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009f165d21fd9b50/Desktop/"/>
    </mc:Choice>
  </mc:AlternateContent>
  <xr:revisionPtr revIDLastSave="286" documentId="11_60E9ECC75D83910BBE4DE667DE1A68F290F08708" xr6:coauthVersionLast="47" xr6:coauthVersionMax="47" xr10:uidLastSave="{88BFB140-8DE1-4BBA-86CA-B28E4B535C1B}"/>
  <bookViews>
    <workbookView xWindow="-120" yWindow="-120" windowWidth="29040" windowHeight="15720" activeTab="2" xr2:uid="{00000000-000D-0000-FFFF-FFFF00000000}"/>
  </bookViews>
  <sheets>
    <sheet name="Factor F7%" sheetId="17" r:id="rId1"/>
    <sheet name="ปร.6" sheetId="11" r:id="rId2"/>
    <sheet name="ปร.5" sheetId="5" r:id="rId3"/>
    <sheet name="ปร.4" sheetId="4" r:id="rId4"/>
    <sheet name="ปร.5_ผังบริเวณ" sheetId="16" r:id="rId5"/>
    <sheet name="ปร.4_ผังบริเวณ" sheetId="15" r:id="rId6"/>
    <sheet name="ปร.5 (ข)" sheetId="12" r:id="rId7"/>
    <sheet name="ปร.4 (ข)" sheetId="10" r:id="rId8"/>
    <sheet name="ปร.5 (พ)" sheetId="13" r:id="rId9"/>
    <sheet name="ปร.4 (พ)" sheetId="14" r:id="rId10"/>
    <sheet name="BD" sheetId="9" r:id="rId11"/>
    <sheet name="BACKUP2" sheetId="6" r:id="rId12"/>
    <sheet name="Sheet1" sheetId="8" r:id="rId13"/>
    <sheet name="งวด" sheetId="7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__________day1">#REF!</definedName>
    <definedName name="______________________________day10">#REF!</definedName>
    <definedName name="______________________________day11">#REF!</definedName>
    <definedName name="______________________________day12">#REF!</definedName>
    <definedName name="______________________________day13">#REF!</definedName>
    <definedName name="______________________________day19">#REF!</definedName>
    <definedName name="______________________________day2">#REF!</definedName>
    <definedName name="______________________________day3">#REF!</definedName>
    <definedName name="______________________________day4">#REF!</definedName>
    <definedName name="______________________________day5">#REF!</definedName>
    <definedName name="______________________________day6">#REF!</definedName>
    <definedName name="______________________________day7">#REF!</definedName>
    <definedName name="______________________________day8">#REF!</definedName>
    <definedName name="______________________________day9">#REF!</definedName>
    <definedName name="_____________________________day1">#REF!</definedName>
    <definedName name="_____________________________day10">#REF!</definedName>
    <definedName name="_____________________________day11">#REF!</definedName>
    <definedName name="_____________________________day12">#REF!</definedName>
    <definedName name="_____________________________day13">#REF!</definedName>
    <definedName name="_____________________________day19">#REF!</definedName>
    <definedName name="_____________________________day2">#REF!</definedName>
    <definedName name="_____________________________day3">#REF!</definedName>
    <definedName name="_____________________________day4">#REF!</definedName>
    <definedName name="_____________________________day5">#REF!</definedName>
    <definedName name="_____________________________day6">#REF!</definedName>
    <definedName name="_____________________________day7">#REF!</definedName>
    <definedName name="_____________________________day8">#REF!</definedName>
    <definedName name="_____________________________day9">#REF!</definedName>
    <definedName name="____________________________day1">#REF!</definedName>
    <definedName name="____________________________day10">#REF!</definedName>
    <definedName name="____________________________day11">#REF!</definedName>
    <definedName name="____________________________day12">#REF!</definedName>
    <definedName name="____________________________day13">#REF!</definedName>
    <definedName name="____________________________day19">#REF!</definedName>
    <definedName name="____________________________day2">#REF!</definedName>
    <definedName name="____________________________day3">#REF!</definedName>
    <definedName name="____________________________day4">#REF!</definedName>
    <definedName name="____________________________day5">#REF!</definedName>
    <definedName name="____________________________day6">#REF!</definedName>
    <definedName name="____________________________day7">#REF!</definedName>
    <definedName name="____________________________day8">#REF!</definedName>
    <definedName name="____________________________day9">#REF!</definedName>
    <definedName name="___________________________day1">#REF!</definedName>
    <definedName name="___________________________day10">#REF!</definedName>
    <definedName name="___________________________day11">#REF!</definedName>
    <definedName name="___________________________day12">#REF!</definedName>
    <definedName name="___________________________day13">#REF!</definedName>
    <definedName name="___________________________day19">#REF!</definedName>
    <definedName name="___________________________day2">#REF!</definedName>
    <definedName name="___________________________day3">#REF!</definedName>
    <definedName name="___________________________day4">#REF!</definedName>
    <definedName name="___________________________day5">#REF!</definedName>
    <definedName name="___________________________day6">#REF!</definedName>
    <definedName name="___________________________day7">#REF!</definedName>
    <definedName name="___________________________day8">#REF!</definedName>
    <definedName name="___________________________day9">#REF!</definedName>
    <definedName name="__________________________day1">#REF!</definedName>
    <definedName name="__________________________day10">#REF!</definedName>
    <definedName name="__________________________day11">#REF!</definedName>
    <definedName name="__________________________day12">#REF!</definedName>
    <definedName name="__________________________day13">#REF!</definedName>
    <definedName name="__________________________day19">#REF!</definedName>
    <definedName name="__________________________day2">#REF!</definedName>
    <definedName name="__________________________day3">#REF!</definedName>
    <definedName name="__________________________day4">#REF!</definedName>
    <definedName name="__________________________day5">#REF!</definedName>
    <definedName name="__________________________day6">#REF!</definedName>
    <definedName name="__________________________day7">#REF!</definedName>
    <definedName name="__________________________day8">#REF!</definedName>
    <definedName name="__________________________day9">#REF!</definedName>
    <definedName name="_________________________day1">#REF!</definedName>
    <definedName name="_________________________day10">#REF!</definedName>
    <definedName name="_________________________day11">#REF!</definedName>
    <definedName name="_________________________day12">#REF!</definedName>
    <definedName name="_________________________day13">#REF!</definedName>
    <definedName name="_________________________day19">#REF!</definedName>
    <definedName name="_________________________day2">#REF!</definedName>
    <definedName name="_________________________day3">#REF!</definedName>
    <definedName name="_________________________day4">#REF!</definedName>
    <definedName name="_________________________day5">#REF!</definedName>
    <definedName name="_________________________day6">#REF!</definedName>
    <definedName name="_________________________day7">#REF!</definedName>
    <definedName name="_________________________day8">#REF!</definedName>
    <definedName name="_________________________day9">#REF!</definedName>
    <definedName name="________________________day1">#REF!</definedName>
    <definedName name="________________________day10">#REF!</definedName>
    <definedName name="________________________day11">#REF!</definedName>
    <definedName name="________________________day12">#REF!</definedName>
    <definedName name="________________________day13">#REF!</definedName>
    <definedName name="________________________day19">#REF!</definedName>
    <definedName name="________________________day2">#REF!</definedName>
    <definedName name="________________________day3">#REF!</definedName>
    <definedName name="________________________day4">#REF!</definedName>
    <definedName name="________________________day5">#REF!</definedName>
    <definedName name="________________________day6">#REF!</definedName>
    <definedName name="________________________day7">#REF!</definedName>
    <definedName name="________________________day8">#REF!</definedName>
    <definedName name="________________________day9">#REF!</definedName>
    <definedName name="_______________________day1">#REF!</definedName>
    <definedName name="_______________________day10">#REF!</definedName>
    <definedName name="_______________________day11">#REF!</definedName>
    <definedName name="_______________________day12">#REF!</definedName>
    <definedName name="_______________________day13">#REF!</definedName>
    <definedName name="_______________________day19">#REF!</definedName>
    <definedName name="_______________________day2">#REF!</definedName>
    <definedName name="_______________________day3">#REF!</definedName>
    <definedName name="_______________________day4">#REF!</definedName>
    <definedName name="_______________________day5">#REF!</definedName>
    <definedName name="_______________________day6">#REF!</definedName>
    <definedName name="_______________________day7">#REF!</definedName>
    <definedName name="_______________________day8">#REF!</definedName>
    <definedName name="_______________________day9">#REF!</definedName>
    <definedName name="______________________day1">#REF!</definedName>
    <definedName name="______________________day10">#REF!</definedName>
    <definedName name="______________________day11">#REF!</definedName>
    <definedName name="______________________day12">#REF!</definedName>
    <definedName name="______________________day13">#REF!</definedName>
    <definedName name="______________________day19">#REF!</definedName>
    <definedName name="______________________day2">#REF!</definedName>
    <definedName name="______________________day3">#REF!</definedName>
    <definedName name="______________________day4">#REF!</definedName>
    <definedName name="______________________day5">#REF!</definedName>
    <definedName name="______________________day6">#REF!</definedName>
    <definedName name="______________________day7">#REF!</definedName>
    <definedName name="______________________day8">#REF!</definedName>
    <definedName name="______________________day9">#REF!</definedName>
    <definedName name="_____________________day1">#REF!</definedName>
    <definedName name="_____________________day10">#REF!</definedName>
    <definedName name="_____________________day11">#REF!</definedName>
    <definedName name="_____________________day12">#REF!</definedName>
    <definedName name="_____________________day13">#REF!</definedName>
    <definedName name="_____________________day19">#REF!</definedName>
    <definedName name="_____________________day2">#REF!</definedName>
    <definedName name="_____________________day3">#REF!</definedName>
    <definedName name="_____________________day4">#REF!</definedName>
    <definedName name="_____________________day5">#REF!</definedName>
    <definedName name="_____________________day6">#REF!</definedName>
    <definedName name="_____________________day7">#REF!</definedName>
    <definedName name="_____________________day8">#REF!</definedName>
    <definedName name="_____________________day9">#REF!</definedName>
    <definedName name="____________________day1">#REF!</definedName>
    <definedName name="____________________day10">#REF!</definedName>
    <definedName name="____________________day11">#REF!</definedName>
    <definedName name="____________________day12">#REF!</definedName>
    <definedName name="____________________day13">#REF!</definedName>
    <definedName name="____________________day19">#REF!</definedName>
    <definedName name="____________________day2">#REF!</definedName>
    <definedName name="____________________day3">#REF!</definedName>
    <definedName name="____________________day4">#REF!</definedName>
    <definedName name="____________________day5">#REF!</definedName>
    <definedName name="____________________day6">#REF!</definedName>
    <definedName name="____________________day7">#REF!</definedName>
    <definedName name="____________________day8">#REF!</definedName>
    <definedName name="____________________day9">#REF!</definedName>
    <definedName name="___________________day1">#REF!</definedName>
    <definedName name="___________________day10">#REF!</definedName>
    <definedName name="___________________day11">#REF!</definedName>
    <definedName name="___________________day12">#REF!</definedName>
    <definedName name="___________________day13">#REF!</definedName>
    <definedName name="___________________day19">#REF!</definedName>
    <definedName name="___________________day2">#REF!</definedName>
    <definedName name="___________________day3">#REF!</definedName>
    <definedName name="___________________day4">#REF!</definedName>
    <definedName name="___________________day5">#REF!</definedName>
    <definedName name="___________________day6">#REF!</definedName>
    <definedName name="___________________day7">#REF!</definedName>
    <definedName name="___________________day8">#REF!</definedName>
    <definedName name="___________________day9">#REF!</definedName>
    <definedName name="__________________day1">#REF!</definedName>
    <definedName name="__________________day10">#REF!</definedName>
    <definedName name="__________________day11">#REF!</definedName>
    <definedName name="__________________day12">#REF!</definedName>
    <definedName name="__________________day13">#REF!</definedName>
    <definedName name="__________________day19">#REF!</definedName>
    <definedName name="__________________day2">#REF!</definedName>
    <definedName name="__________________day3">#REF!</definedName>
    <definedName name="__________________day4">#REF!</definedName>
    <definedName name="__________________day5">#REF!</definedName>
    <definedName name="__________________day6">#REF!</definedName>
    <definedName name="__________________day7">#REF!</definedName>
    <definedName name="__________________day8">#REF!</definedName>
    <definedName name="__________________day9">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9">#REF!</definedName>
    <definedName name="_________________day2">#REF!</definedName>
    <definedName name="_________________day3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9">#REF!</definedName>
    <definedName name="________________day2">#REF!</definedName>
    <definedName name="________________day3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9">#REF!</definedName>
    <definedName name="_______________day2">#REF!</definedName>
    <definedName name="_______________day3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9">#REF!</definedName>
    <definedName name="______________day2">#REF!</definedName>
    <definedName name="______________day3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9">#REF!</definedName>
    <definedName name="_____________day2">#REF!</definedName>
    <definedName name="_____________day3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9">#REF!</definedName>
    <definedName name="____________day2">#REF!</definedName>
    <definedName name="____________day3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9">#REF!</definedName>
    <definedName name="___________day2">#REF!</definedName>
    <definedName name="___________day3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9">#REF!</definedName>
    <definedName name="__________day2">#REF!</definedName>
    <definedName name="__________day3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9">#REF!</definedName>
    <definedName name="_________day2">#REF!</definedName>
    <definedName name="_________day3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9">#REF!</definedName>
    <definedName name="________day2">#REF!</definedName>
    <definedName name="________day3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9">#REF!</definedName>
    <definedName name="_______day2">#REF!</definedName>
    <definedName name="_______day3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9">#REF!</definedName>
    <definedName name="______day2">#REF!</definedName>
    <definedName name="______day3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9">#REF!</definedName>
    <definedName name="____day2">#REF!</definedName>
    <definedName name="____day3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FAC1">[1]สรุป!$C$307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FAC1">[1]สรุป!$C$307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>#REF!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FAC1">[1]สรุป!$C$307</definedName>
    <definedName name="_8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ayz">#REF!</definedName>
    <definedName name="_doy2">#REF!</definedName>
    <definedName name="_doy7">#REF!</definedName>
    <definedName name="_FAC1">[1]สรุป!$C$307</definedName>
    <definedName name="_Fill" localSheetId="0" hidden="1">[2]PL!#REF!</definedName>
    <definedName name="_Fill" hidden="1">[3]PL!#REF!</definedName>
    <definedName name="_ML1">'[4]ค่าขนส่ง(6ล้อ)'!#REF!</definedName>
    <definedName name="_sp1">'[4]ค่าขนส่ง(พ่วง)'!#REF!</definedName>
    <definedName name="_TC1">'[4]ค่าขนส่ง(6ล้อ)'!#REF!</definedName>
    <definedName name="aa" localSheetId="0" hidden="1">{"'SUMMATION'!$B$2:$I$2"}</definedName>
    <definedName name="aa" hidden="1">{"'SUMMATION'!$B$2:$I$2"}</definedName>
    <definedName name="aaa" localSheetId="0" hidden="1">{"'SUMMATION'!$B$2:$I$2"}</definedName>
    <definedName name="aaa" hidden="1">{"'SUMMATION'!$B$2:$I$2"}</definedName>
    <definedName name="AV.SP">#REF!</definedName>
    <definedName name="AV.SP1">'[4]ค่าขนส่ง(6ล้อ)'!#REF!</definedName>
    <definedName name="av1.sp">'[4]ค่าขนส่ง(พ่วง)'!#REF!</definedName>
    <definedName name="BD">'[4]ค่าขนส่ง(6ล้อ)'!#REF!</definedName>
    <definedName name="BD0">'[4]ค่าขนส่ง(6ล้อ)'!#REF!</definedName>
    <definedName name="CCTV" localSheetId="0">[5]boq!#REF!</definedName>
    <definedName name="CCTV">[6]boq!#REF!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DB12_MM." localSheetId="0">#REF!</definedName>
    <definedName name="DB12_MM.">#REF!</definedName>
    <definedName name="DB16_MM." localSheetId="0">#REF!</definedName>
    <definedName name="DB16_MM.">#REF!</definedName>
    <definedName name="DB20_MM." localSheetId="0">#REF!</definedName>
    <definedName name="DB20_MM.">#REF!</definedName>
    <definedName name="DB25_MM." localSheetId="0">#REF!</definedName>
    <definedName name="DB25_MM.">#REF!</definedName>
    <definedName name="DB28_MM." localSheetId="0">#REF!</definedName>
    <definedName name="DB28_MM.">#REF!</definedName>
    <definedName name="doy">[7]ภูมิทัศน์!#REF!</definedName>
    <definedName name="factor_table" localSheetId="0">#REF!</definedName>
    <definedName name="factor_table">#REF!</definedName>
    <definedName name="HOUR">#REF!</definedName>
    <definedName name="HOUR1">'[4]ค่าขนส่ง(6ล้อ)'!#REF!</definedName>
    <definedName name="HTML_CodePage" hidden="1">874</definedName>
    <definedName name="HTML_Control" localSheetId="0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LLOOO">#REF!</definedName>
    <definedName name="MATV" localSheetId="0">[5]boq!#REF!</definedName>
    <definedName name="MATV">[6]boq!#REF!</definedName>
    <definedName name="MATV1" localSheetId="0">[5]boq!#REF!</definedName>
    <definedName name="MATV1">[6]boq!#REF!</definedName>
    <definedName name="ML">#REF!</definedName>
    <definedName name="pp">#REF!</definedName>
    <definedName name="_xlnm.Print_Area" localSheetId="0">[8]งวด!$B$1:$M$39</definedName>
    <definedName name="_xlnm.Print_Area" localSheetId="3">ปร.4!$A$1:$J$563</definedName>
    <definedName name="_xlnm.Print_Area" localSheetId="7">'ปร.4 (ข)'!$A$1:$J$25</definedName>
    <definedName name="_xlnm.Print_Area" localSheetId="9">'ปร.4 (พ)'!$A$1:$J$24</definedName>
    <definedName name="_xlnm.Print_Area" localSheetId="5">ปร.4_ผังบริเวณ!$A$1:$J$197</definedName>
    <definedName name="_xlnm.Print_Area" localSheetId="2">ปร.5!$A$1:$I$40</definedName>
    <definedName name="_xlnm.Print_Area" localSheetId="6">'ปร.5 (ข)'!$A$1:$I$32</definedName>
    <definedName name="_xlnm.Print_Area" localSheetId="8">'ปร.5 (พ)'!$A$1:$I$39</definedName>
    <definedName name="_xlnm.Print_Area" localSheetId="4">ปร.5_ผังบริเวณ!$A$1:$I$36</definedName>
    <definedName name="_xlnm.Print_Area" localSheetId="1">ปร.6!$A$1:$H$35</definedName>
    <definedName name="_xlnm.Print_Area">#REF!</definedName>
    <definedName name="PRINT_AREA_MI" localSheetId="0">'[9]LOTUS-EE1'!#REF!</definedName>
    <definedName name="PRINT_AREA_MI">#REF!</definedName>
    <definedName name="_xlnm.Print_Titles" localSheetId="0">'[8]บัญชีวัสดุ-ราคา'!$A$44:$IV$47</definedName>
    <definedName name="_xlnm.Print_Titles" localSheetId="3">ปร.4!$1:$5</definedName>
    <definedName name="_xlnm.Print_Titles" localSheetId="7">'ปร.4 (ข)'!$1:$5</definedName>
    <definedName name="_xlnm.Print_Titles" localSheetId="9">'ปร.4 (พ)'!$1:$5</definedName>
    <definedName name="_xlnm.Print_Titles" localSheetId="5">ปร.4_ผังบริเวณ!$1:$5</definedName>
    <definedName name="_xlnm.Print_Titles">'[10]บัญชีวัสดุ-ราคา'!$44:$47</definedName>
    <definedName name="RC_">#REF!</definedName>
    <definedName name="rc_1">'[4]ค่าขนส่ง(พ่วง)'!#REF!</definedName>
    <definedName name="RC_11">'[4]ค่าขนส่ง(6ล้อ)'!#REF!</definedName>
    <definedName name="s">#REF!</definedName>
    <definedName name="SONTAYA">#REF!</definedName>
    <definedName name="SoNTAyA1">#REF!</definedName>
    <definedName name="SP">#REF!</definedName>
    <definedName name="SP0">'[4]ค่าขนส่ง(6ล้อ)'!#REF!</definedName>
    <definedName name="TC">#REF!</definedName>
    <definedName name="TIME">#REF!</definedName>
    <definedName name="TIME1">'[4]ค่าขนส่ง(6ล้อ)'!#REF!</definedName>
    <definedName name="WALL" localSheetId="0" hidden="1">{"'SUMMATION'!$B$2:$I$2"}</definedName>
    <definedName name="WALL" hidden="1">{"'SUMMATION'!$B$2:$I$2"}</definedName>
    <definedName name="WEIGHT" localSheetId="0">#REF!</definedName>
    <definedName name="WEIGHT">#REF!</definedName>
    <definedName name="กกกกก">#REF!</definedName>
    <definedName name="กราวน์" localSheetId="0">[5]boq!#REF!</definedName>
    <definedName name="กราวน์">[6]boq!#REF!</definedName>
    <definedName name="กรุยทาง">[11]ข้อมูลขนส่ง!$F$2</definedName>
    <definedName name="คร.">#REF!</definedName>
    <definedName name="โครงการ__อาคาร_พักแพทย์_พยาบาล_เภสัชกร_และ_ทันตแพทย์" localSheetId="0">#REF!</definedName>
    <definedName name="โครงการ__อาคาร_พักแพทย์_พยาบาล_เภสัชกร_และ_ทันตแพทย์">#REF!</definedName>
    <definedName name="งวด10">#REF!</definedName>
    <definedName name="งวด11">#REF!</definedName>
    <definedName name="งวด12">#REF!</definedName>
    <definedName name="งวด13">#REF!</definedName>
    <definedName name="งวด14">#REF!</definedName>
    <definedName name="งวด15">#REF!</definedName>
    <definedName name="งวด16">#REF!</definedName>
    <definedName name="งวด17">#REF!</definedName>
    <definedName name="งวด18">#REF!</definedName>
    <definedName name="งวด19">#REF!</definedName>
    <definedName name="งวด2">#REF!</definedName>
    <definedName name="งวด20">#REF!</definedName>
    <definedName name="งวด21">#REF!</definedName>
    <definedName name="งวด22">#REF!</definedName>
    <definedName name="งวด23">#REF!</definedName>
    <definedName name="งวด24">#REF!</definedName>
    <definedName name="งวด25">#REF!</definedName>
    <definedName name="งวด26">#REF!</definedName>
    <definedName name="งวด27">#REF!</definedName>
    <definedName name="งวด28">#REF!</definedName>
    <definedName name="งวด29">#REF!</definedName>
    <definedName name="งวด3">#REF!</definedName>
    <definedName name="งวด30">[12]ภูมิทัศน์!#REF!</definedName>
    <definedName name="งวด31">[12]ภูมิทัศน์!#REF!</definedName>
    <definedName name="งวด32">[12]ภูมิทัศน์!#REF!</definedName>
    <definedName name="งวด33">[12]ภูมิทัศน์!#REF!</definedName>
    <definedName name="งวด34">[12]ภูมิทัศน์!#REF!</definedName>
    <definedName name="งวด35">[12]ภูมิทัศน์!#REF!</definedName>
    <definedName name="งวด36">[12]ภูมิทัศน์!#REF!</definedName>
    <definedName name="งวด37">[12]ภูมิทัศน์!#REF!</definedName>
    <definedName name="งวด38">#REF!</definedName>
    <definedName name="งวด39">#REF!</definedName>
    <definedName name="งวด4">#REF!</definedName>
    <definedName name="งวด40">#REF!</definedName>
    <definedName name="งวด41">#REF!</definedName>
    <definedName name="งวด42">#REF!</definedName>
    <definedName name="งวด43">#REF!</definedName>
    <definedName name="งวด44">#REF!</definedName>
    <definedName name="งวด45">#REF!</definedName>
    <definedName name="งวด46">#REF!</definedName>
    <definedName name="งวด47">#REF!</definedName>
    <definedName name="งวด48">#REF!</definedName>
    <definedName name="งวด49">#REF!</definedName>
    <definedName name="งวด5">#REF!</definedName>
    <definedName name="งวด50">#REF!</definedName>
    <definedName name="งวด51">#REF!</definedName>
    <definedName name="งวด6">#REF!</definedName>
    <definedName name="งวด7">#REF!</definedName>
    <definedName name="งวด8">#REF!</definedName>
    <definedName name="งวด9">#REF!</definedName>
    <definedName name="งาน">[13]ภูมิทัศน์!#REF!</definedName>
    <definedName name="งานทั่วไป">[12]ภูมิทัศน์!#REF!</definedName>
    <definedName name="งานบัวเชิงผนัง">[12]ภูมิทัศน์!#REF!</definedName>
    <definedName name="งานประตูหน้าต่าง">[12]ภูมิทัศน์!#REF!</definedName>
    <definedName name="งานผนัง">[12]ภูมิทัศน์!#REF!</definedName>
    <definedName name="งานฝ้าเพดาน">[12]ภูมิทัศน์!#REF!</definedName>
    <definedName name="งานพื้น">[12]ภูมิทัศน์!#REF!</definedName>
    <definedName name="งานสุขภัณฑ์">[12]ภูมิทัศน์!#REF!</definedName>
    <definedName name="งานหลังคา">[12]ภูมิทัศน์!#REF!</definedName>
    <definedName name="จัดสร้าง">#REF!</definedName>
    <definedName name="ใช่">#REF!</definedName>
    <definedName name="ดด">#REF!</definedName>
    <definedName name="ตาราง">#REF!</definedName>
    <definedName name="ตาราง10">#REF!</definedName>
    <definedName name="ตาราง11">#REF!</definedName>
    <definedName name="ตาราง12">#REF!</definedName>
    <definedName name="ตาราง13">#REF!</definedName>
    <definedName name="ตาราง14">#REF!</definedName>
    <definedName name="ตาราง15">#REF!</definedName>
    <definedName name="ตาราง16">#REF!</definedName>
    <definedName name="ตาราง17">#REF!</definedName>
    <definedName name="ตาราง2">#REF!</definedName>
    <definedName name="ตาราง3">#REF!</definedName>
    <definedName name="ตาราง4">#REF!</definedName>
    <definedName name="ตาราง5">#REF!</definedName>
    <definedName name="ตาราง6">#REF!</definedName>
    <definedName name="ตาราง7">#REF!</definedName>
    <definedName name="ตาราง8">#REF!</definedName>
    <definedName name="ตาราง9">#REF!</definedName>
    <definedName name="บบบ">[12]ภูมิทัศน์!#REF!</definedName>
    <definedName name="ใบ" localSheetId="0" hidden="1">{"'SUMMATION'!$B$2:$I$2"}</definedName>
    <definedName name="ใบ" hidden="1">{"'SUMMATION'!$B$2:$I$2"}</definedName>
    <definedName name="ป6">#REF!</definedName>
    <definedName name="ปก32" localSheetId="0" hidden="1">{"'SUMMATION'!$B$2:$I$2"}</definedName>
    <definedName name="ปก32" hidden="1">{"'SUMMATION'!$B$2:$I$2"}</definedName>
    <definedName name="ปร.4">#REF!</definedName>
    <definedName name="ป้อมยาม">#REF!</definedName>
    <definedName name="ภาพและเสียง" localSheetId="0">[5]boq!#REF!</definedName>
    <definedName name="ภาพและเสียง">[6]boq!#REF!</definedName>
    <definedName name="ภูมิอากาศ">[11]ข้อมูลขนส่ง!$B$2</definedName>
    <definedName name="ยนแ">[14]ภูมิทัศน์!#REF!</definedName>
    <definedName name="รร">#REF!</definedName>
    <definedName name="รวมต้นทุน">#REF!</definedName>
    <definedName name="ราคากลางสว่างแดนดิน">#REF!</definedName>
    <definedName name="รางฝาเหล็ก">#REF!</definedName>
    <definedName name="รายการงวด">#REF!</definedName>
    <definedName name="รายการงวด2">#REF!</definedName>
    <definedName name="วววววววว">#REF!</definedName>
    <definedName name="ววววววววว">#REF!</definedName>
    <definedName name="ศาลปกครอง">#REF!</definedName>
    <definedName name="สว่าง">#REF!</definedName>
    <definedName name="เสาธง">#REF!</definedName>
    <definedName name="แสง" localSheetId="0">[5]boq!#REF!</definedName>
    <definedName name="แสง">[6]boq!#REF!</definedName>
    <definedName name="แสงสว่างห้องประชุม" localSheetId="0">[5]boq!#REF!</definedName>
    <definedName name="แสงสว่างห้องประชุม">[6]boq!#REF!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3" i="4" l="1"/>
  <c r="F563" i="4"/>
  <c r="B561" i="4"/>
  <c r="H555" i="4"/>
  <c r="F555" i="4"/>
  <c r="I555" i="4" s="1"/>
  <c r="H554" i="4"/>
  <c r="F554" i="4"/>
  <c r="H553" i="4"/>
  <c r="F553" i="4"/>
  <c r="H552" i="4"/>
  <c r="F552" i="4"/>
  <c r="I552" i="4" s="1"/>
  <c r="H551" i="4"/>
  <c r="F551" i="4"/>
  <c r="H550" i="4"/>
  <c r="F550" i="4"/>
  <c r="I550" i="4" s="1"/>
  <c r="H549" i="4"/>
  <c r="F549" i="4"/>
  <c r="I549" i="4" s="1"/>
  <c r="H548" i="4"/>
  <c r="F548" i="4"/>
  <c r="I548" i="4" s="1"/>
  <c r="H547" i="4"/>
  <c r="F547" i="4"/>
  <c r="I547" i="4" s="1"/>
  <c r="H546" i="4"/>
  <c r="F546" i="4"/>
  <c r="H545" i="4"/>
  <c r="F545" i="4"/>
  <c r="H544" i="4"/>
  <c r="F544" i="4"/>
  <c r="I544" i="4" s="1"/>
  <c r="B542" i="4"/>
  <c r="H541" i="4"/>
  <c r="F541" i="4"/>
  <c r="I541" i="4" s="1"/>
  <c r="H540" i="4"/>
  <c r="F540" i="4"/>
  <c r="I540" i="4" s="1"/>
  <c r="H539" i="4"/>
  <c r="F539" i="4"/>
  <c r="I539" i="4" s="1"/>
  <c r="R538" i="4"/>
  <c r="H538" i="4"/>
  <c r="F538" i="4"/>
  <c r="I538" i="4" s="1"/>
  <c r="R537" i="4"/>
  <c r="H537" i="4"/>
  <c r="F537" i="4"/>
  <c r="I537" i="4" s="1"/>
  <c r="R536" i="4"/>
  <c r="H536" i="4"/>
  <c r="F536" i="4"/>
  <c r="I536" i="4" s="1"/>
  <c r="R535" i="4"/>
  <c r="H535" i="4"/>
  <c r="F535" i="4"/>
  <c r="R534" i="4"/>
  <c r="R533" i="4"/>
  <c r="B533" i="4"/>
  <c r="R532" i="4"/>
  <c r="H532" i="4"/>
  <c r="F532" i="4"/>
  <c r="R531" i="4"/>
  <c r="H531" i="4"/>
  <c r="F531" i="4"/>
  <c r="H530" i="4"/>
  <c r="F530" i="4"/>
  <c r="I530" i="4" s="1"/>
  <c r="S529" i="4"/>
  <c r="B528" i="4"/>
  <c r="S527" i="4"/>
  <c r="F527" i="4"/>
  <c r="H526" i="4"/>
  <c r="F526" i="4"/>
  <c r="I526" i="4" s="1"/>
  <c r="C525" i="4"/>
  <c r="H524" i="4"/>
  <c r="F524" i="4"/>
  <c r="I524" i="4" s="1"/>
  <c r="C523" i="4"/>
  <c r="B521" i="4"/>
  <c r="H520" i="4"/>
  <c r="F520" i="4"/>
  <c r="H519" i="4"/>
  <c r="F519" i="4"/>
  <c r="H518" i="4"/>
  <c r="F518" i="4"/>
  <c r="B516" i="4"/>
  <c r="H515" i="4"/>
  <c r="F515" i="4"/>
  <c r="H514" i="4"/>
  <c r="F514" i="4"/>
  <c r="I514" i="4" s="1"/>
  <c r="H513" i="4"/>
  <c r="H512" i="4"/>
  <c r="F512" i="4"/>
  <c r="H511" i="4"/>
  <c r="F511" i="4"/>
  <c r="H510" i="4"/>
  <c r="F510" i="4"/>
  <c r="H509" i="4"/>
  <c r="F509" i="4"/>
  <c r="H508" i="4"/>
  <c r="F508" i="4"/>
  <c r="I508" i="4" s="1"/>
  <c r="H507" i="4"/>
  <c r="F507" i="4"/>
  <c r="H506" i="4"/>
  <c r="F506" i="4"/>
  <c r="H505" i="4"/>
  <c r="F505" i="4"/>
  <c r="H504" i="4"/>
  <c r="F504" i="4"/>
  <c r="H503" i="4"/>
  <c r="F503" i="4"/>
  <c r="I503" i="4" s="1"/>
  <c r="B501" i="4"/>
  <c r="H500" i="4"/>
  <c r="F500" i="4"/>
  <c r="H499" i="4"/>
  <c r="F499" i="4"/>
  <c r="I499" i="4" s="1"/>
  <c r="H498" i="4"/>
  <c r="F498" i="4"/>
  <c r="I498" i="4" s="1"/>
  <c r="H497" i="4"/>
  <c r="F497" i="4"/>
  <c r="H496" i="4"/>
  <c r="F496" i="4"/>
  <c r="I496" i="4" s="1"/>
  <c r="H495" i="4"/>
  <c r="F495" i="4"/>
  <c r="I495" i="4" s="1"/>
  <c r="B493" i="4"/>
  <c r="H492" i="4"/>
  <c r="F492" i="4"/>
  <c r="I492" i="4" s="1"/>
  <c r="I493" i="4" s="1"/>
  <c r="I466" i="4" s="1"/>
  <c r="B489" i="4"/>
  <c r="B473" i="4"/>
  <c r="B472" i="4"/>
  <c r="B471" i="4"/>
  <c r="B470" i="4"/>
  <c r="B469" i="4"/>
  <c r="B468" i="4"/>
  <c r="B467" i="4"/>
  <c r="B466" i="4"/>
  <c r="H448" i="4"/>
  <c r="F448" i="4"/>
  <c r="G447" i="4"/>
  <c r="H447" i="4" s="1"/>
  <c r="G446" i="4"/>
  <c r="H446" i="4" s="1"/>
  <c r="H444" i="4"/>
  <c r="F444" i="4"/>
  <c r="H433" i="4"/>
  <c r="F433" i="4"/>
  <c r="H432" i="4"/>
  <c r="F432" i="4"/>
  <c r="I432" i="4" s="1"/>
  <c r="H431" i="4"/>
  <c r="F431" i="4"/>
  <c r="I431" i="4" s="1"/>
  <c r="H430" i="4"/>
  <c r="F430" i="4"/>
  <c r="H429" i="4"/>
  <c r="F429" i="4"/>
  <c r="I429" i="4" s="1"/>
  <c r="G428" i="4"/>
  <c r="H428" i="4" s="1"/>
  <c r="G427" i="4"/>
  <c r="H427" i="4" s="1"/>
  <c r="H425" i="4"/>
  <c r="F425" i="4"/>
  <c r="H424" i="4"/>
  <c r="F424" i="4"/>
  <c r="H423" i="4"/>
  <c r="F423" i="4"/>
  <c r="H422" i="4"/>
  <c r="F422" i="4"/>
  <c r="H421" i="4"/>
  <c r="F421" i="4"/>
  <c r="B418" i="4"/>
  <c r="H409" i="4"/>
  <c r="F409" i="4"/>
  <c r="H408" i="4"/>
  <c r="F408" i="4"/>
  <c r="H407" i="4"/>
  <c r="F407" i="4"/>
  <c r="I407" i="4" s="1"/>
  <c r="H405" i="4"/>
  <c r="F405" i="4"/>
  <c r="I405" i="4" s="1"/>
  <c r="H404" i="4"/>
  <c r="F404" i="4"/>
  <c r="I404" i="4" s="1"/>
  <c r="H403" i="4"/>
  <c r="F403" i="4"/>
  <c r="I403" i="4" s="1"/>
  <c r="H402" i="4"/>
  <c r="F402" i="4"/>
  <c r="I402" i="4" s="1"/>
  <c r="H401" i="4"/>
  <c r="F401" i="4"/>
  <c r="I401" i="4" s="1"/>
  <c r="H400" i="4"/>
  <c r="F400" i="4"/>
  <c r="H399" i="4"/>
  <c r="F399" i="4"/>
  <c r="H398" i="4"/>
  <c r="F398" i="4"/>
  <c r="I398" i="4" s="1"/>
  <c r="H397" i="4"/>
  <c r="F397" i="4"/>
  <c r="I397" i="4" s="1"/>
  <c r="H384" i="4"/>
  <c r="F384" i="4"/>
  <c r="H383" i="4"/>
  <c r="F383" i="4"/>
  <c r="H382" i="4"/>
  <c r="F382" i="4"/>
  <c r="H381" i="4"/>
  <c r="F381" i="4"/>
  <c r="I381" i="4" s="1"/>
  <c r="H380" i="4"/>
  <c r="F380" i="4"/>
  <c r="H379" i="4"/>
  <c r="F379" i="4"/>
  <c r="H375" i="4"/>
  <c r="F375" i="4"/>
  <c r="B372" i="4"/>
  <c r="S353" i="4"/>
  <c r="S352" i="4"/>
  <c r="B349" i="4"/>
  <c r="C332" i="4"/>
  <c r="H331" i="4"/>
  <c r="F331" i="4"/>
  <c r="I331" i="4" s="1"/>
  <c r="E330" i="4"/>
  <c r="C330" i="4"/>
  <c r="H329" i="4"/>
  <c r="E329" i="4"/>
  <c r="F329" i="4" s="1"/>
  <c r="I329" i="4" s="1"/>
  <c r="C328" i="4"/>
  <c r="B326" i="4"/>
  <c r="H318" i="4"/>
  <c r="F318" i="4"/>
  <c r="H317" i="4"/>
  <c r="F317" i="4"/>
  <c r="I317" i="4" s="1"/>
  <c r="H316" i="4"/>
  <c r="F316" i="4"/>
  <c r="C315" i="4"/>
  <c r="H314" i="4"/>
  <c r="F314" i="4"/>
  <c r="I314" i="4" s="1"/>
  <c r="H313" i="4"/>
  <c r="F313" i="4"/>
  <c r="H312" i="4"/>
  <c r="F312" i="4"/>
  <c r="H311" i="4"/>
  <c r="F311" i="4"/>
  <c r="H310" i="4"/>
  <c r="F310" i="4"/>
  <c r="I310" i="4" s="1"/>
  <c r="C309" i="4"/>
  <c r="C308" i="4"/>
  <c r="H307" i="4"/>
  <c r="F307" i="4"/>
  <c r="H306" i="4"/>
  <c r="F306" i="4"/>
  <c r="H305" i="4"/>
  <c r="F305" i="4"/>
  <c r="B303" i="4"/>
  <c r="H287" i="4"/>
  <c r="E287" i="4"/>
  <c r="F287" i="4" s="1"/>
  <c r="I287" i="4" s="1"/>
  <c r="H286" i="4"/>
  <c r="E286" i="4"/>
  <c r="F286" i="4" s="1"/>
  <c r="I286" i="4" s="1"/>
  <c r="Q285" i="4"/>
  <c r="H285" i="4"/>
  <c r="E285" i="4"/>
  <c r="F285" i="4" s="1"/>
  <c r="I285" i="4" s="1"/>
  <c r="H284" i="4"/>
  <c r="E284" i="4"/>
  <c r="F284" i="4" s="1"/>
  <c r="I284" i="4" s="1"/>
  <c r="H283" i="4"/>
  <c r="E283" i="4"/>
  <c r="F283" i="4" s="1"/>
  <c r="I283" i="4" s="1"/>
  <c r="H282" i="4"/>
  <c r="E282" i="4"/>
  <c r="F282" i="4" s="1"/>
  <c r="I282" i="4" s="1"/>
  <c r="B280" i="4"/>
  <c r="H267" i="4"/>
  <c r="E267" i="4"/>
  <c r="F267" i="4" s="1"/>
  <c r="I267" i="4" s="1"/>
  <c r="H266" i="4"/>
  <c r="F266" i="4"/>
  <c r="I266" i="4" s="1"/>
  <c r="H265" i="4"/>
  <c r="F265" i="4"/>
  <c r="H264" i="4"/>
  <c r="E264" i="4"/>
  <c r="F264" i="4" s="1"/>
  <c r="I264" i="4" s="1"/>
  <c r="H263" i="4"/>
  <c r="F263" i="4"/>
  <c r="H262" i="4"/>
  <c r="E262" i="4"/>
  <c r="F262" i="4" s="1"/>
  <c r="I262" i="4" s="1"/>
  <c r="H261" i="4"/>
  <c r="F261" i="4"/>
  <c r="H260" i="4"/>
  <c r="F260" i="4"/>
  <c r="I260" i="4" s="1"/>
  <c r="H259" i="4"/>
  <c r="F259" i="4"/>
  <c r="I259" i="4" s="1"/>
  <c r="B257" i="4"/>
  <c r="C240" i="4"/>
  <c r="C239" i="4"/>
  <c r="G238" i="4"/>
  <c r="H238" i="4" s="1"/>
  <c r="E238" i="4"/>
  <c r="F238" i="4" s="1"/>
  <c r="I238" i="4" s="1"/>
  <c r="H237" i="4"/>
  <c r="F237" i="4"/>
  <c r="I237" i="4" s="1"/>
  <c r="C236" i="4"/>
  <c r="B234" i="4"/>
  <c r="C225" i="4"/>
  <c r="G224" i="4"/>
  <c r="H224" i="4" s="1"/>
  <c r="F224" i="4"/>
  <c r="H223" i="4"/>
  <c r="F223" i="4"/>
  <c r="G222" i="4"/>
  <c r="C222" i="4"/>
  <c r="H221" i="4"/>
  <c r="F221" i="4"/>
  <c r="T220" i="4"/>
  <c r="H220" i="4"/>
  <c r="F220" i="4"/>
  <c r="C219" i="4"/>
  <c r="G218" i="4"/>
  <c r="H218" i="4" s="1"/>
  <c r="F218" i="4"/>
  <c r="S217" i="4"/>
  <c r="H217" i="4"/>
  <c r="F217" i="4"/>
  <c r="S216" i="4"/>
  <c r="H216" i="4"/>
  <c r="F216" i="4"/>
  <c r="S215" i="4"/>
  <c r="H215" i="4"/>
  <c r="F215" i="4"/>
  <c r="S214" i="4"/>
  <c r="H214" i="4"/>
  <c r="F214" i="4"/>
  <c r="I214" i="4" s="1"/>
  <c r="H213" i="4"/>
  <c r="F213" i="4"/>
  <c r="B211" i="4"/>
  <c r="H193" i="4"/>
  <c r="F193" i="4"/>
  <c r="H192" i="4"/>
  <c r="F192" i="4"/>
  <c r="H191" i="4"/>
  <c r="F191" i="4"/>
  <c r="H190" i="4"/>
  <c r="F190" i="4"/>
  <c r="B188" i="4"/>
  <c r="C169" i="4"/>
  <c r="B10" i="4"/>
  <c r="I32" i="15"/>
  <c r="H19" i="12"/>
  <c r="H18" i="12"/>
  <c r="H10" i="12"/>
  <c r="I25" i="10"/>
  <c r="I24" i="14"/>
  <c r="G25" i="13"/>
  <c r="G26" i="13"/>
  <c r="E10" i="16"/>
  <c r="C12" i="17"/>
  <c r="C13" i="17"/>
  <c r="I380" i="4" l="1"/>
  <c r="I519" i="4"/>
  <c r="I384" i="4"/>
  <c r="I535" i="4"/>
  <c r="I542" i="4" s="1"/>
  <c r="I472" i="4" s="1"/>
  <c r="I532" i="4"/>
  <c r="I217" i="4"/>
  <c r="I506" i="4"/>
  <c r="I303" i="4"/>
  <c r="I424" i="4"/>
  <c r="I382" i="4"/>
  <c r="I223" i="4"/>
  <c r="I497" i="4"/>
  <c r="I265" i="4"/>
  <c r="I190" i="4"/>
  <c r="I409" i="4"/>
  <c r="I563" i="4"/>
  <c r="I579" i="4" s="1"/>
  <c r="I507" i="4"/>
  <c r="I192" i="4"/>
  <c r="I433" i="4"/>
  <c r="I318" i="4"/>
  <c r="I399" i="4"/>
  <c r="I216" i="4"/>
  <c r="I312" i="4"/>
  <c r="I305" i="4"/>
  <c r="I430" i="4"/>
  <c r="I448" i="4"/>
  <c r="I307" i="4"/>
  <c r="I311" i="4"/>
  <c r="I383" i="4"/>
  <c r="I213" i="4"/>
  <c r="I191" i="4"/>
  <c r="I263" i="4"/>
  <c r="I316" i="4"/>
  <c r="I306" i="4"/>
  <c r="I551" i="4"/>
  <c r="I515" i="4"/>
  <c r="I220" i="4"/>
  <c r="I520" i="4"/>
  <c r="I511" i="4"/>
  <c r="I425" i="4"/>
  <c r="I193" i="4"/>
  <c r="I554" i="4"/>
  <c r="I500" i="4"/>
  <c r="I221" i="4"/>
  <c r="I313" i="4"/>
  <c r="I531" i="4"/>
  <c r="I510" i="4"/>
  <c r="I512" i="4"/>
  <c r="I400" i="4"/>
  <c r="I545" i="4"/>
  <c r="I408" i="4"/>
  <c r="I553" i="4"/>
  <c r="I215" i="4"/>
  <c r="I546" i="4"/>
  <c r="I423" i="4"/>
  <c r="I518" i="4"/>
  <c r="I504" i="4"/>
  <c r="I422" i="4"/>
  <c r="I218" i="4"/>
  <c r="I509" i="4"/>
  <c r="I505" i="4"/>
  <c r="I261" i="4"/>
  <c r="E446" i="4"/>
  <c r="E445" i="4"/>
  <c r="F445" i="4" s="1"/>
  <c r="G445" i="4" s="1"/>
  <c r="H445" i="4" s="1"/>
  <c r="E447" i="4"/>
  <c r="I444" i="4"/>
  <c r="F525" i="4"/>
  <c r="H525" i="4"/>
  <c r="F523" i="4"/>
  <c r="H523" i="4"/>
  <c r="E428" i="4"/>
  <c r="I421" i="4"/>
  <c r="E426" i="4"/>
  <c r="F426" i="4" s="1"/>
  <c r="G426" i="4" s="1"/>
  <c r="H426" i="4" s="1"/>
  <c r="E427" i="4"/>
  <c r="E387" i="4"/>
  <c r="F387" i="4" s="1"/>
  <c r="G387" i="4" s="1"/>
  <c r="H387" i="4" s="1"/>
  <c r="E386" i="4"/>
  <c r="F386" i="4" s="1"/>
  <c r="G386" i="4" s="1"/>
  <c r="H386" i="4" s="1"/>
  <c r="I379" i="4"/>
  <c r="E385" i="4"/>
  <c r="F385" i="4" s="1"/>
  <c r="G385" i="4" s="1"/>
  <c r="H385" i="4" s="1"/>
  <c r="E376" i="4"/>
  <c r="F376" i="4" s="1"/>
  <c r="E377" i="4"/>
  <c r="F377" i="4" s="1"/>
  <c r="E378" i="4"/>
  <c r="F378" i="4" s="1"/>
  <c r="I375" i="4"/>
  <c r="H332" i="4"/>
  <c r="F332" i="4"/>
  <c r="H330" i="4"/>
  <c r="F330" i="4"/>
  <c r="F328" i="4"/>
  <c r="H328" i="4"/>
  <c r="F315" i="4"/>
  <c r="H315" i="4"/>
  <c r="F309" i="4"/>
  <c r="H309" i="4"/>
  <c r="H308" i="4"/>
  <c r="F308" i="4"/>
  <c r="F240" i="4"/>
  <c r="H240" i="4"/>
  <c r="F239" i="4"/>
  <c r="H239" i="4"/>
  <c r="F236" i="4"/>
  <c r="H236" i="4"/>
  <c r="H225" i="4"/>
  <c r="F225" i="4"/>
  <c r="H222" i="4"/>
  <c r="F222" i="4"/>
  <c r="F219" i="4"/>
  <c r="H219" i="4"/>
  <c r="F169" i="4"/>
  <c r="H169" i="4"/>
  <c r="I224" i="4"/>
  <c r="I418" i="4" l="1"/>
  <c r="I351" i="4" s="1"/>
  <c r="I533" i="4"/>
  <c r="I471" i="4" s="1"/>
  <c r="I501" i="4"/>
  <c r="I467" i="4" s="1"/>
  <c r="I222" i="4"/>
  <c r="I308" i="4"/>
  <c r="I332" i="4"/>
  <c r="I330" i="4"/>
  <c r="I464" i="4"/>
  <c r="I353" i="4" s="1"/>
  <c r="I225" i="4"/>
  <c r="I211" i="4"/>
  <c r="I280" i="4"/>
  <c r="I521" i="4"/>
  <c r="I469" i="4" s="1"/>
  <c r="I561" i="4"/>
  <c r="I473" i="4" s="1"/>
  <c r="I441" i="4"/>
  <c r="I352" i="4" s="1"/>
  <c r="I516" i="4"/>
  <c r="I468" i="4" s="1"/>
  <c r="G376" i="4"/>
  <c r="H376" i="4" s="1"/>
  <c r="I376" i="4" s="1"/>
  <c r="G377" i="4"/>
  <c r="H377" i="4" s="1"/>
  <c r="I377" i="4" s="1"/>
  <c r="G378" i="4"/>
  <c r="H378" i="4" s="1"/>
  <c r="I378" i="4" s="1"/>
  <c r="I328" i="4"/>
  <c r="I315" i="4"/>
  <c r="I309" i="4"/>
  <c r="I240" i="4"/>
  <c r="I239" i="4"/>
  <c r="I236" i="4"/>
  <c r="I219" i="4"/>
  <c r="I525" i="4"/>
  <c r="I523" i="4"/>
  <c r="I169" i="4"/>
  <c r="I188" i="4" s="1"/>
  <c r="I528" i="4" l="1"/>
  <c r="I470" i="4" s="1"/>
  <c r="I395" i="4"/>
  <c r="I349" i="4"/>
  <c r="I234" i="4"/>
  <c r="I257" i="4"/>
  <c r="I372" i="4"/>
  <c r="I326" i="4"/>
  <c r="I488" i="4"/>
  <c r="C102" i="4"/>
  <c r="C103" i="4"/>
  <c r="C104" i="4"/>
  <c r="C106" i="4"/>
  <c r="M10" i="16"/>
  <c r="K8" i="16"/>
  <c r="G178" i="15"/>
  <c r="H178" i="15" s="1"/>
  <c r="F178" i="15"/>
  <c r="H177" i="15"/>
  <c r="F177" i="15"/>
  <c r="H176" i="15"/>
  <c r="F176" i="15"/>
  <c r="H175" i="15"/>
  <c r="F175" i="15"/>
  <c r="H174" i="15"/>
  <c r="F174" i="15"/>
  <c r="E173" i="15"/>
  <c r="C173" i="15"/>
  <c r="H173" i="15" s="1"/>
  <c r="H172" i="15"/>
  <c r="F172" i="15"/>
  <c r="H171" i="15"/>
  <c r="F171" i="15"/>
  <c r="E170" i="15"/>
  <c r="F170" i="15" s="1"/>
  <c r="E169" i="15"/>
  <c r="C169" i="15"/>
  <c r="H169" i="15" s="1"/>
  <c r="E168" i="15"/>
  <c r="E167" i="15"/>
  <c r="C167" i="15"/>
  <c r="G166" i="15"/>
  <c r="H166" i="15" s="1"/>
  <c r="F166" i="15"/>
  <c r="G163" i="15"/>
  <c r="H163" i="15" s="1"/>
  <c r="F163" i="15"/>
  <c r="B162" i="15"/>
  <c r="A162" i="15"/>
  <c r="E160" i="15"/>
  <c r="F160" i="15" s="1"/>
  <c r="H159" i="15"/>
  <c r="F159" i="15"/>
  <c r="H158" i="15"/>
  <c r="F158" i="15"/>
  <c r="H157" i="15"/>
  <c r="F157" i="15"/>
  <c r="G156" i="15"/>
  <c r="H156" i="15" s="1"/>
  <c r="E156" i="15"/>
  <c r="F156" i="15" s="1"/>
  <c r="G155" i="15"/>
  <c r="H155" i="15" s="1"/>
  <c r="F155" i="15"/>
  <c r="I155" i="15" s="1"/>
  <c r="H154" i="15"/>
  <c r="G153" i="15"/>
  <c r="G164" i="15" s="1"/>
  <c r="H164" i="15" s="1"/>
  <c r="E153" i="15"/>
  <c r="F153" i="15" s="1"/>
  <c r="G152" i="15"/>
  <c r="G165" i="15" s="1"/>
  <c r="H165" i="15" s="1"/>
  <c r="E152" i="15"/>
  <c r="E165" i="15" s="1"/>
  <c r="F165" i="15" s="1"/>
  <c r="H151" i="15"/>
  <c r="F151" i="15"/>
  <c r="B150" i="15"/>
  <c r="A150" i="15"/>
  <c r="H134" i="15"/>
  <c r="F134" i="15"/>
  <c r="H133" i="15"/>
  <c r="F133" i="15"/>
  <c r="B130" i="15"/>
  <c r="B149" i="15" s="1"/>
  <c r="A130" i="15"/>
  <c r="C125" i="15"/>
  <c r="H125" i="15" s="1"/>
  <c r="H124" i="15"/>
  <c r="F124" i="15"/>
  <c r="C123" i="15"/>
  <c r="F123" i="15" s="1"/>
  <c r="C121" i="15"/>
  <c r="C122" i="15" s="1"/>
  <c r="F122" i="15" s="1"/>
  <c r="G120" i="15"/>
  <c r="H120" i="15" s="1"/>
  <c r="F120" i="15"/>
  <c r="G119" i="15"/>
  <c r="G170" i="15" s="1"/>
  <c r="H170" i="15" s="1"/>
  <c r="F119" i="15"/>
  <c r="A118" i="15"/>
  <c r="H112" i="15"/>
  <c r="F112" i="15"/>
  <c r="G111" i="15"/>
  <c r="H111" i="15" s="1"/>
  <c r="F111" i="15"/>
  <c r="G110" i="15"/>
  <c r="H110" i="15" s="1"/>
  <c r="E110" i="15"/>
  <c r="F110" i="15" s="1"/>
  <c r="H109" i="15"/>
  <c r="F109" i="15"/>
  <c r="G108" i="15"/>
  <c r="H108" i="15" s="1"/>
  <c r="F108" i="15"/>
  <c r="A106" i="15"/>
  <c r="C104" i="15"/>
  <c r="E100" i="15"/>
  <c r="C100" i="15"/>
  <c r="H100" i="15" s="1"/>
  <c r="E99" i="15"/>
  <c r="C99" i="15"/>
  <c r="H99" i="15" s="1"/>
  <c r="E97" i="15"/>
  <c r="C97" i="15"/>
  <c r="F97" i="15" s="1"/>
  <c r="H95" i="15"/>
  <c r="E95" i="15"/>
  <c r="F95" i="15" s="1"/>
  <c r="H94" i="15"/>
  <c r="E94" i="15"/>
  <c r="F94" i="15" s="1"/>
  <c r="E93" i="15"/>
  <c r="C92" i="15"/>
  <c r="G91" i="15"/>
  <c r="E91" i="15"/>
  <c r="C91" i="15"/>
  <c r="H90" i="15"/>
  <c r="E90" i="15"/>
  <c r="F90" i="15" s="1"/>
  <c r="G89" i="15"/>
  <c r="H89" i="15" s="1"/>
  <c r="F89" i="15"/>
  <c r="G88" i="15"/>
  <c r="E88" i="15"/>
  <c r="C88" i="15"/>
  <c r="F88" i="15" s="1"/>
  <c r="G87" i="15"/>
  <c r="E87" i="15"/>
  <c r="C87" i="15"/>
  <c r="G86" i="15"/>
  <c r="H86" i="15" s="1"/>
  <c r="F86" i="15"/>
  <c r="B85" i="15"/>
  <c r="A85" i="15"/>
  <c r="H81" i="15"/>
  <c r="F81" i="15"/>
  <c r="H80" i="15"/>
  <c r="F80" i="15"/>
  <c r="I80" i="15" s="1"/>
  <c r="G79" i="15"/>
  <c r="H79" i="15" s="1"/>
  <c r="F79" i="15"/>
  <c r="H78" i="15"/>
  <c r="F78" i="15"/>
  <c r="I78" i="15" s="1"/>
  <c r="H76" i="15"/>
  <c r="F76" i="15"/>
  <c r="H74" i="15"/>
  <c r="F74" i="15"/>
  <c r="H73" i="15"/>
  <c r="F73" i="15"/>
  <c r="G72" i="15"/>
  <c r="H72" i="15" s="1"/>
  <c r="F72" i="15"/>
  <c r="C71" i="15"/>
  <c r="H70" i="15"/>
  <c r="F70" i="15"/>
  <c r="H69" i="15"/>
  <c r="F69" i="15"/>
  <c r="H68" i="15"/>
  <c r="F68" i="15"/>
  <c r="H67" i="15"/>
  <c r="F67" i="15"/>
  <c r="H66" i="15"/>
  <c r="F66" i="15"/>
  <c r="H65" i="15"/>
  <c r="F65" i="15"/>
  <c r="H64" i="15"/>
  <c r="F64" i="15"/>
  <c r="H63" i="15"/>
  <c r="F63" i="15"/>
  <c r="H62" i="15"/>
  <c r="F62" i="15"/>
  <c r="A61" i="15"/>
  <c r="B60" i="15"/>
  <c r="B33" i="15"/>
  <c r="B59" i="15" s="1"/>
  <c r="B32" i="15"/>
  <c r="I166" i="15" l="1"/>
  <c r="I94" i="15"/>
  <c r="I178" i="15"/>
  <c r="I73" i="15"/>
  <c r="I76" i="15"/>
  <c r="I171" i="15"/>
  <c r="F167" i="15"/>
  <c r="I172" i="15"/>
  <c r="I174" i="15"/>
  <c r="I62" i="15"/>
  <c r="I70" i="15"/>
  <c r="H123" i="15"/>
  <c r="I123" i="15" s="1"/>
  <c r="I151" i="15"/>
  <c r="I89" i="15"/>
  <c r="F91" i="15"/>
  <c r="I110" i="15"/>
  <c r="I112" i="15"/>
  <c r="H121" i="15"/>
  <c r="I124" i="15"/>
  <c r="I134" i="15"/>
  <c r="I157" i="15"/>
  <c r="I177" i="15"/>
  <c r="I74" i="15"/>
  <c r="I68" i="15"/>
  <c r="H122" i="15"/>
  <c r="H167" i="15"/>
  <c r="I63" i="15"/>
  <c r="I65" i="15"/>
  <c r="I67" i="15"/>
  <c r="I69" i="15"/>
  <c r="H88" i="15"/>
  <c r="I88" i="15" s="1"/>
  <c r="I109" i="15"/>
  <c r="I120" i="15"/>
  <c r="I133" i="15"/>
  <c r="H87" i="15"/>
  <c r="H115" i="15"/>
  <c r="H116" i="15" s="1"/>
  <c r="G36" i="15" s="1"/>
  <c r="H36" i="15" s="1"/>
  <c r="E164" i="15"/>
  <c r="F164" i="15" s="1"/>
  <c r="C168" i="15"/>
  <c r="H168" i="15" s="1"/>
  <c r="H197" i="15" s="1"/>
  <c r="G132" i="15" s="1"/>
  <c r="H132" i="15" s="1"/>
  <c r="I90" i="15"/>
  <c r="F99" i="15"/>
  <c r="I99" i="15" s="1"/>
  <c r="H119" i="15"/>
  <c r="I156" i="15"/>
  <c r="I159" i="15"/>
  <c r="I176" i="15"/>
  <c r="F100" i="15"/>
  <c r="I100" i="15" s="1"/>
  <c r="I64" i="15"/>
  <c r="I66" i="15"/>
  <c r="I72" i="15"/>
  <c r="I81" i="15"/>
  <c r="F87" i="15"/>
  <c r="I87" i="15" s="1"/>
  <c r="H91" i="15"/>
  <c r="I95" i="15"/>
  <c r="H97" i="15"/>
  <c r="I111" i="15"/>
  <c r="F121" i="15"/>
  <c r="H152" i="15"/>
  <c r="I158" i="15"/>
  <c r="I163" i="15"/>
  <c r="I175" i="15"/>
  <c r="H92" i="15"/>
  <c r="F92" i="15"/>
  <c r="C93" i="15"/>
  <c r="I86" i="15"/>
  <c r="H71" i="15"/>
  <c r="H83" i="15" s="1"/>
  <c r="H84" i="15" s="1"/>
  <c r="G34" i="15" s="1"/>
  <c r="H34" i="15" s="1"/>
  <c r="F71" i="15"/>
  <c r="F83" i="15" s="1"/>
  <c r="F84" i="15" s="1"/>
  <c r="E34" i="15" s="1"/>
  <c r="F34" i="15" s="1"/>
  <c r="I79" i="15"/>
  <c r="I97" i="15"/>
  <c r="F115" i="15"/>
  <c r="F116" i="15" s="1"/>
  <c r="E36" i="15" s="1"/>
  <c r="F36" i="15" s="1"/>
  <c r="I108" i="15"/>
  <c r="I119" i="15"/>
  <c r="H128" i="15"/>
  <c r="H129" i="15" s="1"/>
  <c r="G37" i="15" s="1"/>
  <c r="H37" i="15" s="1"/>
  <c r="I122" i="15"/>
  <c r="I165" i="15"/>
  <c r="I164" i="15"/>
  <c r="I170" i="15"/>
  <c r="G160" i="15"/>
  <c r="H160" i="15" s="1"/>
  <c r="I160" i="15" s="1"/>
  <c r="B148" i="15"/>
  <c r="H153" i="15"/>
  <c r="H161" i="15" s="1"/>
  <c r="G131" i="15" s="1"/>
  <c r="H131" i="15" s="1"/>
  <c r="F125" i="15"/>
  <c r="I125" i="15" s="1"/>
  <c r="F152" i="15"/>
  <c r="F169" i="15"/>
  <c r="I169" i="15" s="1"/>
  <c r="F173" i="15"/>
  <c r="I173" i="15" s="1"/>
  <c r="I167" i="15" l="1"/>
  <c r="I92" i="15"/>
  <c r="F128" i="15"/>
  <c r="F129" i="15" s="1"/>
  <c r="E37" i="15" s="1"/>
  <c r="F37" i="15" s="1"/>
  <c r="I37" i="15" s="1"/>
  <c r="I91" i="15"/>
  <c r="I115" i="15"/>
  <c r="I116" i="15" s="1"/>
  <c r="I36" i="15"/>
  <c r="I34" i="15"/>
  <c r="F168" i="15"/>
  <c r="I168" i="15" s="1"/>
  <c r="I197" i="15" s="1"/>
  <c r="I121" i="15"/>
  <c r="I128" i="15" s="1"/>
  <c r="I129" i="15" s="1"/>
  <c r="F161" i="15"/>
  <c r="E131" i="15" s="1"/>
  <c r="F131" i="15" s="1"/>
  <c r="I131" i="15" s="1"/>
  <c r="I152" i="15"/>
  <c r="I153" i="15"/>
  <c r="H93" i="15"/>
  <c r="H104" i="15" s="1"/>
  <c r="H105" i="15" s="1"/>
  <c r="G35" i="15" s="1"/>
  <c r="H35" i="15" s="1"/>
  <c r="F93" i="15"/>
  <c r="F104" i="15"/>
  <c r="F105" i="15" s="1"/>
  <c r="E35" i="15" s="1"/>
  <c r="F35" i="15" s="1"/>
  <c r="I71" i="15"/>
  <c r="I83" i="15" s="1"/>
  <c r="I84" i="15" s="1"/>
  <c r="I35" i="15" l="1"/>
  <c r="F197" i="15"/>
  <c r="E132" i="15" s="1"/>
  <c r="F132" i="15" s="1"/>
  <c r="I132" i="15" s="1"/>
  <c r="I148" i="15" s="1"/>
  <c r="I8" i="15" s="1"/>
  <c r="I59" i="15"/>
  <c r="I7" i="15" s="1"/>
  <c r="I93" i="15"/>
  <c r="I104" i="15" s="1"/>
  <c r="I105" i="15" s="1"/>
  <c r="I161" i="15"/>
  <c r="G20" i="13" l="1"/>
  <c r="G19" i="13"/>
  <c r="I9" i="14"/>
  <c r="G21" i="13" s="1"/>
  <c r="B24" i="14"/>
  <c r="J22" i="13"/>
  <c r="L22" i="13" s="1"/>
  <c r="E14" i="11" l="1"/>
  <c r="K11" i="13"/>
  <c r="J25" i="13"/>
  <c r="L25" i="13" s="1"/>
  <c r="M12" i="13"/>
  <c r="H106" i="4"/>
  <c r="F106" i="4"/>
  <c r="H101" i="4"/>
  <c r="H102" i="4"/>
  <c r="H103" i="4"/>
  <c r="H104" i="4"/>
  <c r="H105" i="4"/>
  <c r="H100" i="4"/>
  <c r="F101" i="4"/>
  <c r="F102" i="4"/>
  <c r="F103" i="4"/>
  <c r="F104" i="4"/>
  <c r="F105" i="4"/>
  <c r="F100" i="4"/>
  <c r="F99" i="4"/>
  <c r="J17" i="12"/>
  <c r="L17" i="12" s="1"/>
  <c r="I17" i="11"/>
  <c r="K17" i="11" s="1"/>
  <c r="B25" i="10"/>
  <c r="H24" i="10"/>
  <c r="F24" i="10"/>
  <c r="I24" i="10" s="1"/>
  <c r="H23" i="10"/>
  <c r="F23" i="10"/>
  <c r="I23" i="10" s="1"/>
  <c r="H22" i="10"/>
  <c r="F22" i="10"/>
  <c r="I22" i="10" s="1"/>
  <c r="H21" i="10"/>
  <c r="F21" i="10"/>
  <c r="I21" i="10" s="1"/>
  <c r="H20" i="10"/>
  <c r="F20" i="10"/>
  <c r="I20" i="10" s="1"/>
  <c r="H19" i="10"/>
  <c r="F19" i="10"/>
  <c r="I19" i="10" s="1"/>
  <c r="H18" i="10"/>
  <c r="F18" i="10"/>
  <c r="I18" i="10" s="1"/>
  <c r="H17" i="10"/>
  <c r="F17" i="10"/>
  <c r="I17" i="10" s="1"/>
  <c r="H16" i="10"/>
  <c r="F16" i="10"/>
  <c r="H15" i="10"/>
  <c r="F15" i="10"/>
  <c r="H14" i="10"/>
  <c r="F14" i="10"/>
  <c r="H13" i="10"/>
  <c r="F13" i="10"/>
  <c r="I13" i="10" s="1"/>
  <c r="H12" i="10"/>
  <c r="F12" i="10"/>
  <c r="I12" i="10" s="1"/>
  <c r="H11" i="10"/>
  <c r="F11" i="10"/>
  <c r="H10" i="10"/>
  <c r="F10" i="10"/>
  <c r="I10" i="10" s="1"/>
  <c r="H9" i="10"/>
  <c r="F9" i="10"/>
  <c r="I9" i="10" s="1"/>
  <c r="H8" i="10"/>
  <c r="F8" i="10"/>
  <c r="I8" i="10" s="1"/>
  <c r="H7" i="10"/>
  <c r="F7" i="10"/>
  <c r="I7" i="10" s="1"/>
  <c r="E564" i="9"/>
  <c r="F564" i="9" s="1"/>
  <c r="E563" i="9"/>
  <c r="F563" i="9" s="1"/>
  <c r="E562" i="9"/>
  <c r="F562" i="9" s="1"/>
  <c r="E561" i="9"/>
  <c r="F561" i="9" s="1"/>
  <c r="F566" i="9" s="1"/>
  <c r="F567" i="9" s="1"/>
  <c r="F553" i="9"/>
  <c r="F551" i="9"/>
  <c r="F549" i="9"/>
  <c r="F547" i="9"/>
  <c r="F545" i="9"/>
  <c r="C540" i="9"/>
  <c r="F540" i="9" s="1"/>
  <c r="C539" i="9"/>
  <c r="F539" i="9" s="1"/>
  <c r="F538" i="9"/>
  <c r="C537" i="9"/>
  <c r="F537" i="9" s="1"/>
  <c r="F536" i="9"/>
  <c r="F535" i="9"/>
  <c r="F534" i="9"/>
  <c r="F533" i="9"/>
  <c r="C532" i="9"/>
  <c r="F532" i="9" s="1"/>
  <c r="F531" i="9"/>
  <c r="C529" i="9"/>
  <c r="F528" i="9"/>
  <c r="F520" i="9"/>
  <c r="F519" i="9"/>
  <c r="F518" i="9"/>
  <c r="F517" i="9"/>
  <c r="F516" i="9"/>
  <c r="F515" i="9"/>
  <c r="F514" i="9"/>
  <c r="F513" i="9"/>
  <c r="F512" i="9"/>
  <c r="F511" i="9"/>
  <c r="F510" i="9"/>
  <c r="F521" i="9" s="1"/>
  <c r="C506" i="9"/>
  <c r="F506" i="9" s="1"/>
  <c r="C505" i="9"/>
  <c r="F505" i="9" s="1"/>
  <c r="F504" i="9"/>
  <c r="F503" i="9"/>
  <c r="F502" i="9"/>
  <c r="F501" i="9"/>
  <c r="C500" i="9"/>
  <c r="F500" i="9" s="1"/>
  <c r="F499" i="9"/>
  <c r="C497" i="9"/>
  <c r="F496" i="9"/>
  <c r="F488" i="9"/>
  <c r="F487" i="9"/>
  <c r="F486" i="9"/>
  <c r="F485" i="9"/>
  <c r="F484" i="9"/>
  <c r="F483" i="9"/>
  <c r="F482" i="9"/>
  <c r="F481" i="9"/>
  <c r="F480" i="9"/>
  <c r="F479" i="9"/>
  <c r="F478" i="9"/>
  <c r="C474" i="9"/>
  <c r="F474" i="9" s="1"/>
  <c r="C473" i="9"/>
  <c r="F473" i="9" s="1"/>
  <c r="F472" i="9"/>
  <c r="F471" i="9"/>
  <c r="F470" i="9"/>
  <c r="F469" i="9"/>
  <c r="C468" i="9"/>
  <c r="F468" i="9" s="1"/>
  <c r="F467" i="9"/>
  <c r="C465" i="9"/>
  <c r="F464" i="9"/>
  <c r="F458" i="9"/>
  <c r="F457" i="9"/>
  <c r="F459" i="9" s="1"/>
  <c r="F453" i="9"/>
  <c r="F452" i="9"/>
  <c r="F451" i="9"/>
  <c r="F450" i="9"/>
  <c r="F449" i="9"/>
  <c r="F454" i="9" s="1"/>
  <c r="F445" i="9"/>
  <c r="F444" i="9"/>
  <c r="F443" i="9"/>
  <c r="F442" i="9"/>
  <c r="F441" i="9"/>
  <c r="F446" i="9" s="1"/>
  <c r="F437" i="9"/>
  <c r="F436" i="9"/>
  <c r="F438" i="9" s="1"/>
  <c r="F432" i="9"/>
  <c r="F431" i="9"/>
  <c r="F430" i="9"/>
  <c r="F429" i="9"/>
  <c r="F428" i="9"/>
  <c r="F433" i="9" s="1"/>
  <c r="F424" i="9"/>
  <c r="F423" i="9"/>
  <c r="F422" i="9"/>
  <c r="F421" i="9"/>
  <c r="F420" i="9"/>
  <c r="F425" i="9" s="1"/>
  <c r="F416" i="9"/>
  <c r="F415" i="9"/>
  <c r="F414" i="9"/>
  <c r="F417" i="9" s="1"/>
  <c r="F410" i="9"/>
  <c r="F409" i="9"/>
  <c r="F408" i="9"/>
  <c r="F407" i="9"/>
  <c r="F411" i="9" s="1"/>
  <c r="F403" i="9"/>
  <c r="F402" i="9"/>
  <c r="F401" i="9"/>
  <c r="F400" i="9"/>
  <c r="F404" i="9" s="1"/>
  <c r="F395" i="9"/>
  <c r="F394" i="9"/>
  <c r="F393" i="9"/>
  <c r="F392" i="9"/>
  <c r="F391" i="9"/>
  <c r="F396" i="9" s="1"/>
  <c r="F386" i="9"/>
  <c r="F385" i="9"/>
  <c r="F384" i="9"/>
  <c r="F383" i="9"/>
  <c r="F381" i="9"/>
  <c r="F387" i="9" s="1"/>
  <c r="F376" i="9"/>
  <c r="F375" i="9"/>
  <c r="F374" i="9"/>
  <c r="F372" i="9"/>
  <c r="F377" i="9" s="1"/>
  <c r="F367" i="9"/>
  <c r="F366" i="9"/>
  <c r="F365" i="9"/>
  <c r="F364" i="9"/>
  <c r="F363" i="9"/>
  <c r="F368" i="9" s="1"/>
  <c r="F359" i="9"/>
  <c r="F358" i="9"/>
  <c r="F357" i="9"/>
  <c r="E356" i="9"/>
  <c r="F356" i="9" s="1"/>
  <c r="F360" i="9" s="1"/>
  <c r="F351" i="9"/>
  <c r="F350" i="9"/>
  <c r="F349" i="9"/>
  <c r="F348" i="9"/>
  <c r="F352" i="9" s="1"/>
  <c r="F343" i="9"/>
  <c r="F342" i="9"/>
  <c r="F341" i="9"/>
  <c r="E340" i="9"/>
  <c r="F340" i="9" s="1"/>
  <c r="F344" i="9" s="1"/>
  <c r="F335" i="9"/>
  <c r="F334" i="9"/>
  <c r="F333" i="9"/>
  <c r="F332" i="9"/>
  <c r="F336" i="9" s="1"/>
  <c r="F327" i="9"/>
  <c r="F326" i="9"/>
  <c r="F325" i="9"/>
  <c r="F324" i="9"/>
  <c r="F328" i="9" s="1"/>
  <c r="F319" i="9"/>
  <c r="F318" i="9"/>
  <c r="F317" i="9"/>
  <c r="F316" i="9"/>
  <c r="F320" i="9" s="1"/>
  <c r="F311" i="9"/>
  <c r="R310" i="9"/>
  <c r="F310" i="9"/>
  <c r="R309" i="9"/>
  <c r="R311" i="9" s="1"/>
  <c r="F309" i="9"/>
  <c r="F308" i="9"/>
  <c r="F312" i="9" s="1"/>
  <c r="E302" i="9"/>
  <c r="F302" i="9" s="1"/>
  <c r="F301" i="9"/>
  <c r="F300" i="9"/>
  <c r="F299" i="9"/>
  <c r="F298" i="9"/>
  <c r="R296" i="9"/>
  <c r="R295" i="9"/>
  <c r="R294" i="9"/>
  <c r="R293" i="9"/>
  <c r="R292" i="9"/>
  <c r="E292" i="9"/>
  <c r="F292" i="9" s="1"/>
  <c r="F291" i="9"/>
  <c r="R290" i="9"/>
  <c r="F290" i="9"/>
  <c r="R289" i="9"/>
  <c r="F289" i="9"/>
  <c r="R288" i="9"/>
  <c r="F288" i="9"/>
  <c r="R287" i="9"/>
  <c r="R297" i="9" s="1"/>
  <c r="F282" i="9"/>
  <c r="F281" i="9"/>
  <c r="F280" i="9"/>
  <c r="F279" i="9"/>
  <c r="F278" i="9"/>
  <c r="F277" i="9"/>
  <c r="F283" i="9" s="1"/>
  <c r="F273" i="9"/>
  <c r="F272" i="9"/>
  <c r="F271" i="9"/>
  <c r="F270" i="9"/>
  <c r="F269" i="9"/>
  <c r="F268" i="9"/>
  <c r="F267" i="9"/>
  <c r="F266" i="9"/>
  <c r="F274" i="9" s="1"/>
  <c r="F262" i="9"/>
  <c r="F261" i="9"/>
  <c r="F260" i="9"/>
  <c r="F259" i="9"/>
  <c r="F263" i="9" s="1"/>
  <c r="F254" i="9"/>
  <c r="F253" i="9"/>
  <c r="F252" i="9"/>
  <c r="F251" i="9"/>
  <c r="F246" i="9"/>
  <c r="F245" i="9"/>
  <c r="F244" i="9"/>
  <c r="F243" i="9"/>
  <c r="F242" i="9"/>
  <c r="F241" i="9"/>
  <c r="F247" i="9" s="1"/>
  <c r="F237" i="9"/>
  <c r="F236" i="9"/>
  <c r="F235" i="9"/>
  <c r="F234" i="9"/>
  <c r="F233" i="9"/>
  <c r="F232" i="9"/>
  <c r="F231" i="9"/>
  <c r="F238" i="9" s="1"/>
  <c r="E550" i="9" s="1"/>
  <c r="F550" i="9" s="1"/>
  <c r="F227" i="9"/>
  <c r="F226" i="9"/>
  <c r="F225" i="9"/>
  <c r="F224" i="9"/>
  <c r="F223" i="9"/>
  <c r="F222" i="9"/>
  <c r="F221" i="9"/>
  <c r="F220" i="9"/>
  <c r="F228" i="9" s="1"/>
  <c r="F216" i="9"/>
  <c r="F215" i="9"/>
  <c r="F214" i="9"/>
  <c r="F213" i="9"/>
  <c r="F212" i="9"/>
  <c r="F211" i="9"/>
  <c r="F210" i="9"/>
  <c r="F209" i="9"/>
  <c r="F205" i="9"/>
  <c r="F204" i="9"/>
  <c r="F203" i="9"/>
  <c r="F202" i="9"/>
  <c r="F206" i="9" s="1"/>
  <c r="F198" i="9"/>
  <c r="F197" i="9"/>
  <c r="F196" i="9"/>
  <c r="F195" i="9"/>
  <c r="F199" i="9" s="1"/>
  <c r="F191" i="9"/>
  <c r="F190" i="9"/>
  <c r="F189" i="9"/>
  <c r="F188" i="9"/>
  <c r="F187" i="9"/>
  <c r="F186" i="9"/>
  <c r="F192" i="9" s="1"/>
  <c r="F182" i="9"/>
  <c r="F181" i="9"/>
  <c r="F180" i="9"/>
  <c r="F179" i="9"/>
  <c r="F183" i="9" s="1"/>
  <c r="F175" i="9"/>
  <c r="F174" i="9"/>
  <c r="F173" i="9"/>
  <c r="F176" i="9" s="1"/>
  <c r="F169" i="9"/>
  <c r="F168" i="9"/>
  <c r="F167" i="9"/>
  <c r="F166" i="9"/>
  <c r="F170" i="9" s="1"/>
  <c r="F162" i="9"/>
  <c r="F161" i="9"/>
  <c r="F160" i="9"/>
  <c r="F163" i="9" s="1"/>
  <c r="F156" i="9"/>
  <c r="F155" i="9"/>
  <c r="F154" i="9"/>
  <c r="F157" i="9" s="1"/>
  <c r="F150" i="9"/>
  <c r="F149" i="9"/>
  <c r="F148" i="9"/>
  <c r="F147" i="9"/>
  <c r="F151" i="9" s="1"/>
  <c r="F142" i="9"/>
  <c r="F141" i="9"/>
  <c r="F140" i="9"/>
  <c r="F143" i="9" s="1"/>
  <c r="E546" i="9" s="1"/>
  <c r="F546" i="9" s="1"/>
  <c r="E134" i="9"/>
  <c r="F134" i="9" s="1"/>
  <c r="F133" i="9"/>
  <c r="F135" i="9" s="1"/>
  <c r="F136" i="9" s="1"/>
  <c r="F129" i="9"/>
  <c r="F128" i="9"/>
  <c r="F127" i="9"/>
  <c r="F126" i="9"/>
  <c r="F130" i="9" s="1"/>
  <c r="F120" i="9"/>
  <c r="F119" i="9"/>
  <c r="F118" i="9"/>
  <c r="F117" i="9"/>
  <c r="F116" i="9"/>
  <c r="F115" i="9"/>
  <c r="F114" i="9"/>
  <c r="F113" i="9"/>
  <c r="F108" i="9"/>
  <c r="F107" i="9"/>
  <c r="F106" i="9"/>
  <c r="F105" i="9"/>
  <c r="F104" i="9"/>
  <c r="F103" i="9"/>
  <c r="F102" i="9"/>
  <c r="F109" i="9" s="1"/>
  <c r="F97" i="9"/>
  <c r="F96" i="9"/>
  <c r="F95" i="9"/>
  <c r="F94" i="9"/>
  <c r="F93" i="9"/>
  <c r="F92" i="9"/>
  <c r="F91" i="9"/>
  <c r="F98" i="9" s="1"/>
  <c r="F86" i="9"/>
  <c r="F85" i="9"/>
  <c r="F84" i="9"/>
  <c r="F83" i="9"/>
  <c r="F82" i="9"/>
  <c r="F81" i="9"/>
  <c r="F80" i="9"/>
  <c r="F79" i="9"/>
  <c r="F87" i="9" s="1"/>
  <c r="F75" i="9"/>
  <c r="F74" i="9"/>
  <c r="F73" i="9"/>
  <c r="F72" i="9"/>
  <c r="F71" i="9"/>
  <c r="F76" i="9" s="1"/>
  <c r="F67" i="9"/>
  <c r="F66" i="9"/>
  <c r="F65" i="9"/>
  <c r="F64" i="9"/>
  <c r="F68" i="9" s="1"/>
  <c r="F56" i="9"/>
  <c r="F55" i="9"/>
  <c r="F54" i="9"/>
  <c r="F53" i="9"/>
  <c r="F57" i="9" s="1"/>
  <c r="E544" i="9" s="1"/>
  <c r="F49" i="9"/>
  <c r="F48" i="9"/>
  <c r="F47" i="9"/>
  <c r="F46" i="9"/>
  <c r="F45" i="9"/>
  <c r="F50" i="9" s="1"/>
  <c r="F41" i="9"/>
  <c r="F40" i="9"/>
  <c r="F39" i="9"/>
  <c r="F38" i="9"/>
  <c r="F37" i="9"/>
  <c r="F42" i="9" s="1"/>
  <c r="F32" i="9"/>
  <c r="F31" i="9"/>
  <c r="F30" i="9"/>
  <c r="F29" i="9"/>
  <c r="F28" i="9"/>
  <c r="F33" i="9" s="1"/>
  <c r="F23" i="9"/>
  <c r="F22" i="9"/>
  <c r="F20" i="9"/>
  <c r="F24" i="9" s="1"/>
  <c r="F16" i="9"/>
  <c r="F15" i="9"/>
  <c r="F14" i="9"/>
  <c r="F13" i="9"/>
  <c r="F12" i="9"/>
  <c r="F17" i="9" s="1"/>
  <c r="F7" i="9"/>
  <c r="F6" i="9"/>
  <c r="F5" i="9"/>
  <c r="F4" i="9"/>
  <c r="F3" i="9"/>
  <c r="F8" i="9" s="1"/>
  <c r="G88" i="4"/>
  <c r="E87" i="4"/>
  <c r="E86" i="4"/>
  <c r="E68" i="4"/>
  <c r="I106" i="4" l="1"/>
  <c r="I103" i="4"/>
  <c r="I16" i="10"/>
  <c r="I14" i="10"/>
  <c r="F489" i="9"/>
  <c r="F490" i="9" s="1"/>
  <c r="F255" i="9"/>
  <c r="F217" i="9"/>
  <c r="F121" i="9"/>
  <c r="E548" i="9" s="1"/>
  <c r="F548" i="9" s="1"/>
  <c r="I105" i="4"/>
  <c r="I104" i="4"/>
  <c r="I100" i="4"/>
  <c r="L21" i="13"/>
  <c r="I101" i="4"/>
  <c r="I102" i="4"/>
  <c r="J20" i="12"/>
  <c r="L20" i="12" s="1"/>
  <c r="K8" i="12"/>
  <c r="M10" i="12"/>
  <c r="I11" i="10"/>
  <c r="I20" i="11"/>
  <c r="K20" i="11" s="1"/>
  <c r="J8" i="11"/>
  <c r="I15" i="10"/>
  <c r="F529" i="9"/>
  <c r="C530" i="9"/>
  <c r="F530" i="9" s="1"/>
  <c r="F522" i="9"/>
  <c r="C498" i="9"/>
  <c r="F498" i="9" s="1"/>
  <c r="F497" i="9"/>
  <c r="F507" i="9" s="1"/>
  <c r="F465" i="9"/>
  <c r="C466" i="9"/>
  <c r="F466" i="9" s="1"/>
  <c r="R312" i="9"/>
  <c r="R313" i="9" s="1"/>
  <c r="F304" i="9"/>
  <c r="H298" i="9"/>
  <c r="H299" i="9" s="1"/>
  <c r="H288" i="9"/>
  <c r="H289" i="9" s="1"/>
  <c r="F294" i="9"/>
  <c r="F544" i="9"/>
  <c r="E552" i="9"/>
  <c r="F552" i="9" s="1"/>
  <c r="C26" i="13" l="1"/>
  <c r="J30" i="13"/>
  <c r="F10" i="12"/>
  <c r="L16" i="12"/>
  <c r="K16" i="11"/>
  <c r="F541" i="9"/>
  <c r="F542" i="9" s="1"/>
  <c r="F475" i="9"/>
  <c r="F555" i="9"/>
  <c r="F508" i="9"/>
  <c r="F524" i="9"/>
  <c r="F525" i="9" s="1"/>
  <c r="F492" i="9" l="1"/>
  <c r="F493" i="9" s="1"/>
  <c r="F476" i="9"/>
  <c r="F558" i="9"/>
  <c r="F556" i="9"/>
  <c r="F559" i="9" s="1"/>
  <c r="E12" i="11" l="1"/>
  <c r="C19" i="12"/>
  <c r="J23" i="12"/>
  <c r="C77" i="4"/>
  <c r="B33" i="4"/>
  <c r="B32" i="4"/>
  <c r="B254" i="6"/>
  <c r="D255" i="6" s="1"/>
  <c r="M255" i="6" s="1"/>
  <c r="D253" i="6"/>
  <c r="M253" i="6" s="1"/>
  <c r="F125" i="4" l="1"/>
  <c r="H124" i="4"/>
  <c r="F123" i="4"/>
  <c r="H122" i="4"/>
  <c r="B143" i="4"/>
  <c r="H123" i="4"/>
  <c r="B120" i="4"/>
  <c r="H99" i="4"/>
  <c r="C218" i="6"/>
  <c r="C214" i="6"/>
  <c r="K214" i="6" s="1"/>
  <c r="C215" i="6"/>
  <c r="K215" i="6" s="1"/>
  <c r="I99" i="4" l="1"/>
  <c r="I120" i="4" s="1"/>
  <c r="I123" i="4"/>
  <c r="F122" i="4"/>
  <c r="I122" i="4" s="1"/>
  <c r="F124" i="4"/>
  <c r="I124" i="4" s="1"/>
  <c r="H125" i="4"/>
  <c r="I125" i="4" s="1"/>
  <c r="P201" i="6"/>
  <c r="P197" i="6"/>
  <c r="M185" i="6"/>
  <c r="O169" i="6"/>
  <c r="O165" i="6"/>
  <c r="O161" i="6"/>
  <c r="O157" i="6"/>
  <c r="N111" i="6"/>
  <c r="O102" i="6"/>
  <c r="Q94" i="6"/>
  <c r="P76" i="6"/>
  <c r="Q71" i="6"/>
  <c r="I32" i="4" l="1"/>
  <c r="D210" i="6"/>
  <c r="J210" i="6" s="1"/>
  <c r="F208" i="6"/>
  <c r="F207" i="6"/>
  <c r="D206" i="6"/>
  <c r="J206" i="6" s="1"/>
  <c r="F204" i="6"/>
  <c r="F203" i="6"/>
  <c r="D202" i="6"/>
  <c r="J202" i="6" s="1"/>
  <c r="F200" i="6"/>
  <c r="F199" i="6"/>
  <c r="D198" i="6"/>
  <c r="J198" i="6" s="1"/>
  <c r="F196" i="6"/>
  <c r="F195" i="6"/>
  <c r="D194" i="6"/>
  <c r="J194" i="6" s="1"/>
  <c r="F192" i="6"/>
  <c r="F191" i="6"/>
  <c r="D190" i="6"/>
  <c r="J190" i="6" s="1"/>
  <c r="F188" i="6"/>
  <c r="F187" i="6"/>
  <c r="D186" i="6"/>
  <c r="J186" i="6" s="1"/>
  <c r="F184" i="6"/>
  <c r="F183" i="6"/>
  <c r="D182" i="6"/>
  <c r="J182" i="6" s="1"/>
  <c r="F180" i="6"/>
  <c r="F179" i="6"/>
  <c r="D178" i="6"/>
  <c r="J178" i="6" s="1"/>
  <c r="F176" i="6"/>
  <c r="F175" i="6"/>
  <c r="D174" i="6"/>
  <c r="J174" i="6" s="1"/>
  <c r="F172" i="6"/>
  <c r="F171" i="6"/>
  <c r="D170" i="6"/>
  <c r="J170" i="6" s="1"/>
  <c r="D166" i="6"/>
  <c r="J166" i="6" s="1"/>
  <c r="F168" i="6"/>
  <c r="F167" i="6"/>
  <c r="D124" i="6"/>
  <c r="D119" i="6"/>
  <c r="D114" i="6"/>
  <c r="C128" i="6"/>
  <c r="C123" i="6"/>
  <c r="C127" i="6"/>
  <c r="M127" i="6" s="1"/>
  <c r="C126" i="6"/>
  <c r="D115" i="6"/>
  <c r="C117" i="6" s="1"/>
  <c r="M117" i="6" s="1"/>
  <c r="C118" i="6"/>
  <c r="C121" i="6"/>
  <c r="C107" i="6"/>
  <c r="C112" i="6"/>
  <c r="K112" i="6" s="1"/>
  <c r="F110" i="6"/>
  <c r="D104" i="6"/>
  <c r="C103" i="6"/>
  <c r="D96" i="6"/>
  <c r="P98" i="6" s="1"/>
  <c r="C99" i="6"/>
  <c r="C95" i="6"/>
  <c r="C90" i="6"/>
  <c r="C86" i="6"/>
  <c r="D83" i="6"/>
  <c r="N85" i="6" s="1"/>
  <c r="C82" i="6"/>
  <c r="C77" i="6"/>
  <c r="C72" i="6"/>
  <c r="C67" i="6"/>
  <c r="C62" i="6"/>
  <c r="B59" i="6"/>
  <c r="W49" i="6"/>
  <c r="V49" i="6"/>
  <c r="S49" i="6"/>
  <c r="W42" i="6"/>
  <c r="V42" i="6"/>
  <c r="S42" i="6"/>
  <c r="W35" i="6"/>
  <c r="V35" i="6"/>
  <c r="S35" i="6"/>
  <c r="N121" i="6" l="1"/>
  <c r="I143" i="4"/>
  <c r="I33" i="4" s="1"/>
  <c r="N126" i="6"/>
  <c r="C116" i="6"/>
  <c r="N116" i="6" s="1"/>
  <c r="K118" i="6"/>
  <c r="K128" i="6"/>
  <c r="H199" i="6"/>
  <c r="I199" i="6"/>
  <c r="I195" i="6"/>
  <c r="H195" i="6"/>
  <c r="N177" i="6"/>
  <c r="H175" i="6"/>
  <c r="I175" i="6"/>
  <c r="I171" i="6"/>
  <c r="N173" i="6"/>
  <c r="H171" i="6"/>
  <c r="I167" i="6"/>
  <c r="H167" i="6"/>
  <c r="K123" i="6"/>
  <c r="F124" i="6"/>
  <c r="H124" i="6" s="1"/>
  <c r="F125" i="6"/>
  <c r="I125" i="6" s="1"/>
  <c r="C122" i="6"/>
  <c r="M122" i="6" s="1"/>
  <c r="F119" i="6"/>
  <c r="H119" i="6" s="1"/>
  <c r="F120" i="6"/>
  <c r="I120" i="6" s="1"/>
  <c r="K62" i="6"/>
  <c r="N61" i="6"/>
  <c r="C54" i="6"/>
  <c r="O54" i="6" s="1"/>
  <c r="C53" i="6"/>
  <c r="N53" i="6" s="1"/>
  <c r="C52" i="6"/>
  <c r="N52" i="6" s="1"/>
  <c r="C47" i="6"/>
  <c r="O47" i="6" s="1"/>
  <c r="C45" i="6"/>
  <c r="N45" i="6" s="1"/>
  <c r="F51" i="6"/>
  <c r="I49" i="6" s="1"/>
  <c r="F49" i="6"/>
  <c r="H49" i="6" s="1"/>
  <c r="D49" i="6"/>
  <c r="U49" i="6" s="1"/>
  <c r="F44" i="6"/>
  <c r="I42" i="6" s="1"/>
  <c r="F42" i="6"/>
  <c r="H42" i="6" s="1"/>
  <c r="D42" i="6"/>
  <c r="U42" i="6" s="1"/>
  <c r="C33" i="6"/>
  <c r="P33" i="6" s="1"/>
  <c r="C32" i="6"/>
  <c r="P32" i="6" s="1"/>
  <c r="C30" i="6"/>
  <c r="O30" i="6" s="1"/>
  <c r="C29" i="6"/>
  <c r="O29" i="6" s="1"/>
  <c r="C31" i="6"/>
  <c r="O31" i="6" s="1"/>
  <c r="C40" i="6"/>
  <c r="P40" i="6" s="1"/>
  <c r="C38" i="6"/>
  <c r="N38" i="6" s="1"/>
  <c r="F37" i="6"/>
  <c r="I35" i="6" s="1"/>
  <c r="F35" i="6"/>
  <c r="H35" i="6" s="1"/>
  <c r="D35" i="6"/>
  <c r="U35" i="6" s="1"/>
  <c r="F28" i="6"/>
  <c r="I26" i="6" s="1"/>
  <c r="W26" i="6"/>
  <c r="V26" i="6"/>
  <c r="S26" i="6"/>
  <c r="F26" i="6"/>
  <c r="H26" i="6" s="1"/>
  <c r="D26" i="6"/>
  <c r="U26" i="6" s="1"/>
  <c r="C24" i="6"/>
  <c r="N24" i="6" s="1"/>
  <c r="C22" i="6"/>
  <c r="N22" i="6" s="1"/>
  <c r="C16" i="6"/>
  <c r="O16" i="6" s="1"/>
  <c r="C15" i="6"/>
  <c r="O15" i="6" s="1"/>
  <c r="C14" i="6"/>
  <c r="N14" i="6" s="1"/>
  <c r="C13" i="6"/>
  <c r="N13" i="6" s="1"/>
  <c r="C6" i="6"/>
  <c r="N6" i="6" s="1"/>
  <c r="C7" i="6"/>
  <c r="M7" i="6" s="1"/>
  <c r="F3" i="6"/>
  <c r="N205" i="6" l="1"/>
  <c r="H203" i="6"/>
  <c r="I203" i="6"/>
  <c r="B11" i="4" l="1"/>
  <c r="I11" i="4" l="1"/>
  <c r="M218" i="6" l="1"/>
  <c r="O215" i="6"/>
  <c r="F213" i="6"/>
  <c r="T119" i="4"/>
  <c r="U119" i="4" s="1"/>
  <c r="M114" i="4"/>
  <c r="M113" i="4"/>
  <c r="M112" i="4"/>
  <c r="M94" i="4"/>
  <c r="M95" i="4"/>
  <c r="M89" i="4"/>
  <c r="F67" i="4"/>
  <c r="H67" i="4"/>
  <c r="N189" i="6" l="1"/>
  <c r="I187" i="6"/>
  <c r="H187" i="6"/>
  <c r="N193" i="6"/>
  <c r="I191" i="6"/>
  <c r="H191" i="6"/>
  <c r="M119" i="4"/>
  <c r="M96" i="4"/>
  <c r="I67" i="4"/>
  <c r="O214" i="6" l="1"/>
  <c r="G14" i="7"/>
  <c r="E14" i="7"/>
  <c r="F7" i="7"/>
  <c r="C14" i="7"/>
  <c r="D7" i="7" s="1"/>
  <c r="N153" i="6" l="1"/>
  <c r="H183" i="6"/>
  <c r="I183" i="6"/>
  <c r="D8" i="7"/>
  <c r="D10" i="7"/>
  <c r="H179" i="6" l="1"/>
  <c r="I179" i="6"/>
  <c r="N181" i="6"/>
  <c r="B351" i="6"/>
  <c r="Q351" i="6" s="1"/>
  <c r="Q352" i="6" s="1"/>
  <c r="N350" i="6"/>
  <c r="N352" i="6" s="1"/>
  <c r="C345" i="6"/>
  <c r="G345" i="6" s="1"/>
  <c r="H345" i="6" s="1"/>
  <c r="L342" i="6"/>
  <c r="C342" i="6"/>
  <c r="G342" i="6" s="1"/>
  <c r="H342" i="6" s="1"/>
  <c r="C341" i="6"/>
  <c r="G341" i="6" s="1"/>
  <c r="H341" i="6" s="1"/>
  <c r="C340" i="6"/>
  <c r="G340" i="6" s="1"/>
  <c r="H340" i="6" s="1"/>
  <c r="G339" i="6"/>
  <c r="H339" i="6" s="1"/>
  <c r="G338" i="6"/>
  <c r="H338" i="6" s="1"/>
  <c r="C337" i="6"/>
  <c r="G337" i="6" s="1"/>
  <c r="H337" i="6" s="1"/>
  <c r="G336" i="6"/>
  <c r="H336" i="6" s="1"/>
  <c r="Q332" i="6"/>
  <c r="O332" i="6"/>
  <c r="I331" i="6"/>
  <c r="I332" i="6" s="1"/>
  <c r="H331" i="6"/>
  <c r="H332" i="6" s="1"/>
  <c r="K327" i="6"/>
  <c r="K331" i="6" s="1"/>
  <c r="K332" i="6" s="1"/>
  <c r="M326" i="6"/>
  <c r="M331" i="6" s="1"/>
  <c r="M332" i="6" s="1"/>
  <c r="G320" i="6"/>
  <c r="F320" i="6"/>
  <c r="E320" i="6"/>
  <c r="D320" i="6"/>
  <c r="B319" i="6"/>
  <c r="I319" i="6" s="1"/>
  <c r="I321" i="6" s="1"/>
  <c r="I322" i="6" s="1"/>
  <c r="H318" i="6"/>
  <c r="H317" i="6"/>
  <c r="H316" i="6"/>
  <c r="D315" i="6"/>
  <c r="H315" i="6" s="1"/>
  <c r="K300" i="6"/>
  <c r="K299" i="6"/>
  <c r="K298" i="6"/>
  <c r="K297" i="6"/>
  <c r="K296" i="6"/>
  <c r="K295" i="6"/>
  <c r="K294" i="6"/>
  <c r="K293" i="6"/>
  <c r="K292" i="6"/>
  <c r="K291" i="6"/>
  <c r="K290" i="6"/>
  <c r="L287" i="6"/>
  <c r="I287" i="6"/>
  <c r="G287" i="6"/>
  <c r="I282" i="6"/>
  <c r="I281" i="6"/>
  <c r="I280" i="6"/>
  <c r="I279" i="6"/>
  <c r="S278" i="6"/>
  <c r="I278" i="6"/>
  <c r="L277" i="6"/>
  <c r="I277" i="6"/>
  <c r="F277" i="6"/>
  <c r="G277" i="6" s="1"/>
  <c r="E273" i="6"/>
  <c r="E263" i="6"/>
  <c r="E274" i="6" s="1"/>
  <c r="E262" i="6"/>
  <c r="H262" i="6" s="1"/>
  <c r="E261" i="6"/>
  <c r="H261" i="6" s="1"/>
  <c r="E260" i="6"/>
  <c r="H260" i="6" s="1"/>
  <c r="E259" i="6"/>
  <c r="H259" i="6" s="1"/>
  <c r="Q256" i="6"/>
  <c r="C85" i="4" s="1"/>
  <c r="C251" i="6"/>
  <c r="C250" i="6"/>
  <c r="C249" i="6"/>
  <c r="F247" i="6"/>
  <c r="F246" i="6"/>
  <c r="C244" i="6"/>
  <c r="C243" i="6"/>
  <c r="C242" i="6"/>
  <c r="C241" i="6"/>
  <c r="F239" i="6"/>
  <c r="F238" i="6"/>
  <c r="F232" i="6"/>
  <c r="H232" i="6" s="1"/>
  <c r="M230" i="6"/>
  <c r="L229" i="6"/>
  <c r="F227" i="6"/>
  <c r="H227" i="6" s="1"/>
  <c r="C226" i="6"/>
  <c r="C225" i="6"/>
  <c r="B223" i="6"/>
  <c r="C221" i="6"/>
  <c r="F220" i="6"/>
  <c r="I219" i="6"/>
  <c r="F219" i="6"/>
  <c r="H219" i="6" s="1"/>
  <c r="L222" i="6"/>
  <c r="F216" i="6"/>
  <c r="H216" i="6" s="1"/>
  <c r="I216" i="6"/>
  <c r="I212" i="6"/>
  <c r="F212" i="6"/>
  <c r="H212" i="6" s="1"/>
  <c r="F164" i="6"/>
  <c r="F163" i="6"/>
  <c r="D162" i="6"/>
  <c r="J162" i="6" s="1"/>
  <c r="F160" i="6"/>
  <c r="I159" i="6" s="1"/>
  <c r="F159" i="6"/>
  <c r="H159" i="6" s="1"/>
  <c r="D158" i="6"/>
  <c r="J158" i="6" s="1"/>
  <c r="F156" i="6"/>
  <c r="I155" i="6" s="1"/>
  <c r="F155" i="6"/>
  <c r="H155" i="6" s="1"/>
  <c r="D154" i="6"/>
  <c r="J154" i="6" s="1"/>
  <c r="J256" i="6" s="1"/>
  <c r="C78" i="4" s="1"/>
  <c r="F152" i="6"/>
  <c r="I151" i="6" s="1"/>
  <c r="F151" i="6"/>
  <c r="H151" i="6" s="1"/>
  <c r="F115" i="6"/>
  <c r="I115" i="6" s="1"/>
  <c r="F114" i="6"/>
  <c r="H114" i="6" s="1"/>
  <c r="I110" i="6"/>
  <c r="K107" i="6"/>
  <c r="N106" i="6"/>
  <c r="F105" i="6"/>
  <c r="I105" i="6" s="1"/>
  <c r="F104" i="6"/>
  <c r="H104" i="6" s="1"/>
  <c r="K103" i="6"/>
  <c r="F101" i="6"/>
  <c r="I101" i="6" s="1"/>
  <c r="F100" i="6"/>
  <c r="H100" i="6" s="1"/>
  <c r="K99" i="6"/>
  <c r="F97" i="6"/>
  <c r="I97" i="6" s="1"/>
  <c r="F96" i="6"/>
  <c r="H96" i="6" s="1"/>
  <c r="K95" i="6"/>
  <c r="F93" i="6"/>
  <c r="I93" i="6" s="1"/>
  <c r="F92" i="6"/>
  <c r="H92" i="6" s="1"/>
  <c r="K90" i="6"/>
  <c r="N89" i="6"/>
  <c r="F88" i="6"/>
  <c r="I88" i="6" s="1"/>
  <c r="F87" i="6"/>
  <c r="H87" i="6" s="1"/>
  <c r="K86" i="6"/>
  <c r="F84" i="6"/>
  <c r="I84" i="6" s="1"/>
  <c r="F83" i="6"/>
  <c r="H83" i="6" s="1"/>
  <c r="K82" i="6"/>
  <c r="O81" i="6"/>
  <c r="F80" i="6"/>
  <c r="I80" i="6" s="1"/>
  <c r="F79" i="6"/>
  <c r="H79" i="6" s="1"/>
  <c r="K77" i="6"/>
  <c r="F75" i="6"/>
  <c r="I75" i="6" s="1"/>
  <c r="F74" i="6"/>
  <c r="H74" i="6" s="1"/>
  <c r="K72" i="6"/>
  <c r="F70" i="6"/>
  <c r="I70" i="6" s="1"/>
  <c r="F69" i="6"/>
  <c r="H69" i="6" s="1"/>
  <c r="K67" i="6"/>
  <c r="N66" i="6"/>
  <c r="F65" i="6"/>
  <c r="I65" i="6" s="1"/>
  <c r="F64" i="6"/>
  <c r="H64" i="6" s="1"/>
  <c r="F60" i="6"/>
  <c r="I60" i="6" s="1"/>
  <c r="F59" i="6"/>
  <c r="H59" i="6" s="1"/>
  <c r="T57" i="6"/>
  <c r="O57" i="6"/>
  <c r="F21" i="6"/>
  <c r="I19" i="6" s="1"/>
  <c r="W19" i="6"/>
  <c r="V19" i="6"/>
  <c r="S19" i="6"/>
  <c r="F19" i="6"/>
  <c r="H19" i="6" s="1"/>
  <c r="D19" i="6"/>
  <c r="U19" i="6" s="1"/>
  <c r="F12" i="6"/>
  <c r="I10" i="6" s="1"/>
  <c r="W10" i="6"/>
  <c r="V10" i="6"/>
  <c r="S10" i="6"/>
  <c r="F10" i="6"/>
  <c r="H10" i="6" s="1"/>
  <c r="D10" i="6"/>
  <c r="U10" i="6" s="1"/>
  <c r="F5" i="6"/>
  <c r="I3" i="6" s="1"/>
  <c r="W3" i="6"/>
  <c r="V3" i="6"/>
  <c r="S3" i="6"/>
  <c r="H3" i="6"/>
  <c r="D3" i="6"/>
  <c r="U3" i="6" s="1"/>
  <c r="B97" i="4"/>
  <c r="T96" i="4"/>
  <c r="U96" i="4" s="1"/>
  <c r="H76" i="4"/>
  <c r="F76" i="4"/>
  <c r="B74" i="4"/>
  <c r="B30" i="4" s="1"/>
  <c r="B166" i="4"/>
  <c r="B152" i="4"/>
  <c r="B151" i="4"/>
  <c r="B150" i="4"/>
  <c r="B149" i="4"/>
  <c r="B148" i="4"/>
  <c r="B147" i="4"/>
  <c r="B146" i="4"/>
  <c r="B145" i="4"/>
  <c r="B51" i="4"/>
  <c r="B31" i="4"/>
  <c r="B28" i="4"/>
  <c r="B9" i="4"/>
  <c r="B8" i="4"/>
  <c r="B7" i="4"/>
  <c r="H85" i="4" l="1"/>
  <c r="F85" i="4"/>
  <c r="C60" i="4"/>
  <c r="H207" i="6"/>
  <c r="N209" i="6"/>
  <c r="I207" i="6"/>
  <c r="L226" i="6"/>
  <c r="F223" i="6"/>
  <c r="H223" i="6" s="1"/>
  <c r="I76" i="4"/>
  <c r="E271" i="6"/>
  <c r="E272" i="6"/>
  <c r="K320" i="6"/>
  <c r="K321" i="6" s="1"/>
  <c r="K322" i="6" s="1"/>
  <c r="I223" i="6"/>
  <c r="F224" i="6"/>
  <c r="P256" i="6"/>
  <c r="C84" i="4" s="1"/>
  <c r="H84" i="4" s="1"/>
  <c r="H263" i="6"/>
  <c r="H321" i="6"/>
  <c r="H322" i="6" s="1"/>
  <c r="I284" i="6"/>
  <c r="O256" i="6"/>
  <c r="C83" i="4" s="1"/>
  <c r="H83" i="4" s="1"/>
  <c r="H163" i="6"/>
  <c r="I163" i="6"/>
  <c r="U57" i="6"/>
  <c r="C54" i="4" s="1"/>
  <c r="F54" i="4" s="1"/>
  <c r="N57" i="6"/>
  <c r="W57" i="6"/>
  <c r="C55" i="4" s="1"/>
  <c r="H55" i="4" s="1"/>
  <c r="S57" i="6"/>
  <c r="C68" i="4" s="1"/>
  <c r="V57" i="6"/>
  <c r="C56" i="4" s="1"/>
  <c r="H57" i="6"/>
  <c r="M57" i="6"/>
  <c r="C58" i="4" s="1"/>
  <c r="I57" i="6"/>
  <c r="C63" i="4" s="1"/>
  <c r="P57" i="6"/>
  <c r="C61" i="4" s="1"/>
  <c r="S352" i="6"/>
  <c r="M221" i="6"/>
  <c r="M256" i="6" s="1"/>
  <c r="C81" i="4" s="1"/>
  <c r="M225" i="6"/>
  <c r="F109" i="6"/>
  <c r="H109" i="6" s="1"/>
  <c r="I85" i="4" l="1"/>
  <c r="F60" i="4"/>
  <c r="H60" i="4"/>
  <c r="C65" i="4"/>
  <c r="C64" i="4"/>
  <c r="C59" i="4"/>
  <c r="C62" i="4" s="1"/>
  <c r="C57" i="4"/>
  <c r="H61" i="4"/>
  <c r="F61" i="4"/>
  <c r="N256" i="6"/>
  <c r="C82" i="4" s="1"/>
  <c r="H82" i="4" s="1"/>
  <c r="L256" i="6"/>
  <c r="C80" i="4" s="1"/>
  <c r="H80" i="4" s="1"/>
  <c r="F81" i="4"/>
  <c r="I256" i="6"/>
  <c r="C87" i="4" s="1"/>
  <c r="F63" i="4"/>
  <c r="H63" i="4"/>
  <c r="H68" i="4"/>
  <c r="F68" i="4"/>
  <c r="F84" i="4"/>
  <c r="I84" i="4" s="1"/>
  <c r="H256" i="6"/>
  <c r="F77" i="4" s="1"/>
  <c r="H54" i="4"/>
  <c r="I54" i="4" s="1"/>
  <c r="K256" i="6"/>
  <c r="C79" i="4" s="1"/>
  <c r="F83" i="4"/>
  <c r="I83" i="4" s="1"/>
  <c r="I149" i="4"/>
  <c r="I146" i="4"/>
  <c r="I151" i="4"/>
  <c r="I145" i="4"/>
  <c r="I150" i="4"/>
  <c r="I148" i="4"/>
  <c r="H56" i="4"/>
  <c r="F56" i="4"/>
  <c r="F55" i="4"/>
  <c r="I55" i="4" s="1"/>
  <c r="H58" i="4"/>
  <c r="F58" i="4"/>
  <c r="I152" i="4"/>
  <c r="I147" i="4"/>
  <c r="I61" i="4" l="1"/>
  <c r="I60" i="4"/>
  <c r="H87" i="4"/>
  <c r="C88" i="4"/>
  <c r="H88" i="4" s="1"/>
  <c r="H59" i="4"/>
  <c r="F59" i="4"/>
  <c r="H57" i="4"/>
  <c r="F57" i="4"/>
  <c r="H79" i="4"/>
  <c r="F79" i="4"/>
  <c r="F82" i="4"/>
  <c r="I82" i="4" s="1"/>
  <c r="F80" i="4"/>
  <c r="I80" i="4" s="1"/>
  <c r="F87" i="4"/>
  <c r="C86" i="4"/>
  <c r="F86" i="4" s="1"/>
  <c r="H81" i="4"/>
  <c r="I81" i="4" s="1"/>
  <c r="I63" i="4"/>
  <c r="H65" i="4"/>
  <c r="F65" i="4"/>
  <c r="C66" i="4"/>
  <c r="F64" i="4"/>
  <c r="H64" i="4"/>
  <c r="F62" i="4"/>
  <c r="H62" i="4"/>
  <c r="I68" i="4"/>
  <c r="H78" i="4"/>
  <c r="F78" i="4"/>
  <c r="H77" i="4"/>
  <c r="I77" i="4" s="1"/>
  <c r="J17" i="5"/>
  <c r="L17" i="5" s="1"/>
  <c r="I56" i="4"/>
  <c r="I166" i="4"/>
  <c r="I8" i="4" s="1"/>
  <c r="I58" i="4"/>
  <c r="I57" i="4" l="1"/>
  <c r="I59" i="4"/>
  <c r="I87" i="4"/>
  <c r="I79" i="4"/>
  <c r="I65" i="4"/>
  <c r="I64" i="4"/>
  <c r="F88" i="4"/>
  <c r="I88" i="4" s="1"/>
  <c r="H86" i="4"/>
  <c r="I86" i="4" s="1"/>
  <c r="I62" i="4"/>
  <c r="H66" i="4"/>
  <c r="F66" i="4"/>
  <c r="I78" i="4"/>
  <c r="I66" i="4" l="1"/>
  <c r="I74" i="4" s="1"/>
  <c r="I30" i="4" s="1"/>
  <c r="I97" i="4"/>
  <c r="I31" i="4" s="1"/>
  <c r="I51" i="4" l="1"/>
  <c r="I7" i="4" s="1"/>
  <c r="I10" i="4" l="1"/>
  <c r="I9" i="4" l="1"/>
  <c r="I28" i="4" s="1"/>
  <c r="F10" i="5" s="1"/>
  <c r="L10" i="11" l="1"/>
  <c r="M10" i="5" l="1"/>
  <c r="D5" i="17"/>
  <c r="C9" i="17" s="1"/>
  <c r="J20" i="5"/>
  <c r="L20" i="5" s="1"/>
  <c r="C14" i="17" l="1"/>
  <c r="G10" i="16" s="1"/>
  <c r="H10" i="16" s="1"/>
  <c r="H21" i="16" s="1"/>
  <c r="H22" i="16" s="1"/>
  <c r="K8" i="5"/>
  <c r="C22" i="16" l="1"/>
  <c r="J23" i="16"/>
  <c r="E13" i="11"/>
  <c r="G10" i="5"/>
  <c r="H10" i="5" s="1"/>
  <c r="H26" i="5" s="1"/>
  <c r="H27" i="5" s="1"/>
  <c r="E11" i="11" s="1"/>
  <c r="C16" i="17"/>
  <c r="L16" i="5"/>
  <c r="E21" i="11" l="1"/>
  <c r="E22" i="11" s="1"/>
  <c r="C27" i="5"/>
  <c r="J28" i="5"/>
  <c r="I23" i="11" l="1"/>
  <c r="C2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14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<sst xmlns="http://schemas.openxmlformats.org/spreadsheetml/2006/main" count="3585" uniqueCount="1030">
  <si>
    <t>สรุปผลการประมาณราคาค่าก่อสร้าง</t>
  </si>
  <si>
    <t>แบบ ปร.5</t>
  </si>
  <si>
    <t>ลำดับที่</t>
  </si>
  <si>
    <t>รายการ</t>
  </si>
  <si>
    <t>ค่าวัสดุและค่าแรงงาน</t>
  </si>
  <si>
    <t>Factor F</t>
  </si>
  <si>
    <t>รวมค่าก่อสร้าง</t>
  </si>
  <si>
    <t>หมายเหตุ</t>
  </si>
  <si>
    <t>จำนวนเงิน/บาท</t>
  </si>
  <si>
    <t>เป็นเงิน/บาท</t>
  </si>
  <si>
    <t>เงื่อนไข</t>
  </si>
  <si>
    <t>เงินล่วงหน้าจ่าย</t>
  </si>
  <si>
    <t>เงินประกันผลงานหัก                                      0.00%</t>
  </si>
  <si>
    <t>ดอกเบี้ยเงินกู้                                                     6.00%</t>
  </si>
  <si>
    <t>ค่าภาษีมูลค่าเพิ่ม                                               7.00%</t>
  </si>
  <si>
    <t>สรุป</t>
  </si>
  <si>
    <t>รวมค่าก่อสร้างเป็นเงินทั้งสิ้น</t>
  </si>
  <si>
    <t xml:space="preserve">คิดเป็นเงินประมาณ </t>
  </si>
  <si>
    <t>ขนาดหรือเนื้อที่</t>
  </si>
  <si>
    <t>ตารางเมตร (เฉพาะตัวอาคารไม่รวมงานบริเวณ)</t>
  </si>
  <si>
    <t xml:space="preserve">                                                                                       </t>
  </si>
  <si>
    <t>เฉลี่ยราคาประมาณ</t>
  </si>
  <si>
    <t>บาท/ตารางเมตร  (เฉพาะตัวอาคารไม่รวมงานบริเวณ)</t>
  </si>
  <si>
    <t>แบบ ปร.4</t>
  </si>
  <si>
    <t>แผ่นที่</t>
  </si>
  <si>
    <t>จำนวน</t>
  </si>
  <si>
    <t>หน่วย</t>
  </si>
  <si>
    <t>ราคาวัสดุ</t>
  </si>
  <si>
    <t>ค่าแรงงาน</t>
  </si>
  <si>
    <t>รวมค่าวัสดุ</t>
  </si>
  <si>
    <t>ราคาหน่วยละ</t>
  </si>
  <si>
    <t>จำนวนเงิน</t>
  </si>
  <si>
    <t>และค่าแรงงาน</t>
  </si>
  <si>
    <t>หมวดงานก่อสร้าง</t>
  </si>
  <si>
    <t>รวม</t>
  </si>
  <si>
    <t>หมวดงานโครงสร้าง</t>
  </si>
  <si>
    <t>หมวดงานสถาปัตยกรรม</t>
  </si>
  <si>
    <t>หมวดงานระบบประปาและสุขาภิบาล</t>
  </si>
  <si>
    <t>หมวดงานไฟฟ้า</t>
  </si>
  <si>
    <t xml:space="preserve">ขุดดินและกลบคืน </t>
  </si>
  <si>
    <t>ลบ.ม.</t>
  </si>
  <si>
    <t>ทรายหยาบชุ่มน้ำอัดแน่น</t>
  </si>
  <si>
    <t>คอนกรีตหยาบ 1:3:5</t>
  </si>
  <si>
    <t>คอนกรีตโครงสร้าง 240 ksc. (cube)</t>
  </si>
  <si>
    <t xml:space="preserve">   เหล็กเส้นข้ออ้อย  12 mm.</t>
  </si>
  <si>
    <t>กก.</t>
  </si>
  <si>
    <t xml:space="preserve">   เหล็กเส้นข้ออ้อย  16 mm.</t>
  </si>
  <si>
    <t xml:space="preserve">   เหล็กเส้นข้ออ้อย  20 mm.</t>
  </si>
  <si>
    <t>ลวดผูกเหล็ก</t>
  </si>
  <si>
    <t>ลบ.ฟ.</t>
  </si>
  <si>
    <t>ค่าแรงไม้แบบ</t>
  </si>
  <si>
    <t>ตร.ม.</t>
  </si>
  <si>
    <t>ไม้คร่าวคิด 30 % ของไม้แบบ</t>
  </si>
  <si>
    <t>ตะปู</t>
  </si>
  <si>
    <t>ต้น</t>
  </si>
  <si>
    <t>เจาะสำรวจดิน</t>
  </si>
  <si>
    <t>จุด</t>
  </si>
  <si>
    <t xml:space="preserve">ปรับทรายรองพื้น </t>
  </si>
  <si>
    <t xml:space="preserve">   เหล็กเส้นกลม  6 mm.</t>
  </si>
  <si>
    <t>ก.ก.</t>
  </si>
  <si>
    <t xml:space="preserve">   เหล็กเส้นข้ออ้อย 12 mm.</t>
  </si>
  <si>
    <t xml:space="preserve">   เหล็กเส้นข้ออ้อย 16 mm.</t>
  </si>
  <si>
    <t xml:space="preserve">   เหล็กเส้นข้ออ้อย 20 mm.</t>
  </si>
  <si>
    <t xml:space="preserve">   เหล็กเส้นข้ออ้อย 25 mm.</t>
  </si>
  <si>
    <t xml:space="preserve">   เหล็กเส้นข้ออ้อย 28 mm.</t>
  </si>
  <si>
    <t xml:space="preserve">ค่าแรงไม้แบบ </t>
  </si>
  <si>
    <t>ของ+แรง</t>
  </si>
  <si>
    <t>งานฝ้าเพดาน</t>
  </si>
  <si>
    <t>ทาสีฝ้าเพดาน</t>
  </si>
  <si>
    <t>อื่นๆ ( ถ้ามี )</t>
  </si>
  <si>
    <t>งานผนังและตกแต่งผิวผนัง</t>
  </si>
  <si>
    <t>งานพื้นและตกแต่งผิวพื้น</t>
  </si>
  <si>
    <t>จมูกบันได อลูมิเนียม</t>
  </si>
  <si>
    <t>ม.</t>
  </si>
  <si>
    <t>R</t>
  </si>
  <si>
    <t>งานประตู พร้อมวงกบ อุปกรณ์ และติดตั้ง</t>
  </si>
  <si>
    <t>ชุด</t>
  </si>
  <si>
    <t>วัสดุ + แรง</t>
  </si>
  <si>
    <t>งานหน้าต่าง พร้อมวงกบ อุปกรณ์ และติดตั้ง</t>
  </si>
  <si>
    <t>งานสุขภัณฑ์พร้อมอุปกรณ์และติดตั้ง</t>
  </si>
  <si>
    <t>โถส้วมนั่งราบ แบบมีหม้อน้ำ พร้อมอุปกรณ์ (สายชำระ สต๊อปวาล์ว)</t>
  </si>
  <si>
    <t>อ่าง</t>
  </si>
  <si>
    <t>สะดือ</t>
  </si>
  <si>
    <t>ก๊อก</t>
  </si>
  <si>
    <t>ป๊อปอัพ มีตัวกรองดักแมลง</t>
  </si>
  <si>
    <t>งานทาสีและงานเบ็ดเตล็ด</t>
  </si>
  <si>
    <t>งาน</t>
  </si>
  <si>
    <t>งานระบบประปา</t>
  </si>
  <si>
    <t>ส้วม</t>
  </si>
  <si>
    <t>สายชำระ</t>
  </si>
  <si>
    <t>ก๊อกอ่าง</t>
  </si>
  <si>
    <t>ฝักบัว</t>
  </si>
  <si>
    <t>ก๊อกล้างพื้น</t>
  </si>
  <si>
    <t>ก๊อกระเบียง</t>
  </si>
  <si>
    <t>ตัว</t>
  </si>
  <si>
    <t>ตู้</t>
  </si>
  <si>
    <t>ท่อน</t>
  </si>
  <si>
    <t>งาน MAIN DISTRIBUTION BOARD (MDB)</t>
  </si>
  <si>
    <t>ตู้ MDB + Breaker + Metering</t>
  </si>
  <si>
    <t>ACCESSORIES</t>
  </si>
  <si>
    <t>ห้อง</t>
  </si>
  <si>
    <t>โคมฝาอคิลิค</t>
  </si>
  <si>
    <t>ดาวหน้าลิฟ</t>
  </si>
  <si>
    <t>ตะแกรง 2</t>
  </si>
  <si>
    <t>ขั้วสปริงบันได</t>
  </si>
  <si>
    <t>Lowbay</t>
  </si>
  <si>
    <t>ราง 2</t>
  </si>
  <si>
    <t>โคมฝาอคิลิค 2</t>
  </si>
  <si>
    <t>ดาวออฟฟิต</t>
  </si>
  <si>
    <t xml:space="preserve"> </t>
  </si>
  <si>
    <t>เมตร</t>
  </si>
  <si>
    <t>งานครุภัณฑ์</t>
  </si>
  <si>
    <t>ULTIMATE EXCEL FORMULAR FOR CONSTRUCTION BOQ</t>
  </si>
  <si>
    <t>คอนกรีต</t>
  </si>
  <si>
    <t>ไม้แบบ</t>
  </si>
  <si>
    <t>RB6</t>
  </si>
  <si>
    <t>RB9</t>
  </si>
  <si>
    <t>DB12</t>
  </si>
  <si>
    <t>DB16</t>
  </si>
  <si>
    <t>DB20</t>
  </si>
  <si>
    <t>DB25</t>
  </si>
  <si>
    <t>DB28</t>
  </si>
  <si>
    <t>เข็ม 40</t>
  </si>
  <si>
    <t>ขุดดิน</t>
  </si>
  <si>
    <t>ค.หยาบ</t>
  </si>
  <si>
    <t>ทราย</t>
  </si>
  <si>
    <t>v.104-อาคารสมุทรปราการ ตรวจคนเข้าเมือง</t>
  </si>
  <si>
    <t>F1</t>
  </si>
  <si>
    <t>กว้าง</t>
  </si>
  <si>
    <t>สูง</t>
  </si>
  <si>
    <t>เสาเข็ม</t>
  </si>
  <si>
    <t>ยาว</t>
  </si>
  <si>
    <t>ลึก</t>
  </si>
  <si>
    <t>เหล็กบน</t>
  </si>
  <si>
    <t>กก/ม.</t>
  </si>
  <si>
    <t>เหล็กปลอก</t>
  </si>
  <si>
    <t>ตระแกรง</t>
  </si>
  <si>
    <t>F2</t>
  </si>
  <si>
    <t>เหล็กยืน</t>
  </si>
  <si>
    <t>รัดรอบ</t>
  </si>
  <si>
    <t>C4 ตอม่อ</t>
  </si>
  <si>
    <t>C4 1-2</t>
  </si>
  <si>
    <t>B1</t>
  </si>
  <si>
    <t>B2</t>
  </si>
  <si>
    <t>B3</t>
  </si>
  <si>
    <t>B4</t>
  </si>
  <si>
    <t>B9</t>
  </si>
  <si>
    <t>S1</t>
  </si>
  <si>
    <t>S2</t>
  </si>
  <si>
    <t>S3</t>
  </si>
  <si>
    <t>S4</t>
  </si>
  <si>
    <t>HC</t>
  </si>
  <si>
    <t>GS</t>
  </si>
  <si>
    <t>เหล็กหลัก</t>
  </si>
  <si>
    <t>เหล็กปลอก@</t>
  </si>
  <si>
    <t>หนา</t>
  </si>
  <si>
    <t>RB12</t>
  </si>
  <si>
    <t>เหล็กเสริม</t>
  </si>
  <si>
    <t>DB9</t>
  </si>
  <si>
    <t>พื้นเสา</t>
  </si>
  <si>
    <t>T1</t>
  </si>
  <si>
    <t>T2</t>
  </si>
  <si>
    <t>T3</t>
  </si>
  <si>
    <t>T4</t>
  </si>
  <si>
    <t>T5</t>
  </si>
  <si>
    <t>T6</t>
  </si>
  <si>
    <t>TA</t>
  </si>
  <si>
    <t>TB</t>
  </si>
  <si>
    <t>TC</t>
  </si>
  <si>
    <t>ST</t>
  </si>
  <si>
    <t>ลูกตั้งสูง</t>
  </si>
  <si>
    <t>ลูกนอน</t>
  </si>
  <si>
    <t>เหล็กขั้นยืน</t>
  </si>
  <si>
    <t>เหล็กจมูก</t>
  </si>
  <si>
    <t>ST-1</t>
  </si>
  <si>
    <t>kg</t>
  </si>
  <si>
    <t>แป ซี</t>
  </si>
  <si>
    <t>75*45*15*2.3</t>
  </si>
  <si>
    <t>จันทัน ซี</t>
  </si>
  <si>
    <t>150*75*20*4.0 @ 1.00</t>
  </si>
  <si>
    <t>อกไก่เหล็ก</t>
  </si>
  <si>
    <t>2-150*75*20*4</t>
  </si>
  <si>
    <t>ดั้งเหล็ก</t>
  </si>
  <si>
    <t>2-75*45*15*2.3</t>
  </si>
  <si>
    <t>ตะเฆ่สัน/ราง</t>
  </si>
  <si>
    <t>สะพานรับจันทัน</t>
  </si>
  <si>
    <t>หลังคาระดับชั้น 3</t>
  </si>
  <si>
    <t>จันทัน</t>
  </si>
  <si>
    <t>แป</t>
  </si>
  <si>
    <t>หลังคา</t>
  </si>
  <si>
    <t>สรุปปริมาณเหล็ก</t>
  </si>
  <si>
    <t>25*25*1.6</t>
  </si>
  <si>
    <t>125*50*20*3.2</t>
  </si>
  <si>
    <t>100*50*20*3.2</t>
  </si>
  <si>
    <t>150*75*20*3.2</t>
  </si>
  <si>
    <t>ชั้น 3</t>
  </si>
  <si>
    <t>175*175*5-26.4kg</t>
  </si>
  <si>
    <t>75*75*3.2-7kg</t>
  </si>
  <si>
    <t>แป 100*50*20*3.2-5.5kg</t>
  </si>
  <si>
    <t>TD</t>
  </si>
  <si>
    <t>TE</t>
  </si>
  <si>
    <t>TF</t>
  </si>
  <si>
    <t>ชั้น 2</t>
  </si>
  <si>
    <t>ชั้น 4</t>
  </si>
  <si>
    <t>T0</t>
  </si>
  <si>
    <t>T7</t>
  </si>
  <si>
    <t>50*50*2.3</t>
  </si>
  <si>
    <t>50*50*3.2</t>
  </si>
  <si>
    <t>150*50*20*3.2</t>
  </si>
  <si>
    <t>Truss 1</t>
  </si>
  <si>
    <t>Truss 2</t>
  </si>
  <si>
    <t>Truss 3</t>
  </si>
  <si>
    <t>Truss 4</t>
  </si>
  <si>
    <t>Truss 5</t>
  </si>
  <si>
    <t>200*100*4.5</t>
  </si>
  <si>
    <t>100*50*3.2</t>
  </si>
  <si>
    <t>Truss A</t>
  </si>
  <si>
    <t>WF 175*175*40.2</t>
  </si>
  <si>
    <t>Truss B</t>
  </si>
  <si>
    <t>WF 150*150*31.5</t>
  </si>
  <si>
    <t>Truss C</t>
  </si>
  <si>
    <t>Truss D</t>
  </si>
  <si>
    <t>Truss E</t>
  </si>
  <si>
    <t>Truss F</t>
  </si>
  <si>
    <t>WF 150*100*21.1</t>
  </si>
  <si>
    <t>แปเหล็ก</t>
  </si>
  <si>
    <t>ซี - 200x75x20x4</t>
  </si>
  <si>
    <t>โถปัสสาวะชาย</t>
  </si>
  <si>
    <t>ทาสีอคลิลิคภายนอก-ภายใน</t>
  </si>
  <si>
    <t>งานฐานราก</t>
  </si>
  <si>
    <t>ไม้แบบทั่วไปคิด 50 %</t>
  </si>
  <si>
    <t>ไม้แบบคิด 50 %</t>
  </si>
  <si>
    <t>อนุมัติ</t>
  </si>
  <si>
    <t>อาคาร</t>
  </si>
  <si>
    <t>ผัง 50</t>
  </si>
  <si>
    <t>ผัง 90</t>
  </si>
  <si>
    <t>เป้า ซื้อของ</t>
  </si>
  <si>
    <t>เป้าติดตั้ง 90</t>
  </si>
  <si>
    <t>เสร็จหมด</t>
  </si>
  <si>
    <t>ตะแกรง</t>
  </si>
  <si>
    <t>RB1</t>
  </si>
  <si>
    <t>RB2</t>
  </si>
  <si>
    <t>RB3</t>
  </si>
  <si>
    <t>ก.</t>
  </si>
  <si>
    <t>ข.</t>
  </si>
  <si>
    <t>ค.</t>
  </si>
  <si>
    <t xml:space="preserve">เข็ม 40รับ50 </t>
  </si>
  <si>
    <t>F4</t>
  </si>
  <si>
    <t>GB1</t>
  </si>
  <si>
    <t>GB2</t>
  </si>
  <si>
    <t>GB3</t>
  </si>
  <si>
    <t>GB4</t>
  </si>
  <si>
    <t>C1 ตอม่อ-หลังคา</t>
  </si>
  <si>
    <t>RS</t>
  </si>
  <si>
    <t>DB10</t>
  </si>
  <si>
    <t xml:space="preserve">   เหล็กเส้นข้ออ้อย 10 mm.</t>
  </si>
  <si>
    <t>กก</t>
  </si>
  <si>
    <t>คอนกรีตโครงสร้าง 280 ksc.</t>
  </si>
  <si>
    <t>งานหลังคาดาดฟ้า</t>
  </si>
  <si>
    <t>งานโครงสร้าง (ไม่รวมงานฐานราก)</t>
  </si>
  <si>
    <t>พร้อมปรับพื้น</t>
  </si>
  <si>
    <t>ป. 5 - บานเปิดคู่เหล็ก ห้องเครื่อง</t>
  </si>
  <si>
    <t>อ่างล้างหน้า ชนิดติดตั้งกับผนัง พร้อมก๊อก อุปกรณ์ และตู้ใต้อ่าง</t>
  </si>
  <si>
    <t>ก๊อกน้ำติดตั้งสูงจากพื้น 0.50 ม.  ห้องน้ำละ 1 จุด ใต้เคาน์เตอร์ครัว / ดาดฟ้า</t>
  </si>
  <si>
    <t>ชุดกระจก ขนาดประมาณ 0.75*1.20</t>
  </si>
  <si>
    <t>ฝักบัวอาบน้ำ พร้อมชั้น</t>
  </si>
  <si>
    <t>ที่ใส่กระดาษชำระ</t>
  </si>
  <si>
    <t>ที่วางสบู่</t>
  </si>
  <si>
    <t>ราวพาดผ้า</t>
  </si>
  <si>
    <t>ตะขอแขวนผ้าชุบโครเมี่ยม</t>
  </si>
  <si>
    <t xml:space="preserve">ฝาท่อระบายน้ำ WD Ø 2" </t>
  </si>
  <si>
    <t>ถังน้ำยาดับเพลิง ขนาด 15 ปอนด์</t>
  </si>
  <si>
    <t>LC-A ,(100AT-3P)</t>
  </si>
  <si>
    <t>งานเดินสายไฟฟ้า พร้อมอุปกรณ์</t>
  </si>
  <si>
    <t>IEC01 x 1.5 sq.mm.</t>
  </si>
  <si>
    <t>IEC01 2.5 sq.mm.</t>
  </si>
  <si>
    <t>IEC01 4  sq.mm.</t>
  </si>
  <si>
    <t>IEC01 16 sq.mm.</t>
  </si>
  <si>
    <t>Wire Way 100 x 100</t>
  </si>
  <si>
    <t>EMT 1/2"</t>
  </si>
  <si>
    <t>EMT 3/4"</t>
  </si>
  <si>
    <t>แผงรวมเครื่องวัดหน่วยมิเตอร์ไฟฟ้าประจำชั้น</t>
  </si>
  <si>
    <t>ไฟแสงสว่าง</t>
  </si>
  <si>
    <t>ดวงโคม หลอด LED ขนาด 1 x 16 w แบบกล่องเหล็กขั้วสปริงดัน</t>
  </si>
  <si>
    <t>โคมไฟ Downlight</t>
  </si>
  <si>
    <t>ดวงโคม หลอด LED ขนาด 1 x 9 w ฝาอคิลิค</t>
  </si>
  <si>
    <t>สวิทซ์ไฟฟ้าทางเดียว + หน้ากาก</t>
  </si>
  <si>
    <t>สวิทซ์ไฟฟ้าสองทาง</t>
  </si>
  <si>
    <t>เต้ารับแบบคู่มีสายดิน + หน้ากาก</t>
  </si>
  <si>
    <t>เต้ารับแบบเดี่ยวมีสายดิน</t>
  </si>
  <si>
    <t>เต้ารับทีวี + หน้ากาก</t>
  </si>
  <si>
    <t>งานเดินสายไฟเต้ารับทีวี(RG-6)</t>
  </si>
  <si>
    <t>ระบบป้องกันอัคคีภัย</t>
  </si>
  <si>
    <t>MANUAL STATION</t>
  </si>
  <si>
    <t>BELL</t>
  </si>
  <si>
    <t>SMOKE DETECTOR</t>
  </si>
  <si>
    <t>HEAT DETECTOR</t>
  </si>
  <si>
    <t>งานเดินสายไฟระบบป้องกันอัคคีภัย + อุปกรณ์ประกอบ</t>
  </si>
  <si>
    <t>งานระบบป้องกันฟ้าผ่าและสายดิน</t>
  </si>
  <si>
    <t>AIR TERMINAL/W BASE</t>
  </si>
  <si>
    <t>BARE COPPER 70 Sq.mm.</t>
  </si>
  <si>
    <t>m</t>
  </si>
  <si>
    <t>Ground rod 5/8" x 10'</t>
  </si>
  <si>
    <t>Ea</t>
  </si>
  <si>
    <t>เหมา</t>
  </si>
  <si>
    <t>หมวดงานวิศวกรรมเครื่องกล</t>
  </si>
  <si>
    <t xml:space="preserve">ระบบ Access Control ประตูเข้าออก </t>
  </si>
  <si>
    <t>เครื่อง</t>
  </si>
  <si>
    <t>เครื่องทำน้ำอุ่น 3500 วัตต์</t>
  </si>
  <si>
    <t>โต๊ะรับประทานอาหาร พร้อมเก้าอี้ 2 ตัว</t>
  </si>
  <si>
    <t>โซฟา 2 ที่นั่ง</t>
  </si>
  <si>
    <t>เครื่องซักผ้าฝาบน 15 กก.</t>
  </si>
  <si>
    <t>ตู้เย็น</t>
  </si>
  <si>
    <t>ตู้เสื้อผ้า</t>
  </si>
  <si>
    <t>ตู้รองเท้า</t>
  </si>
  <si>
    <t>ชั้นวาง TV</t>
  </si>
  <si>
    <t>ทีวี 50 นิ้ว สมาร์ททีวี</t>
  </si>
  <si>
    <t>แผงโซล่าเซล พื้นที่ติดตั้ง 354 ตร.ม.</t>
  </si>
  <si>
    <t>kW</t>
  </si>
  <si>
    <t>สวิทซ์ไฟฟ้า-เต้ารับ</t>
  </si>
  <si>
    <t>ระบบทีวี</t>
  </si>
  <si>
    <t>ตู้โหลดเซ็นเตอร์</t>
  </si>
  <si>
    <t>ครุภัณฑ์ อาคารสัญญาบัตร</t>
  </si>
  <si>
    <t xml:space="preserve">งานระบบประปา </t>
  </si>
  <si>
    <t>งานระบบสุขาภิบาล</t>
  </si>
  <si>
    <t>งานระบบระบายน้ำฝน</t>
  </si>
  <si>
    <t xml:space="preserve">    ท่อ GSP  Ø 3"</t>
  </si>
  <si>
    <t>ข้อต่ออุปกรณ์ท่อ</t>
  </si>
  <si>
    <t xml:space="preserve"> เหล็กยึดท่อ </t>
  </si>
  <si>
    <t xml:space="preserve">ทดสอบ ทำความสะอาด ทาสีทำสัญลักษณ์ท่อ                   </t>
  </si>
  <si>
    <t>ท่อ PPR PN10   Ø 2"</t>
  </si>
  <si>
    <t>ท่อ PPR PN10   Ø 1-1/2"</t>
  </si>
  <si>
    <t>ท่อ PPR PN10   Ø 3/4"</t>
  </si>
  <si>
    <t>ท่อ PPR PN10   Ø 1/2"</t>
  </si>
  <si>
    <t>มาตรวัดน้ำ Ø 2" พร้อมขาตั้ง</t>
  </si>
  <si>
    <t xml:space="preserve">ท่อ PB SDR13.5  Ø 2" </t>
  </si>
  <si>
    <t>สต๊อปวาล์ว</t>
  </si>
  <si>
    <t>ก๊อกน้ำØ 1/2"</t>
  </si>
  <si>
    <t>มาตรวัดน้ำ Ø 3/4" พร้อมขาตั้ง</t>
  </si>
  <si>
    <t>ถังเก็บน้ำดาดฟ้า ขนาด 30,000 ลิตร พร้อมติดตั้ง</t>
  </si>
  <si>
    <t>ถังเก็บน้ำใต้ดิน ขนาด 50,000 ลิตร พร้อมฐานรากและติดตั้ง</t>
  </si>
  <si>
    <t>เครื่องสูบน้ำ CWP1-2 ตามรายการ</t>
  </si>
  <si>
    <t>ตู้ควบคุมระบบน้ำตามรายการพร้อมระบบควบคุมระดับน้ำพร้อมสาย</t>
  </si>
  <si>
    <t>เครื่องสูบน้ำ BOOSTER PUMP ประกอบด้วยเครื่องสูบน้ำ 2 ตัว</t>
  </si>
  <si>
    <t>พร้อมถังแรงดัน500 ลิตร จำนวน 1 ใบและตู้ควบคุมพร้อมอุปกรณ์ครบชุด</t>
  </si>
  <si>
    <t>FIRE DEPARTMENT CONNECTION Ø 4" x 2-1/2" x 2-1/2"</t>
  </si>
  <si>
    <t>ท่อ PP CLASS B Ø 6"</t>
  </si>
  <si>
    <t>ท่อ PP CLASS B Ø 4"</t>
  </si>
  <si>
    <t>ท่อ PP CLASS B Ø 3"</t>
  </si>
  <si>
    <t>ท่อ PP CLASS B Ø 2"</t>
  </si>
  <si>
    <t>FD / P -TRAP Ø 2"</t>
  </si>
  <si>
    <t>FCO Ø 6"</t>
  </si>
  <si>
    <t>ถังดักไขมันชนิดวางใต้ซิ้งขนาด 20 ลิตร</t>
  </si>
  <si>
    <t>ถังบำบัดน้ำเสียชนิดเกรอะ-กรองเติมอากาศขนาด 25,000 ลิตร พร้อมติดตั้ง</t>
  </si>
  <si>
    <t xml:space="preserve">ท่อ PP CLASS B   Ø 4" </t>
  </si>
  <si>
    <t>ROOF DRAIN Ø 4"</t>
  </si>
  <si>
    <t>ผนัง 7 - ผนังกระจกโครงอลูมิเนียม ติดกระจกบานเปิดคู่</t>
  </si>
  <si>
    <t>อลูมิเนียมคอมโพสิต</t>
  </si>
  <si>
    <t>ป. 7 - บานประตูช่องชาร์ป</t>
  </si>
  <si>
    <t>ป. 6 - บานประตูช่องชาร์ป</t>
  </si>
  <si>
    <t>พื้นปูกระเบื้องยางลายไม้ SPC หนา 5 มม. พร้อมบัว</t>
  </si>
  <si>
    <t>ปูกระเบื้องซึมน้ำต่ำ 0.60x0.60 ม. - พื้นทั่วไป</t>
  </si>
  <si>
    <t>ปูกระเบื้องซึมน้ำต่ำ 0.60x0.60 ม. - พื้นห้องน้ำ</t>
  </si>
  <si>
    <t>บัวผนังสำเร็จรูป 10 ซม.  (ระเบียงห้องพัก)</t>
  </si>
  <si>
    <t>ผนัง 5 - ผนังไฟเบอร์ซีเมนต์ลายไม้โครงเคร่าโลหะ</t>
  </si>
  <si>
    <t>ผนัง 6 - ผนังไฟเบอร์ซีเมนต์ลายหินโครงเคร่าโลหะ</t>
  </si>
  <si>
    <t>PP 1-8 (125AT/160AF)</t>
  </si>
  <si>
    <t>MCC-TP,MCC-BP</t>
  </si>
  <si>
    <t>ตู้โหลดเซ็นเตอร์ประจำห้องพัก RLC+เบรคเกอร์ครบชุด</t>
  </si>
  <si>
    <t>DB LIFT (100AT-3P)</t>
  </si>
  <si>
    <t>IEC01 50 sq.mm.</t>
  </si>
  <si>
    <t>IEC01 95 sq.mm.</t>
  </si>
  <si>
    <t>CV240 Sq.mm.</t>
  </si>
  <si>
    <t>อุปกรณ์งานระบบ+ข้อต่อ</t>
  </si>
  <si>
    <t>ช่องเซอร์วิสสำเร็จรูป ขนาด 0.45 x 0.45 ม.</t>
  </si>
  <si>
    <t>ท่อ PPR PN10   Ø 3"</t>
  </si>
  <si>
    <t>ท่อ PPR PN10   Ø 2-1/2"</t>
  </si>
  <si>
    <t>งานเดินท่อและทดสอบ</t>
  </si>
  <si>
    <t>ท่อ PP CLASS B Ø 1"</t>
  </si>
  <si>
    <t>ถังบำบัดน้ำเสียชนิดเกรอะ-กรองเติมอากาศขนาด 20,000 ลิตร พร้อมติดตั้ง</t>
  </si>
  <si>
    <t>Junction AC + สายไฟ + ท่อ</t>
  </si>
  <si>
    <t>เสาทีวีรวม+อุปกรณ์ครบชุด</t>
  </si>
  <si>
    <t>FCP+Module</t>
  </si>
  <si>
    <t>ANN</t>
  </si>
  <si>
    <t>Ground test box</t>
  </si>
  <si>
    <t>EMERGENCY light</t>
  </si>
  <si>
    <t>Exit Light</t>
  </si>
  <si>
    <t>กล้องวงจรปิด FIXED TYPE</t>
  </si>
  <si>
    <t>อุปกรณ์บันทึกภาพ+MONITOR</t>
  </si>
  <si>
    <t>สายสัญญาณ+ท่อร้อยสาย</t>
  </si>
  <si>
    <t>ค่าธรรมเนียมขอมิเตอร์ไฟฟ้า 15(45) 1P2W</t>
  </si>
  <si>
    <t>ค่าหม้อแปลง 500 KVA +นั่งร้าน+ค่าธรรมเนียมมิเตอร์แรงสูง</t>
  </si>
  <si>
    <t>ระบบ</t>
  </si>
  <si>
    <t>ฉากกั้นห้องน้ำกระจก พร้อมประตูกระจก ขนาด 1.50 x 2.00 ม.</t>
  </si>
  <si>
    <t>ฉากกั้นห้องน้ำกระจก พร้อมประตูกระจก ขนาด 0.75 x 2.00 ม.</t>
  </si>
  <si>
    <t>ยกยอดไป</t>
  </si>
  <si>
    <t>ยกยอดมา</t>
  </si>
  <si>
    <t xml:space="preserve">  (นพอรรถ อรรถกวิน)</t>
  </si>
  <si>
    <t>ป. 1 - ประตูเข้าห้องไฟเบอร์กลาส</t>
  </si>
  <si>
    <t>ป. 2 - บานไฟเบอร์กลาส เกล็ดระบายอากาศ</t>
  </si>
  <si>
    <t>เครื่องปรับอากาศ 9000 BTU ติดผนัง Invertet</t>
  </si>
  <si>
    <t>เครื่องปรับอากาศ 12000 BTU ติดผนัง Invertet</t>
  </si>
  <si>
    <t>เครื่องปรับอากาศ 12000 BTU แขวนใต้ฝ้า Invertet</t>
  </si>
  <si>
    <t>ท่อน้ำยาส่วนเกิน ขนาด 1/4 และ 1/2</t>
  </si>
  <si>
    <t>ปูนขัดมันผสมน้ำยากันซึม</t>
  </si>
  <si>
    <t>หมวดงานระบบไฟฟ้าและสื่อสาร</t>
  </si>
  <si>
    <t>AL BUSDUCT 600A.+อุปกรณ์ครบชุด</t>
  </si>
  <si>
    <t>งานตกแต่งผนังบริเวณโถงทางเข้าพร้อมตู้ใส่จดหมาย</t>
  </si>
  <si>
    <t>ป. 8 - บานประตูหนีไฟแบบผลัก</t>
  </si>
  <si>
    <t>ฐานเตียง 5 ฟุต</t>
  </si>
  <si>
    <t>ผู้ประมาณราคา</t>
  </si>
  <si>
    <t>เหล็กบน 1</t>
  </si>
  <si>
    <t>เหล็กบน 2</t>
  </si>
  <si>
    <t>เหล็กล่าง 1</t>
  </si>
  <si>
    <t>เหล็กล่าง 2</t>
  </si>
  <si>
    <t>F3</t>
  </si>
  <si>
    <t>FL</t>
  </si>
  <si>
    <t>เหล็กล่าง1</t>
  </si>
  <si>
    <t>FW3</t>
  </si>
  <si>
    <t>FW2</t>
  </si>
  <si>
    <t>C2</t>
  </si>
  <si>
    <t>C3 ตอม่อ</t>
  </si>
  <si>
    <t>C3 1</t>
  </si>
  <si>
    <t>C3 2</t>
  </si>
  <si>
    <t>C3 3-8</t>
  </si>
  <si>
    <t>C3 ดาดฟ้า</t>
  </si>
  <si>
    <t>C4 3</t>
  </si>
  <si>
    <t>C4 4-8</t>
  </si>
  <si>
    <t>C4 ดาดฟ้า</t>
  </si>
  <si>
    <t>W1</t>
  </si>
  <si>
    <t>W2</t>
  </si>
  <si>
    <t>W3</t>
  </si>
  <si>
    <t>B5</t>
  </si>
  <si>
    <t>B6</t>
  </si>
  <si>
    <t>B7</t>
  </si>
  <si>
    <t>B8</t>
  </si>
  <si>
    <t>RB4</t>
  </si>
  <si>
    <t>RB5</t>
  </si>
  <si>
    <t xml:space="preserve">   เหล็กเส้นข้ออ้อย  25 mm.</t>
  </si>
  <si>
    <t xml:space="preserve">   เหล็กเส้นกลม  9 mm.</t>
  </si>
  <si>
    <t>งานโครงสร้าง Post tension</t>
  </si>
  <si>
    <t>งานโครงสร้างหลังคา</t>
  </si>
  <si>
    <t>เหล็ก C 75x45x15x2.3 mm.</t>
  </si>
  <si>
    <t>เหล็กกล่อง 50x50x3.2 mm.</t>
  </si>
  <si>
    <t>เหล็กกล่อง 75x75x3.2 mm.</t>
  </si>
  <si>
    <t>เหล็กกล่อง 100x100x3.2 mm.</t>
  </si>
  <si>
    <t>post tension</t>
  </si>
  <si>
    <t>น.6 - อลูมิเนียม บานกระทุ้ง พร้อมช่องแสง</t>
  </si>
  <si>
    <t>ซิ้งค์สแตนเลสล้างจานหลุมเดี่ยวมีที่วางจาน ฝังเคาท์เตอร์</t>
  </si>
  <si>
    <t>สายฉีดชำระ พร้อมขอแขวน</t>
  </si>
  <si>
    <t>ม่าน พร้อมราวแขวน</t>
  </si>
  <si>
    <t>งานระแนงอลูมิเนียม ขนาด 0.05x0.15 ม.</t>
  </si>
  <si>
    <t>น.5 - ชุดบานกระทุ้งอลูมิเนียม 3 บาน พร้อมมุ้งจีบ</t>
  </si>
  <si>
    <t>น.1 - บานเปิด 2 บาน ชุด พร้อมช่องแสง มีมุ้งจีบ - สำนักงาน</t>
  </si>
  <si>
    <t>น.2 - บานเปิด 2 บาน ชุด พร้อมช่องแสง มีมุ้งจีบ</t>
  </si>
  <si>
    <t xml:space="preserve">น.3 - บานเปิด 2 บาน ชุด  </t>
  </si>
  <si>
    <t>ป. 3 - บานเลื่อนอลูมิเนียม กรอบบาง</t>
  </si>
  <si>
    <t>ป. 4 - บานเลื่อนอลูมิเนียม ชนิดหนา Air Lock  ติดฟิลม์กระจกเงา</t>
  </si>
  <si>
    <t>พ.ต.ต.</t>
  </si>
  <si>
    <t xml:space="preserve">               สว.ฝ่ายพลิการ ๓ พธ.</t>
  </si>
  <si>
    <t>ชุดเคาท์เตอร์ครัวพร้อมตู้ลิ้นชั้ก เตาไฟฟ้า</t>
  </si>
  <si>
    <t>น.4 - บานกระทุ้ง 1 บาน ชุด มีมุ้งจีบ</t>
  </si>
  <si>
    <t>ป. 9 - บานไฟเบอร์กลาส เกล็ดระบายอากาศ</t>
  </si>
  <si>
    <t>จมูกบันไดอลูมิเนียมมีแถบยางกันลื่น 3 เส้น</t>
  </si>
  <si>
    <t>ลิฟท์โดยสาร 1000 กก. แบบไม่มีห้องเครื่องพร้อมอุปกรณ์อำนวยความสะดวกผู้พิการครบชุด</t>
  </si>
  <si>
    <t>งานฉาบ</t>
  </si>
  <si>
    <t>เสาเข็ม คอร.สี่เหลี่ยมตัน ขนาด 0.45 รับน้ำหนัก 100 ตัน FS=2.5 ลึก 19 เมตร</t>
  </si>
  <si>
    <t>หลังคาเหล็กรีดลอนหนารวมไม่น้อยกว่า 0.50 มม. ปุฉนวนโพลี่ยูรีเทนความหนาไม่น้อยกว่า 25 มม. ชนิดเซลล์ปิด</t>
  </si>
  <si>
    <t>วัสดุมวลรวมของงานผนัง</t>
  </si>
  <si>
    <t>ผนังก่อสามัญ (อิฐมอญ) ครึ่งแผ่น</t>
  </si>
  <si>
    <t xml:space="preserve"> - อิฐมอญท้องถิ่น ขนาด 3.5 x 7 x 16 ซม.</t>
  </si>
  <si>
    <t>ก้อน</t>
  </si>
  <si>
    <t xml:space="preserve"> - ปูนซีเมนต์ผสม (Silica Cement)</t>
  </si>
  <si>
    <t>ตราเสือ</t>
  </si>
  <si>
    <t xml:space="preserve"> - น้ำยาผสมปูนก่อ (ซิกานอล)</t>
  </si>
  <si>
    <t>ลิตร</t>
  </si>
  <si>
    <t>Sika</t>
  </si>
  <si>
    <t xml:space="preserve"> - ทรายหยาบ</t>
  </si>
  <si>
    <t xml:space="preserve"> - น้ำผสมคอนกรีต</t>
  </si>
  <si>
    <t>รวมผนังก่อสามัญ (อิฐมอญ) ครึ่งแผ่น</t>
  </si>
  <si>
    <t xml:space="preserve"> =</t>
  </si>
  <si>
    <t>*</t>
  </si>
  <si>
    <t>ค่าแรง (งานผนังทั่วไป)</t>
  </si>
  <si>
    <t>กรมบัญชีกลาง</t>
  </si>
  <si>
    <t>ค่าแรง (งานรั้ว)</t>
  </si>
  <si>
    <t>ผนังก่อสามัญ (อิฐมอญ) เต็มแผ่น</t>
  </si>
  <si>
    <t>รวมผนังก่อสามัญ (อิฐมอญ) เต็มแผ่น</t>
  </si>
  <si>
    <t>ผนังก่ออิฐมวลเบา</t>
  </si>
  <si>
    <t xml:space="preserve"> - อิฐมวลเบา ขนาด 20 x 60 x 7.5 ซม.</t>
  </si>
  <si>
    <t>กทม.TPI</t>
  </si>
  <si>
    <t xml:space="preserve">   0.20x0.60=0.12, 1/0.12=8.33, 135/8.33=16.206</t>
  </si>
  <si>
    <t xml:space="preserve"> - ปูนซีเมนต์ก่ออิฐมวลเบาสำเร็จรูป ตันละ 5,000/1,000=5.00บาท/กก.</t>
  </si>
  <si>
    <t>TPI</t>
  </si>
  <si>
    <t>รวมผนังก่ออิฐมวลเบา</t>
  </si>
  <si>
    <t>ผนังก่อคอนกรีตบล็อค ขนาด 19 x 39 x 7 ซม.</t>
  </si>
  <si>
    <t xml:space="preserve"> - คอนกรีตบล็อค ขนาด 19 x 39 x 7 ซม.</t>
  </si>
  <si>
    <t xml:space="preserve"> - ปูนซีเมนต์ผสม(Silica Cement)</t>
  </si>
  <si>
    <t xml:space="preserve">    รวมผนังก่อซีเมนต์บล๊อค ขนาด 19 x 39 x 7 ซม.</t>
  </si>
  <si>
    <t xml:space="preserve">  *</t>
  </si>
  <si>
    <t>คอนกรีตบล็อคชนิดกันฝนลิ้นคู่ ขนาด 19 x 39 x 9 ซม.</t>
  </si>
  <si>
    <t xml:space="preserve"> - คอนกรีตบล็อคชนิดกันฝนลิ้นคู่ ขนาด 19 x 39 x 9 ซม.</t>
  </si>
  <si>
    <t xml:space="preserve"> - น้ำผสมปูนก่อ</t>
  </si>
  <si>
    <t xml:space="preserve">    รวมคอนกรีตบล็อคชนิดกันฝนลิ้นคู่ ขนาด 19 x 39 x 9 ซม.</t>
  </si>
  <si>
    <t>ค่าแรง</t>
  </si>
  <si>
    <t>ผนังบุกระเบื้องเคลือบสีเรียบธรรมดา ขนาด 12"x 12" (ไม่รวมปูนทรายรองพื้น)</t>
  </si>
  <si>
    <t xml:space="preserve"> - กระเบื้องเคลือบสีเรียบ ขนาด 12"x 12" (14.44x11=158.84 บาท/ตรม.)</t>
  </si>
  <si>
    <t>ตรม.</t>
  </si>
  <si>
    <t>กทม.ดูราเกรส</t>
  </si>
  <si>
    <t xml:space="preserve"> - ปูนกาวซีเมนต์ หนา 5 มม.</t>
  </si>
  <si>
    <t>เวเบอร์</t>
  </si>
  <si>
    <t xml:space="preserve"> - ปูนยาแนว</t>
  </si>
  <si>
    <t xml:space="preserve"> - น้ำผสมปูน</t>
  </si>
  <si>
    <t xml:space="preserve"> - คิ้ว พี วี ซี (เล็ก 2 เมตร/เส้น)</t>
  </si>
  <si>
    <t>รวมผนังบุกระเบื้องเคลือบสีเรียบธรรมดา ขนาด 12"x 12" (ไม่รวมปูนทรายรองพื้น)</t>
  </si>
  <si>
    <r>
      <t xml:space="preserve"> ผนังปูนฉาบผิวเรียบ</t>
    </r>
    <r>
      <rPr>
        <sz val="14"/>
        <rFont val="Cordia New"/>
        <family val="2"/>
      </rPr>
      <t xml:space="preserve"> (หนา 1.5 ซม.)</t>
    </r>
  </si>
  <si>
    <t xml:space="preserve"> - น้ำยาผสมปูนฉาบ (ซิกานอล)</t>
  </si>
  <si>
    <t xml:space="preserve"> - ทรายละเอียด</t>
  </si>
  <si>
    <t>รวมปูนฉาบผิวเรียบ</t>
  </si>
  <si>
    <t>ค่าแรง (ฉาบปูนภายใน)</t>
  </si>
  <si>
    <t>ค่าแรง (ฉาบปูนภายนอก)</t>
  </si>
  <si>
    <t>ค่าแรง (ฉาบปูนโครงสร้าภายใน)</t>
  </si>
  <si>
    <t>ค่าแรง (ฉาบปูนโครงสร้าภายนอก)</t>
  </si>
  <si>
    <t>ค่าแรง (ฉาบกรีดร่องลาย)</t>
  </si>
  <si>
    <r>
      <t xml:space="preserve"> ผนังปูนฉาบซีเมนต์ขัดมันเรียบ </t>
    </r>
    <r>
      <rPr>
        <sz val="14"/>
        <rFont val="Cordia New"/>
        <family val="2"/>
      </rPr>
      <t>(หนา 1.5 ซม.)</t>
    </r>
  </si>
  <si>
    <t>รวมผนังปูนฉาบซีเมนต์ขัดมันเรียบ</t>
  </si>
  <si>
    <r>
      <t xml:space="preserve"> ผนังปูนฉาบซีเมนต์ขัดมันเรียบผสมน้ำยากันซึม </t>
    </r>
    <r>
      <rPr>
        <sz val="14"/>
        <rFont val="Cordia New"/>
        <family val="2"/>
      </rPr>
      <t>(หนา 1.5 ซม.)</t>
    </r>
  </si>
  <si>
    <t xml:space="preserve"> - น้ำยากันซึม (พลาสโตกรีต)</t>
  </si>
  <si>
    <t>รวมผนังปูนฉาบซีเมนต์ขัดมันเรียบผสมน้ำยากันซึม</t>
  </si>
  <si>
    <t xml:space="preserve"> ผนังทำผิวทรายล้าง (รวมปูนทรายฉาบรองพื้น)</t>
  </si>
  <si>
    <t xml:space="preserve"> - ปูนซีเมนต์ขาว</t>
  </si>
  <si>
    <t xml:space="preserve"> - ทรายล้าง เบอร์ 4 หรือเบอร์ 5</t>
  </si>
  <si>
    <t xml:space="preserve"> - สีฝุ่น</t>
  </si>
  <si>
    <t xml:space="preserve"> - น้ำยากัดกรด (น้ำเกลือเข้มข้น)</t>
  </si>
  <si>
    <t xml:space="preserve"> - น้ำยาป้องกันเชื้อรา</t>
  </si>
  <si>
    <t>รวมผนังทำผิวทรายล้าง (รวมปูนทรายฉาบรองพื้น)</t>
  </si>
  <si>
    <t>ค่าแรง (ผนังทั่วไปแบ่งแนวเว้นร่อง/ เส้น พีวีซี)</t>
  </si>
  <si>
    <t xml:space="preserve"> ค่าแรง (ครีบ คาน เสา แผงบังแดด)</t>
  </si>
  <si>
    <t>ผนังปูหินแกรนิต (ดำไทย) ขนาด 60x60 ซม. หนา 1.8 ซม. (รวมปูนทรายปาดรองพื้น)</t>
  </si>
  <si>
    <t xml:space="preserve"> - แผ่นหินแกรนิต ขนาด 60x60 ซม. (ดำไทย)</t>
  </si>
  <si>
    <t>กทม.</t>
  </si>
  <si>
    <t>- อุปกรณ์ขอยึดแผ่น</t>
  </si>
  <si>
    <t>รวมพื้นปูหินแกรนิต (ดำไทย) ขนาด 60x60 ซม. หนา 1.8 ซม. (รวมปูนทรายปาดรองพื้น)</t>
  </si>
  <si>
    <t>ค่าแรง dry process</t>
  </si>
  <si>
    <t>ค่าแรง wet process</t>
  </si>
  <si>
    <t>ผนังปูหินแกรนิต (เทาประจวบ) ขนาด 60x60 ซม. หนา 1.8 ซม. (รวมปูนทรายปาดรองพื้น)</t>
  </si>
  <si>
    <t xml:space="preserve"> - แผ่นหินแกรนิต ขนาด 60x60 ซม.  (เทาประจวบ)</t>
  </si>
  <si>
    <t>รวมพื้นปูหินแกรนิต (เทาประจวบ) ขนาด 60x60 ซม. หนา 1.8 ซม. (รวมปูนทรายปาดรองพื้น)</t>
  </si>
  <si>
    <t>ผนังทำผิวหินขัดกับที่ (รวมปูนทรายรองพื้น)</t>
  </si>
  <si>
    <t xml:space="preserve"> - เส้น PVC. แบ่งแนว (โดยเฉลี่ย)</t>
  </si>
  <si>
    <t xml:space="preserve"> - หินเกล็ด เบอร์ 2.5, 3 หรือเบอร์ 4</t>
  </si>
  <si>
    <t xml:space="preserve"> - เงาซัว</t>
  </si>
  <si>
    <t xml:space="preserve"> - WAX ขัดเงา</t>
  </si>
  <si>
    <t>รวมผนังทำผิวหินขัดกับที่ (รวมปูนทรายรองพื้น)</t>
  </si>
  <si>
    <t>ค่าแรงทั่วไป</t>
  </si>
  <si>
    <t>ค่าแรงมีโค้ง</t>
  </si>
  <si>
    <t>ผนังยิบซั่มบอร์ด หนา 12 มม. ชนิดธรรมดา ฉาบเรียบ (บุ 2 ด้าน)</t>
  </si>
  <si>
    <t xml:space="preserve">โครงเคร่าเหล็กชุบสังกะสี </t>
  </si>
  <si>
    <t xml:space="preserve"> - แผ่นยิบซั่มบอร์ด หนา 12 มม. ชนิดธรรมดา ขนาด 1.20 x 2.40 ม.</t>
  </si>
  <si>
    <t>แผ่น</t>
  </si>
  <si>
    <t>ยิปรอค</t>
  </si>
  <si>
    <t xml:space="preserve"> - โครงเคร่าเหล็กชุบสังกะสี</t>
  </si>
  <si>
    <t>คิดเท่าโครงฝ้า</t>
  </si>
  <si>
    <t xml:space="preserve"> - ตะปูเกลียว</t>
  </si>
  <si>
    <t>SCG.</t>
  </si>
  <si>
    <t xml:space="preserve"> - ฉาบรอยต่อ (ปูนฉาบ+ผ้า+ค่าแรง)</t>
  </si>
  <si>
    <t>backup</t>
  </si>
  <si>
    <t xml:space="preserve"> รวมผนังยิบซั่มบอร์ด หนา 12 มม. ชนิดธรรมดา ฉาบเรียบฉาบเรียบ (บุ 2 ด้าน)</t>
  </si>
  <si>
    <r>
      <t xml:space="preserve"> *</t>
    </r>
    <r>
      <rPr>
        <sz val="14"/>
        <rFont val="Cordia New"/>
        <family val="2"/>
      </rPr>
      <t xml:space="preserve"> </t>
    </r>
  </si>
  <si>
    <t xml:space="preserve">ผนังกรุแผ่นอคุสติค หนา 12 มม. </t>
  </si>
  <si>
    <t xml:space="preserve"> - แผ่นอคูสติคบอร์ด ขนาด 30x60x1.2 ซม.</t>
  </si>
  <si>
    <t>MITONE</t>
  </si>
  <si>
    <t xml:space="preserve"> - อุปกรณ์เบ็ดเตล็ด (กาว+แม็ค) (คิด 10% ของค่าวัสดุ)</t>
  </si>
  <si>
    <t>รวมผนังกรุแผ่นอคุสติค หนา 9 มม.</t>
  </si>
  <si>
    <t>ค่าแรง (ค่าแรง30% ของแผ่นอคูสติค+กาว)</t>
  </si>
  <si>
    <t>วัสดุมวลรวมของงานพื้น</t>
  </si>
  <si>
    <t>ปูนทรายรองพื้น สำหรับปูวัสดุแผ่นพื้นสำเร็จรูป (หนา 3 ซม.)</t>
  </si>
  <si>
    <t>ทำผิวขัดหยาบ</t>
  </si>
  <si>
    <t>รวมปูนทรายรองพื้น สำหรับปูวัสดุแผ่นพื้นสำเร็จรูป (หนา 3 ซม.)</t>
  </si>
  <si>
    <t>ปูนทรายรองพื้นผสมน้ำยากันซึม สำหรับปูวัสดุแผ่นพื้นสำเร็จรูป (หนา 3 ซม.)</t>
  </si>
  <si>
    <t>รวมปูนทรายรองพื้นผสมน้ำยากันซึม สำหรับปูวัสดุแผ่นพื้นสำเร็จรูป (หนา 3 ซม.)</t>
  </si>
  <si>
    <t>ปูนทรายทำผิวขัดหยาบ (หนา 5 ซม.)</t>
  </si>
  <si>
    <t>รวมปูนทรายทำผิวขัดหยาบ (หนา 5 ซม.)</t>
  </si>
  <si>
    <t>ปูนทรายพื้นผิวซีเมนต์ขัดมัน (หนา 3 ซม.)</t>
  </si>
  <si>
    <t>รวมปูนทรายพื้นผิวซีเมนต์ขัดมัน (หนา 3 ซม.)</t>
  </si>
  <si>
    <t>ปูนทรายพื้นผิวซีเมนต์ขัดมันผสมน้ำยากันซึม (หนา 3 ซม.)</t>
  </si>
  <si>
    <t>รวมปูนทรายพื้นผิวซีเมนต์ขัดมันผสมน้ำยากันซึม (หนา 3 ซม.)</t>
  </si>
  <si>
    <t>ปูนทรายพื้นผิวซีเมนต์ขัดมัน (หนา 5 ซม.)</t>
  </si>
  <si>
    <t>รวมปูนทรายพื้นผิวซีเมนต์ขัดมัน (หนา 5 ซม.)</t>
  </si>
  <si>
    <t>ปูนทรายพื้นผิวซีเมนต์ขัดมันผสมน้ำยากันซึม (หนา 5 ซม.)</t>
  </si>
  <si>
    <t>รวมปูนทรายพื้นผิวซีเมนต์ขัดมันผสมน้ำยากันซึม (หนา 5 ซม.)</t>
  </si>
  <si>
    <t>พื้นทำผิวทรายล้าง (ไม่รวมปูนทรายรองพื้น หนา 3 ซม.)</t>
  </si>
  <si>
    <t>รวมพื้นทำผิวทรายล้าง (ไม่รวมปูนทรายรองพื้น หนา 3 ซม.)</t>
  </si>
  <si>
    <t>พื้นปูกระเบื้องเคลือบ ขนาด 12"x 12" (สีเรียบ)  (ไม่รวมปูนทรายรองพื้น)</t>
  </si>
  <si>
    <t>รวมพื้นปูกระเบื้องเคลือบ ขนาด 12"x 12" (สีเรียบ) (ไม่รวมปูนทรายรองพื้น)</t>
  </si>
  <si>
    <t>พื้นปูกระเบื้องแกรนิตโต้ ขนาด 24"x 24" (สีครีม)  (ไม่รวมปูนทรายรองพื้น)</t>
  </si>
  <si>
    <t xml:space="preserve"> - พื้นปูกระเบื้องแกรนิตโต้ ขนาด 24"x 24" (สีครีม)</t>
  </si>
  <si>
    <t>WDC.(มอก.)</t>
  </si>
  <si>
    <t xml:space="preserve">รวมพื้นปูกระเบื้องแกรนิตโต้สีเรียบ ขนาด 24"x 24" (สีครีม) (ไม่รวมปูนทรายรองพื้น) </t>
  </si>
  <si>
    <t>พื้นปูหินแกรนิต (เทาประจวบ) ขนาด 60x60 ซม. หนา 1.8 ซม.  (รวมปูนทรายรองพื้น)</t>
  </si>
  <si>
    <t xml:space="preserve"> - แผ่นหินแกรนิต ขนาด 60x60 ซม. (เทาประจวบ)</t>
  </si>
  <si>
    <t>รวมพื้นปูหินแกรนิต (เทาประจวบ) ขนาด 60x60 ซม. หนา 1.8 ซม.  (รวมปูนทรายรองพื้น)</t>
  </si>
  <si>
    <t>พื้นปูหินแกรนิต (ดำไทย) ขนาด 60x60 ซม. หนา 1.8 ซม.  (รวมปูนทรายรองพื้น)</t>
  </si>
  <si>
    <t>รวมพื้นปูหินแกรนิต (ดำไทย) ขนาด 60x60 ซม. หนา 1.8 ซม.  (รวมปูนทรายรองพื้น)</t>
  </si>
  <si>
    <t>พื้นทำผิวหินขัดกับที่ (ไม่รวมปูนทรายรองพื้น)</t>
  </si>
  <si>
    <t>รวมพื้นทำผิวหินขัดกับที่ (ไม่รวมปูนทรายรองพื้น)</t>
  </si>
  <si>
    <t>พื้นทำผิวหินล้าง (ไม่รวมปูนทรายรองพื้น)</t>
  </si>
  <si>
    <t xml:space="preserve"> - หินน้ำจืด</t>
  </si>
  <si>
    <t>รวมพื้นทำผิวหินล้าง (ไม่รวมปูนทรายรองพื้น)</t>
  </si>
  <si>
    <t>พื้นปูกระเบื้องดินเผาเคลือบไฟแรงสูง สีมาตราฐาน ขนาด 4"x 8"</t>
  </si>
  <si>
    <t>ไม่รวมปูนทรายรองพื้น</t>
  </si>
  <si>
    <t xml:space="preserve"> - กระเบื้องดินเผาเคลือบไฟแรงสูง สีมาตราฐาน ขนาด 4"x 8"</t>
  </si>
  <si>
    <t>โฮมโปร</t>
  </si>
  <si>
    <t>รวมพื้นปูกระเบื้องดินเผาเคลือบไฟแรงสูง สีมาตราฐาน ขนาด 4"x 8"</t>
  </si>
  <si>
    <t>พื้นปูกระเบื้องดินเผาเคลือบไฟแรงสูง สีมาตราฐาน ขนาด 8"x 8"</t>
  </si>
  <si>
    <t xml:space="preserve"> - กระเบื้องดินเผาเคลือบไฟแรงสูง สีมาตราฐาน ขนาด 8"x 8"</t>
  </si>
  <si>
    <t>รวมพื้นปูกระเบื้องดินเผาเคลือบไฟแรงสูง สีมาตราฐาน ขนาด 8"x 8"</t>
  </si>
  <si>
    <t>พื้นปูหินอ่อน ขนาด 0.60x0.60 ม.</t>
  </si>
  <si>
    <t>- แผ่นหินอ่อน ขนาด 0.60x0.60 ม.</t>
  </si>
  <si>
    <t>ขาวสระบุรี/บุญถาวร</t>
  </si>
  <si>
    <t>- ปูนซีเมนต์ผสม (Silica Cement)</t>
  </si>
  <si>
    <t>- ปูนกาวซีเมนต์ 5มม.</t>
  </si>
  <si>
    <t>- ปูนยาแนว</t>
  </si>
  <si>
    <t>- ทรายหยาบ</t>
  </si>
  <si>
    <t>ลบ.ม</t>
  </si>
  <si>
    <t>- น้ำยากันซึม</t>
  </si>
  <si>
    <t>- WAX</t>
  </si>
  <si>
    <t>รวมพื้นปูหินอ่อน ขนาด 0.60x0.60 ม.</t>
  </si>
  <si>
    <t>พื้นปูกระเบื้องหินขัดสำเร็จรูป ขนาด 0.50x0.50 ม. (ไม่รวมปูนทรายรองพื้น)</t>
  </si>
  <si>
    <t xml:space="preserve"> - กระเบื้องหินขัดสำเร็จรูป ขนาด 0.50x0.50 ม. </t>
  </si>
  <si>
    <t>วัสดุมวลรวมของงานฝ้าเพดาน</t>
  </si>
  <si>
    <t>ฝ้าเพดานอคุสติค หนา 12 มม. บุทับแผ่นยิบซั่มบอร์ด  ชนิดธรรมดา</t>
  </si>
  <si>
    <t>BACKUP มวลรวมโครงฝ้าฉาบเรียบ</t>
  </si>
  <si>
    <t>โครงเคร่าฝ้าฉาบเรียบ</t>
  </si>
  <si>
    <t>ใช้</t>
  </si>
  <si>
    <t>ราคา</t>
  </si>
  <si>
    <t>เป็นเงิน</t>
  </si>
  <si>
    <t>หนา 9 มม. โครงเคร่าเหล็กชุบสังกะสี NO.24</t>
  </si>
  <si>
    <t>โครงเคร่าโปรพลัส</t>
  </si>
  <si>
    <t>เส้น</t>
  </si>
  <si>
    <t xml:space="preserve"> - แผ่นอคูสติคบอร์ด ขนาด 30x60x1.2 ซม. (แผ่นละ 60 บาท)</t>
  </si>
  <si>
    <t>โครงเคร่าริม</t>
  </si>
  <si>
    <t xml:space="preserve"> - ฝ้ายิบซั่มบอร์ด หนา 9 มม. ชนิดธรรมดา ขนาด 1.20 x 2.40 ม.</t>
  </si>
  <si>
    <t>คลิปล็อค</t>
  </si>
  <si>
    <t xml:space="preserve"> - โครงเคร่าเหล็กชุบสังกะสี NO.24 @ 0.40x1.00 ม.</t>
  </si>
  <si>
    <t>BACKUP</t>
  </si>
  <si>
    <t>ตัวต่อโครง</t>
  </si>
  <si>
    <t>ชุดแขวน</t>
  </si>
  <si>
    <t>พุกเหล็ก</t>
  </si>
  <si>
    <t>รวมฝ้าเพดานอคุสติค หนา 12 มม. บุทับแผ่นยิบซั่มบอร์ด  ชนิดธรรมดา</t>
  </si>
  <si>
    <t>ฉากยึดท้องพื้น</t>
  </si>
  <si>
    <t>ลวดแขวนท่อนบน</t>
  </si>
  <si>
    <t>ค่าแรง (75+ค่าแรง30% ของแผ่นอคูสติค+กาว)</t>
  </si>
  <si>
    <t>สปริงล็อค</t>
  </si>
  <si>
    <t>ฝ้าเพดานอคุสติค หนา 12 มม. บุทับแผ่นยิบซั่มบอร์ด  ชนิดมีฟลอยด์</t>
  </si>
  <si>
    <t>ขอล็อคโครง</t>
  </si>
  <si>
    <t xml:space="preserve"> - ฝ้ายิบซั่มบอร์ด หนา 9 มม. ชนิดมีฟลอยด์ ขนาด 1.20 x 2.40 ม.</t>
  </si>
  <si>
    <t>รวมฝ้าเพดานอคุสติค หนา 12 มม. บุทับแผ่นยิบซั่มบอร์ด ชนิดมีฟลอยด์</t>
  </si>
  <si>
    <t>ฝ้าเพดานยิบซั่มบอร์ด หนา 9 มม. ชนิดธรรมดา ฉาบเรียบ</t>
  </si>
  <si>
    <t>โครงเคร่าเหล็กชุบสังกะสี NO.24</t>
  </si>
  <si>
    <t>ปูนอีซี่พลาส</t>
  </si>
  <si>
    <t>ถุง</t>
  </si>
  <si>
    <t>ผ้าเทป</t>
  </si>
  <si>
    <t>ม้วน</t>
  </si>
  <si>
    <t>รวมวัสดุ</t>
  </si>
  <si>
    <t xml:space="preserve"> รวมทำฝ้าเพดานยิบซั่มบอร์ด หนา 9 มม. ชนิดธรรมดา ฉาบเรียบ</t>
  </si>
  <si>
    <t>ค่าแรงฉาบ</t>
  </si>
  <si>
    <t>รวมทั้งสิ้น</t>
  </si>
  <si>
    <t>ฝ้าเพดานยิบซั่มบอร์ด หนา 9 มม. ชนิดทนชื้น ฉาบเรียบ</t>
  </si>
  <si>
    <t xml:space="preserve"> - ฝ้ายิบซั่มบอร์ด หนา 9 มม. ชนิดทนชื้น ขนาด 1.20 x 2.40 ม.</t>
  </si>
  <si>
    <t>กทม.TOA</t>
  </si>
  <si>
    <t xml:space="preserve"> รวมทำฝ้าเพดานยิบซั่มบอร์ด หนา 9 มม. ชนิดทนชื้น ฉาบเรียบ</t>
  </si>
  <si>
    <t>ฝ้าเพดานยิบซั่มบอร์ด หนา 9 มม. ชนิดมีฟลอยด์</t>
  </si>
  <si>
    <t xml:space="preserve"> รวมทำฝ้าเพดานยิบซั่มบอร์ด หนา 9 มม. ชนิดมีฟลอยด์ ฉาบเรียบ</t>
  </si>
  <si>
    <t>ฝ้าเพดานกระบื้องไฟเบอร์ซีเมนต์ หนา 6 มม. (ชนิดธรรมดา)</t>
  </si>
  <si>
    <t xml:space="preserve"> - กระเบื้องไฟเบอร์ซีเมนต์ หนา 6 มม. (ชนิดธรรมดา) ขนาด 1.20 x 2.40 ม.</t>
  </si>
  <si>
    <t>กทม.เฌอร่า</t>
  </si>
  <si>
    <t xml:space="preserve"> - ยาแนวรอยต่อ</t>
  </si>
  <si>
    <t xml:space="preserve"> รวมงานทำฝ้าเพดานกระบื้องไฟเบอร์ซีเมนต์ (ชนิดธรรมดา) หนา 6 มม.</t>
  </si>
  <si>
    <t>ฝ้าเพดานกระบื้องไฟเบอร์ซีเมนต์ หนา 6 มม. (ชนิดทนชื้น)</t>
  </si>
  <si>
    <t xml:space="preserve"> - กระเบื้องไฟเบอร์ซีเมนต์ หนา 6 มม. (ชนิดทนชื้น) ขนาด 1.20 x 2.40 ม.</t>
  </si>
  <si>
    <t>ทนชื้น+30 บาท</t>
  </si>
  <si>
    <t xml:space="preserve"> รวมงานทำฝ้าเพดานกระบื้องไฟเบอร์ซีเมนต์ (ชนิดทนชื้น) หนา 6 มม.</t>
  </si>
  <si>
    <t>ฝ้าเพดานกระบื้องไฟเบอร์ซีเมนต์ หนา 4 มม. (ชนิดธรรมดา)</t>
  </si>
  <si>
    <t xml:space="preserve"> - กระเบื้องไฟเบอร์ซีเมนต์ หนา 4 มม. (ชนิดธรรมดา) ขนาด 1.20 x 2.40 ม.</t>
  </si>
  <si>
    <t>ฝ้าเพดานกระบื้องไฟเบอร์ซีเมนต์ หนา 4 มม. (ชนิดทนชื้น)</t>
  </si>
  <si>
    <t xml:space="preserve"> - กระเบื้องไฟเบอร์ซีเมนต์ หนา 4 มม. (ชนิดทนชื้น) ขนาด 1.20 x 2.40 ม.</t>
  </si>
  <si>
    <t xml:space="preserve">  ฝ้าเพดานเปลือยผิว คสล. แต่งรอยต่อ</t>
  </si>
  <si>
    <t xml:space="preserve"> - อุปกรณ์ใบเจียร สกัด</t>
  </si>
  <si>
    <t>รวม ฝ้าเพดานเปลือยผิว คสล. แต่งรอยต่อ</t>
  </si>
  <si>
    <t>คิด 60% ฉาบโครงสร้าง</t>
  </si>
  <si>
    <t xml:space="preserve">ฝ้าเพดานไฟเบอร์ซีเมนต์ ขนาด 4" หนา 8 มม. </t>
  </si>
  <si>
    <t xml:space="preserve"> - แผ่นไฟเบอร์ซีเมนต์ ขนาด 4" หนา 8 มม.  (1 ตรม.ใช้ 10 แผ่น= 200 บาท/ตรม.)</t>
  </si>
  <si>
    <t xml:space="preserve">   แผ่นยาว 3.00 ม. ราคา 60 บาท/แผ่น, = 20.00 บาท/เมตร</t>
  </si>
  <si>
    <t xml:space="preserve"> รวมงานทำฝ้าเพดานไฟเบอร์ซีเมนต์ ขนาด 4" หนา 8 มม. </t>
  </si>
  <si>
    <t>โครงเคร่าเหล็กชุบสังกะสี NO.24 พร้อมฉนวนกันความร้อน หนา 75 มม.</t>
  </si>
  <si>
    <t xml:space="preserve"> - ฉนวนกันความร้อน หนา 75 มม. (ขนาด 0.60x4.00=2.40 ตรม.ราคา 329 บาท/ม้วน)</t>
  </si>
  <si>
    <t xml:space="preserve"> รวมงานทำฝ้าเพดานไฟเบอร์ซีเมนต์ ขนาด 4" หนา 8 มม.พร้อมฉนวนกันความร้อน หนา 75 มม. </t>
  </si>
  <si>
    <t>ค่าแรง (112+25)</t>
  </si>
  <si>
    <t>ฝ้าเพดานไฟเบอร์ซีเมนต์ หนา 4 มม. ชนิดมีรูระบายอากาศ</t>
  </si>
  <si>
    <t xml:space="preserve"> - แผ่นไฟเบอร์ซีเมนต์ หนา 4 มม. ชนิดมีรูระบายอากาศ (1 แผ่น= 0.72 ตรม. / 99 บาทต่อแผ่น)</t>
  </si>
  <si>
    <t xml:space="preserve"> - ตาข่ายกันแมลง</t>
  </si>
  <si>
    <t xml:space="preserve"> รวมงานทำฝ้าเพดานไฟเบอร์ซีเมนต์  หนา 4 มม. ชนิดมีรูระบายอากาศ</t>
  </si>
  <si>
    <t>ค่าแรง 94+10</t>
  </si>
  <si>
    <t>วัสดุมวลรวมของงานทาสี (ต่อพื้นที่ 1 ตารางเมตร)</t>
  </si>
  <si>
    <t>งานทาสีน้ำอะคริลิค 100% ใช้ทาภายนอก</t>
  </si>
  <si>
    <t xml:space="preserve"> - สีโป๊ว 385/3.785=101.71 บาท/กก.</t>
  </si>
  <si>
    <t xml:space="preserve"> - สีทารองพื้นปูนใหม่</t>
  </si>
  <si>
    <t>GL.</t>
  </si>
  <si>
    <t>TOA</t>
  </si>
  <si>
    <t xml:space="preserve"> - สีทาภายนอกทาทับหน้า 2 เที่ยว </t>
  </si>
  <si>
    <t xml:space="preserve"> - น้ำผสมสี</t>
  </si>
  <si>
    <t>รวมงานทาสีน้ำอะคริลิค 100% ใช้ทาภายนอก</t>
  </si>
  <si>
    <t>งานทาสีน้ำอะคริลิค 100% ใช้ทาภายใน</t>
  </si>
  <si>
    <t xml:space="preserve"> - สีทาภายในทาทับหน้า 2 เที่ยว</t>
  </si>
  <si>
    <t>รวมงานทาสีน้ำอะคริลิค 100% ใช้ทาภายใน</t>
  </si>
  <si>
    <t>งานทาสีกันสนิม+สีน้ำมันทับหน้า (ทาเหล็ก)</t>
  </si>
  <si>
    <t xml:space="preserve"> - สีทารองพื้นกันสนิม 2 เที่ยว </t>
  </si>
  <si>
    <t>พิษณุโลก.รัชกอน</t>
  </si>
  <si>
    <t xml:space="preserve"> - สีน้ำมันทาทับหน้า 2 เที่ยว</t>
  </si>
  <si>
    <t xml:space="preserve">แพร่.TOA </t>
  </si>
  <si>
    <t xml:space="preserve"> - น้ำมันผสม</t>
  </si>
  <si>
    <t>รวมงานทาสีกันสนิม+สีน้ำมันทับหน้า (ทาเหล็ก)</t>
  </si>
  <si>
    <t>งานทาสีน้ำมัน (ทาไม้)</t>
  </si>
  <si>
    <t xml:space="preserve"> - กระดาษทราย</t>
  </si>
  <si>
    <t xml:space="preserve"> - ทาสีรองพื้นไม้ 2 เที่ยว</t>
  </si>
  <si>
    <t>กทม.กัปตัน</t>
  </si>
  <si>
    <t>รวมทาสีน้ำมัน (ทาไม้)</t>
  </si>
  <si>
    <t>งานทาสีน้ำมัน (ทาปูน-วัสดุสำเร็จ)</t>
  </si>
  <si>
    <t>รวมทาสีน้ำมัน (ทาปูน)</t>
  </si>
  <si>
    <t>งานทาสีเหล็กกันสนิม 3 เที่ยว (ไม่ทาสีน้ำมันทับ)</t>
  </si>
  <si>
    <t xml:space="preserve"> - ทาสีกันสนิม (รองพื้น 1 เที่ยว ทาทับ 2 เที่ยว)</t>
  </si>
  <si>
    <t>รวมทาสีเหล็กกันสนิม 3 เที่ยว (ไม่ทาสีน้ำมันทับ)</t>
  </si>
  <si>
    <t>มากกว่า 5,000 ตรม.</t>
  </si>
  <si>
    <t>งานทาสีเคลือบแข็ง (ยูรีเทรน)</t>
  </si>
  <si>
    <t xml:space="preserve"> - ทาสีเคลือบแข็ง เงาหรือด้าน 2 เที่ยว (ยูรีเทรน)</t>
  </si>
  <si>
    <t>เบเยอร์</t>
  </si>
  <si>
    <t>รวมงานทาสีเคลือบแข็ง  (ยูรีเทรน)</t>
  </si>
  <si>
    <t>งานทาสีย้อมไม้</t>
  </si>
  <si>
    <t xml:space="preserve"> - ทารองพื้นไม้ 1 เที่ยว</t>
  </si>
  <si>
    <t xml:space="preserve"> - ทาสีย้อมไม้ เงาหรือด้าน 2 เที่ยว </t>
  </si>
  <si>
    <t>แล็กเกอร์ TOA</t>
  </si>
  <si>
    <t xml:space="preserve"> - ทินเนอร์ผสม</t>
  </si>
  <si>
    <t>รวมงานทาสีย้อมไม้</t>
  </si>
  <si>
    <t>งานทาสีกันไฟ</t>
  </si>
  <si>
    <t xml:space="preserve"> - ทาสีกันไฟ (รองพื้น 1 เที่ยว ทาทับ 2 เที่ยว)</t>
  </si>
  <si>
    <t>รวมงานทาสีทนไฟ</t>
  </si>
  <si>
    <t>วัสดุมวลรวม อื่นๆ</t>
  </si>
  <si>
    <t>งานเคาน์เตอร์ห้องน้ำ-ห้องครัว กรุหินแกรนิต (ดำไทย) กว้างประมาณ 0.60 ม.</t>
  </si>
  <si>
    <t>งานโครงสร้าง (รวมค่าแรง)</t>
  </si>
  <si>
    <t>- ค่าแรงแบบหล่อคอนกรีต</t>
  </si>
  <si>
    <t>- แบบหล่อคอนกรีต (คิด 50%)</t>
  </si>
  <si>
    <t>- ไม้เคร่าและค้ำยันแบบหล่อคอนกรีต (คิด 30%)</t>
  </si>
  <si>
    <t>- เสาค้ำ/ไม้ค้ำยัน</t>
  </si>
  <si>
    <t>กทม.ยูคาขนาด 3"</t>
  </si>
  <si>
    <t>- ตะปู</t>
  </si>
  <si>
    <t>- คอนกรีตโครงสร้าง fc' = 180 ksc. (ทรงกระบอก)</t>
  </si>
  <si>
    <t xml:space="preserve"> - ค่าแรงงานเทคอนกรีต</t>
  </si>
  <si>
    <t xml:space="preserve"> - RB Ø 6 มม. SR-24  </t>
  </si>
  <si>
    <t xml:space="preserve"> - RB Ø 9 มม. SR-24  </t>
  </si>
  <si>
    <t xml:space="preserve"> - ค่าแรงงานเหล็กเสริมคอนกรีต</t>
  </si>
  <si>
    <t>- ลวดผูกเหล็ก</t>
  </si>
  <si>
    <t>รวมงานโครงสร้าง</t>
  </si>
  <si>
    <t>งานกรุหินแกรนิต (รวมค่าแรง)</t>
  </si>
  <si>
    <t xml:space="preserve"> - ค่าหินแกรนิตพื้นเคาน์เตอร์ กว้าง 0.60 ม. ยาว</t>
  </si>
  <si>
    <t xml:space="preserve"> - ค่าปูนกาวซีเมนต์ 5 กก./ตร.ม.</t>
  </si>
  <si>
    <t xml:space="preserve"> - ค่าแรงปูพื้นเคาน์เตอร์</t>
  </si>
  <si>
    <t xml:space="preserve"> - ค่าแรงเจียบัวพื้นเคาน์เตอร์</t>
  </si>
  <si>
    <t xml:space="preserve"> - ค่าเจาะช่องอ่างล้างหน้า/อื่นๆ (ถ้ามี)</t>
  </si>
  <si>
    <t>ช่อง</t>
  </si>
  <si>
    <t xml:space="preserve"> - ค่าเจาะรูก๊อกน้ำ (ถ้ามี)</t>
  </si>
  <si>
    <t xml:space="preserve"> - ค่าหินปิดขอบบังหน้าเคาน์เตอร์ กว้าง 0.15 - 0.30 ม. (ถ้ามี) ยาว</t>
  </si>
  <si>
    <t>2,000/5</t>
  </si>
  <si>
    <t xml:space="preserve"> - ค่าแรงปิดขอบบังหน้าเคาน์เตอร์ กว้าง 0.15 - 0.30 ม. (ถ้ามี) ยาว</t>
  </si>
  <si>
    <t xml:space="preserve"> - ค่าแรงปิดขอบกันเปื้อนเคาน์เตอร์ กว้าง 0.15 - 0.30 ม. (ถ้ามี) ยาว</t>
  </si>
  <si>
    <t xml:space="preserve"> - ค่าแรงปิดขอบกันเปื้อนเคาน์เตอร์ กว้าง 0.10 - 15 ม. (ถ้ามี) ยาว</t>
  </si>
  <si>
    <t xml:space="preserve"> - ค่าแรงเจียบัวกันเปื้อนเคาน์เตอร์</t>
  </si>
  <si>
    <t>รวมงานกรุหินแกรนิต</t>
  </si>
  <si>
    <t>รวมงานเคาน์เตอร์ห้องน้ำ-ห้องครัว กรุหินแกรนิต (ดำไทย) กว้างประมาณ 0.60 ม.</t>
  </si>
  <si>
    <t>รวมโครงสร้าง</t>
  </si>
  <si>
    <t>งานเคาน์เตอร์ห้องน้ำ-ห้องครัว กรุหินแกรนิต (โทนสีเทา) กว้างประมาณ 0.60 ม.</t>
  </si>
  <si>
    <t>1,800/5</t>
  </si>
  <si>
    <t>รวมงานเคาน์เตอร์ห้องน้ำ-ห้องครัว กรุหินแกรนิต (โทนสีเทา) กว้างประมาณ 0.60 ม.</t>
  </si>
  <si>
    <t>งานม้านั่งหินขัดกับที่ กว้างประมาณ 0.50 ม.</t>
  </si>
  <si>
    <t xml:space="preserve"> - DB Ø 12 มม. SD-40 T  </t>
  </si>
  <si>
    <t>งานทำผิวหินขัดกับที่ (รวมค่าแรง)</t>
  </si>
  <si>
    <t>- ผนังฉาบปูนทรายรองพื้นเตรียมผิว หนา 1.5 ซม.</t>
  </si>
  <si>
    <t>วัสดุมวลรวม</t>
  </si>
  <si>
    <t>- ค่าแรงผนังฉาบปูนทรายรองพื้นเตรียมผิว หนา 1.5 ซม.</t>
  </si>
  <si>
    <t>- พื้นเทปูนทรายปรับระดับเตรียมผิว หนา 3 ซม. ทำผิวขัดหยาบ</t>
  </si>
  <si>
    <t>- ค่าแรงพื้นเทปูนทรายปรับระดับเตรียมผิว หนา 3 ซม. ทำผิวขัดหยาบ</t>
  </si>
  <si>
    <t xml:space="preserve"> - ผนังหินขัดกับที่</t>
  </si>
  <si>
    <t xml:space="preserve"> - ค่าแรงผนังหินขัดกับที่</t>
  </si>
  <si>
    <t xml:space="preserve"> - พื้นหินขัดกับที่</t>
  </si>
  <si>
    <t xml:space="preserve"> - ค่าแรงพื้นหินขัดกับที่</t>
  </si>
  <si>
    <t xml:space="preserve"> - ฉาบปูนเรียบท้องมั่งและขาม้านั่ง</t>
  </si>
  <si>
    <t xml:space="preserve"> - ค่าแรงฉาบปูนเรียบท้องมั่งและขาม้านั่ง</t>
  </si>
  <si>
    <t>รวมงานหินขัดกับที่</t>
  </si>
  <si>
    <t>รวมงานม้านั่งหินขัดกับที่ กว้างประมาณ 0.50 ม.</t>
  </si>
  <si>
    <t>คอนกรีตทับหน้าพื้นสำเร็จรูป (รวมเหล็กเสริมพื้น Dia.6 มม. @0.20#)</t>
  </si>
  <si>
    <t>- คอนกรีตโครงสร้าง fc' = 210 ksc. (ทรงกระบอก) เผื่อลงร่อง 10%</t>
  </si>
  <si>
    <t xml:space="preserve"> - เหล็กเสริม SR 24  dia. 6  มม.</t>
  </si>
  <si>
    <t>- ไม้แบบและไม้ค้ำยัน</t>
  </si>
  <si>
    <t>รวมงานคอนกรีตทับหน้าพื้นสำเร็จรูป (รวมเหล็กเสริมพื้น Dia.6 มม. @0.20#)</t>
  </si>
  <si>
    <t>ค่าแรงคิด 37% ของค่าวัสดุ</t>
  </si>
  <si>
    <t>แบบ ปร.6</t>
  </si>
  <si>
    <t>ก.งานอาคาร</t>
  </si>
  <si>
    <t>- อาคารที่พักอาศัย 8 ชั้น 68 ครอบครัว</t>
  </si>
  <si>
    <t>- งานครุภัณฑ์</t>
  </si>
  <si>
    <t>- งานผังบริเวณ</t>
  </si>
  <si>
    <t>- ค่าใช้จ่ายพิเศษ</t>
  </si>
  <si>
    <t>แบบ ปร.5 (ข)</t>
  </si>
  <si>
    <t>1.3.1</t>
  </si>
  <si>
    <t>ระบบ Post tension อุปกรณ์พร้อมติดตั้ง</t>
  </si>
  <si>
    <t>1.3.2</t>
  </si>
  <si>
    <t>1.3.3</t>
  </si>
  <si>
    <t>คอนกรีตโครงสร้าง Fc' 380 ksc ทรงลูกบาศก์</t>
  </si>
  <si>
    <t>งานไม้แบบ (ค่าแรงแบบหล่อคอนกรีต)</t>
  </si>
  <si>
    <t>-ไม้แบบ (คิด 50%)</t>
  </si>
  <si>
    <t>-ไม้คร่าว (คิด 30%)</t>
  </si>
  <si>
    <t>-ตะปู (คิด 25%)</t>
  </si>
  <si>
    <t>1.3.4</t>
  </si>
  <si>
    <t>1.3.5</t>
  </si>
  <si>
    <t>เหล็กเสริมกันร้าว เหล็กข้ออ้อย SD 40 ขนาด ศก. 12 มม.</t>
  </si>
  <si>
    <t>แบบแสดงการคำนวนและเหตุผลความจำเป็นสำหรับค่าใช้จ่ายพิเศษ</t>
  </si>
  <si>
    <t>งานขยายเขตระบบไฟฟ้าและประปา</t>
  </si>
  <si>
    <t>ค่าใช้จ่ายพิเศษตามข้อกำหนดและค่าใช้จ่ายอื่นที่จำเป็นต้องมี</t>
  </si>
  <si>
    <t>ประเภท อาคาร โครงการก่อสร้างอาคารที่พักอาศัย 8 ชั้น 68 ครอบครัว</t>
  </si>
  <si>
    <t>1.เหตุผลและความจำเป็นที่ต้องมีค่าใช้จ่ายพิเศษตามข้อกำหนดฯ รายการนี้</t>
  </si>
  <si>
    <t>สถานที่ก่อสร้าง  ต.ในเมือง อ.เมือง จ.พิษณุโลก</t>
  </si>
  <si>
    <t>งานจัดทำระบบป้องกันฝุ่น และนั่งร้านพิเศษเพื่อความปลอดภัยต่อคนงาน</t>
  </si>
  <si>
    <t>ค่าใช้จ่ายสำหรับอุปกรณ์เครื่องจักรกลพิเศษในการก่อสร้าง</t>
  </si>
  <si>
    <t>งานขยายเขตไฟฟ้าและประปา</t>
  </si>
  <si>
    <t>รายการค่าใช้จ่าย</t>
  </si>
  <si>
    <t>ลำดับที่ 1 พื้นที่ก่อสร้างตั้งอยู่ในเขตชุมชนอำเภอเมืองพิษณุโลก มีความจำเป็นต้องป้องกันฝุ่นละอองที่เกิดจากการก่อสร้าง และ</t>
  </si>
  <si>
    <t>อาคารดังกล่าวมีความสูงเกิน 10 เมตร เข้าข่ายอาคารตามกฎหมาย ฉบับที่ 67(พ.ศ.2563) ออกตามความในพระราชบัญญัติ</t>
  </si>
  <si>
    <t>แบบ ปร.4 (ก)</t>
  </si>
  <si>
    <t>หมวดงานผังบริเวณและงานประกอบอื่นๆ</t>
  </si>
  <si>
    <t>งานถนน ทางเท้า ขอบคันหินหล่อกับที่ และขอบคันหินสำเร็จรูป</t>
  </si>
  <si>
    <t>งานระบบสุขาภิบาลผังบริเวณ</t>
  </si>
  <si>
    <t>งานถนน ค.ส.ล</t>
  </si>
  <si>
    <t>งานลานจอดรถ</t>
  </si>
  <si>
    <t>ทางเท้าแผ่นคอนกรีตสำเร็จรูป ขนาด 40 x 40 x 3.5 ซม.</t>
  </si>
  <si>
    <t>ขอบคันหิน ค.ส.ล. หล่อกับที่</t>
  </si>
  <si>
    <t>งานถนน ค.ส.ล.  (คิด 6.50 x 50.00 ม.)</t>
  </si>
  <si>
    <t>ค่าน้ำมันดีเซล อ.เมือง 34.00-34.99 บาท/ลิตร</t>
  </si>
  <si>
    <t xml:space="preserve"> -  ดินเดิมบดอัดแน่น</t>
  </si>
  <si>
    <t>กรมบัญชีกลาง / งานทาง ลึกเฉลี่ย 15 ซม.</t>
  </si>
  <si>
    <t xml:space="preserve"> -  งานลูกรังรองพื้นทาง หนา 20 ซม.</t>
  </si>
  <si>
    <t>ลบ.ม.(แน่น)</t>
  </si>
  <si>
    <t xml:space="preserve">พานิชย์จังหวัดสุโขทัย / กรมบัญชีกลาง งานทาง =280.37x1.6= 448.59 บาท / ลบ.ม.(แน่น) </t>
  </si>
  <si>
    <t xml:space="preserve"> -  ทรายหยาบราดน้ำชุ่มปรับระดับ หนา 5 ซม.</t>
  </si>
  <si>
    <t>พานิชย์จังหวัสุโขทัย / กรมบัญชีกลาง บดอัดแน่น +25%</t>
  </si>
  <si>
    <t>-  คอนกรีตโครงสร้าง fc' 240 ksc. (ทรงกระบอก) หนา 15 ซม.</t>
  </si>
  <si>
    <t>พานิชย์จังหวัดสุโขทัย ใช้ซีแพค ราคาปานกลาง / กรมบัญชีกลาง</t>
  </si>
  <si>
    <t xml:space="preserve"> -  ค่าแรงไม้แบบ</t>
  </si>
  <si>
    <t>กรมบัญชีกลาง =50.00+50.00+6.50+6.50=113.00 ม.x0.20 ม.= 22.60 ตรม.</t>
  </si>
  <si>
    <t xml:space="preserve"> -  ค่าแบบข้างติดตามยาว (รวมปิดหัว)</t>
  </si>
  <si>
    <t>กรมบัญชีกลาง / งานทาง =50.00+50.00+6.50+6.50=113.00 ม.</t>
  </si>
  <si>
    <t>พานิชย์ กทม. 0.20#=81.00+0.30#=55.00 = 136/2 =68.00 บาท +เผื่อเสียหาย 10% = 74.80 บาท / กรมัญชีกลาง</t>
  </si>
  <si>
    <t xml:space="preserve"> -  เหล็ก SR 24  Dia. 19 มม.</t>
  </si>
  <si>
    <t>พานิชย์จังหวัดสุโขทัย / กรมบัญชีกลาง / =29ท่อนx5แนวx0.60ม.x2.23กก.xเผื่อ13%= 219.23 กก.</t>
  </si>
  <si>
    <t xml:space="preserve"> -  เหล็ก SD 40T  Dia. 12 มม.</t>
  </si>
  <si>
    <t>พานิชย์จังหวัดสุโขทัย / กรมบัญชีกลาง / =17ท่อนx5แผงx0.60ม.x0.888กก.xเผื่อ9%= 49.36 กก.</t>
  </si>
  <si>
    <t xml:space="preserve"> -  ลวดผูกเหล็ก</t>
  </si>
  <si>
    <t>พานิชย์จังหวัดสุโขทัย</t>
  </si>
  <si>
    <t xml:space="preserve"> -  แผ่นพลาสติก หนา 0.25 มม.กว้าง 60 ซม.</t>
  </si>
  <si>
    <t>กรมโยธา ศลก.สุรินทร์ / ตามยาว 50.00+ ตามขวาง 6.50x5 แนว =50.00+32.50 =82.50 ม.</t>
  </si>
  <si>
    <t xml:space="preserve"> -  ยางมะตอยชุบเหล็กครึ่งท่อน(CONSTRUCTION-EXPANTION JOINT)</t>
  </si>
  <si>
    <t>กรมโยธา ศลก.สุรินทร์ / ตามยาว 50.00/0.60= 84 + ตามขวาง 6.50/0.30=22x5=110= 194 ชุด</t>
  </si>
  <si>
    <t xml:space="preserve"> -  ค่าตัดรอยต่อคอนกรีต สำหรับหยอดยาง </t>
  </si>
  <si>
    <t>กรมบัญชีกลาง งานทาง / ตามยาว 50.00+ ตามขวาง 6.50x5 แนว =50.00+32.50 =82.50 ม.</t>
  </si>
  <si>
    <t xml:space="preserve">     (แนว CONSTRUCTION JOINTและ LONGITUDINAL JOINT)</t>
  </si>
  <si>
    <t xml:space="preserve"> -  ค่าหยอดยางรอยต่อคอนกรีต (แนว CONSTRUCTION JOINT</t>
  </si>
  <si>
    <t xml:space="preserve">    และ LONGITUDINAL JOINT)</t>
  </si>
  <si>
    <t xml:space="preserve"> -  ค่าตัดรอยต่อ หยอดยางและแผ่นชานอ้อย (EXPANTION JOINT)</t>
  </si>
  <si>
    <t>กรมโยธา ศลก.สุรินทร์ / 24.36+15.44+ชานอ้อยของและแรง40.00 = 79.80 บาท</t>
  </si>
  <si>
    <t xml:space="preserve"> -  EXPANSION CAP</t>
  </si>
  <si>
    <t>SCG. ฝาครอบ 3/4" 6.50/0.30=21.6=22 / กรมบัญชีกลาง คิด 30%</t>
  </si>
  <si>
    <t xml:space="preserve"> -  ค่าปูผิวคอนกรีต</t>
  </si>
  <si>
    <t>กรมบัญชีกลาง / งานทาง</t>
  </si>
  <si>
    <t xml:space="preserve"> -  ค่าบ่มผิวทางคอนกรีต</t>
  </si>
  <si>
    <t>รวมงานถนน ค.ส.ล.  (คิด 6.50 x 50.00 ม.)</t>
  </si>
  <si>
    <t>ข้อ 1.1 งานถนน ค.ส.ล.  คิดเฉลี่ย</t>
  </si>
  <si>
    <t>ราคา / ตร.ม.</t>
  </si>
  <si>
    <t xml:space="preserve"> -  เหล็ก SR 24  Dia. 15 มม.</t>
  </si>
  <si>
    <t>รวมงานถนน ค.ส.ล.  (คิด 20.00 x 30.00 ม.)</t>
  </si>
  <si>
    <t>ข้อ 1.2 งานลานจอดรถ  คิดเฉลี่ย</t>
  </si>
  <si>
    <t>ทางเท้าแผ่นคอนกรีตสำเร็จรูป ขนาด 40 x 40 x 3.5 ซม. (หน้าเรียบสีเทา)</t>
  </si>
  <si>
    <t>(คิด 1.60 x 10.00 ม. = 16 ตร.ม.)</t>
  </si>
  <si>
    <t xml:space="preserve"> -  บดอัดดินเดิมแน่น</t>
  </si>
  <si>
    <t>กรมบัญชีกลาง งานทาง บดทับดิน คันทาง / =15.62/2=7.81 (คิดให้ 50% เนื่องจากบดอัดด้วยแรงคน ใช้เครื่องจักรหนักไม่ได้ เพราะอยู่บนหลังท่อระบายน้ำ)</t>
  </si>
  <si>
    <t xml:space="preserve"> -  คอนกรีตหยาบ หนา 5 ซม.</t>
  </si>
  <si>
    <t>พานิชย์จังหวัดสุโขทัย / กรมบัญชีกลาง</t>
  </si>
  <si>
    <t xml:space="preserve"> -  ทรายหยาบราดน้ำชุ่มปรับระดับ หนา 5 ซม. (รองพื้นก่อนปูแผ่นพื้น)</t>
  </si>
  <si>
    <t>พานิชย์จังหวัดสุโขทัย / กรมบัญชีกลาง บดอัดแน่น +25%</t>
  </si>
  <si>
    <t xml:space="preserve"> -  ทางเท้าแผ่นคอนกรีตสำเร็จรูป ขนาด 40 x 40 x 3.5 ซม. (หน้าเรียบสีเทา)</t>
  </si>
  <si>
    <t>พานิชย์ กทม. SCG. เทียบใช้หนา 4 ซม. / แผ่นละ 35 บาทx6.25 แผ่น/ตรม.+เผื่อเสียหาย 10% (ตามวัสดุมวลรวม) = 240.62 บาท / กรมบัญชีกลาง คิด 30%</t>
  </si>
  <si>
    <t xml:space="preserve"> -  ทรายละเอียดอุดร่องรอยต่อ</t>
  </si>
  <si>
    <t>รวมงานทางเท้าแผ่นคอนกรีตสำเร็จรูป</t>
  </si>
  <si>
    <t>ข้อ 1.3 งานทางเท้าแผ่นคอนกรีตสำเร็จรูป  คิดเฉลี่ย</t>
  </si>
  <si>
    <t>งานคันหิน คสล. หล่อกับที่  (คิดความยาว 10.00 ม.)</t>
  </si>
  <si>
    <t>-  คอนกรีตโครงสร้าง fc' 210 ksc.(ทรงกระบอก)</t>
  </si>
  <si>
    <t>พานิชย์จังหวัดสุโขทัย ใช้ซีแพค ราคาปานกลาง / กรมบัญชีกลาง / 0.20x0.25x10.00= 0.50 ลบ.ม.</t>
  </si>
  <si>
    <t>-  ค่าแรงแบบหล่อคอนกรีต</t>
  </si>
  <si>
    <t>กรมบัญชีกลาง / 0.15+0.20x10.00=3.50 ตรม.</t>
  </si>
  <si>
    <t>-  แบบหล่อคอนกรีต (คิด 50% )</t>
  </si>
  <si>
    <t>-  เคร่ายึดไม้แบบ (คิด 30%)</t>
  </si>
  <si>
    <t xml:space="preserve"> -  ตะปู</t>
  </si>
  <si>
    <t xml:space="preserve"> -  เหล็ก SR 24  Dia 9 มม.</t>
  </si>
  <si>
    <t>พานิชย์จังหวัดสุโขทัย / กรมบัญชีกลาง / 0.85x51+10.00+10.00x0.499x1.07= 33.82 กก.</t>
  </si>
  <si>
    <t>รวมงานคันหิน คลส. หล่อกับที่</t>
  </si>
  <si>
    <t>ข้อ 1.4 งานคันหิน คสล. หล่อกับที่  คิดเฉลี่ย</t>
  </si>
  <si>
    <t>ราคา / เมตร</t>
  </si>
  <si>
    <t xml:space="preserve">ท่อ ค.ส.ล. ชั้น 3 dia.0.40 ม. </t>
  </si>
  <si>
    <t xml:space="preserve">บ่อพัก ค.ส.ล. สำหรับท่อ ค.ส.ล. Dia 0.40 ม. </t>
  </si>
  <si>
    <t xml:space="preserve">บ่อ </t>
  </si>
  <si>
    <t xml:space="preserve">บ่อดักไขมัน </t>
  </si>
  <si>
    <t>รวมค่าแรง</t>
  </si>
  <si>
    <t>บ่อดักขยะ</t>
  </si>
  <si>
    <t>สรุปความลึก ทราย 0.10+ลีน 0.07+ ความลึกท้องท่อจากผิวดินเฉลี่ย1.00=1.17 ม.</t>
  </si>
  <si>
    <t xml:space="preserve"> - งานดินขุดและถมคืน ท้องท่อเฉลี่ยลึก 1.00 ม.</t>
  </si>
  <si>
    <t>ลีนกว้าง ท่อ 0.52+ปีก 0.30=0.82 ม.xความลึกเฉลี่ย 1.17ม.x30% รวม= 1.247 / กรมบัญชีกลาง ลึกเกิน 1.00 ม.</t>
  </si>
  <si>
    <t xml:space="preserve"> - คอนกรีตหยาบรองท่อ/ล็อคตีนท่อ</t>
  </si>
  <si>
    <t>ลีนกว้าง ท่อ 0.52+ปีก 0.30=0.82 ม.xท่อยาว 1.00ม.xเทหนา 0.07ม.= 0.057 +ล็อคท่อ 0.30x0.30x0.10/2x2= 0.009 รวม= 0.066 / พานิชย์สุโขทัย / กรมบัญชีกลาง</t>
  </si>
  <si>
    <t xml:space="preserve"> - ทรายหยาบรองพื้นหนา 0.10 ม. ปรับระดับ</t>
  </si>
  <si>
    <t>0.82x1.00x0.10x25%= 0.1025 / พานิชย์จังหวัดสุโขทัย / กรมบัญชีกลาง</t>
  </si>
  <si>
    <t xml:space="preserve"> - ปูนทรายรอยต่อท่อ</t>
  </si>
  <si>
    <t xml:space="preserve">       ซีเมนต์ผสม</t>
  </si>
  <si>
    <t>พานิชย์จังหวัดสุโขทัย ตราเสือ / กรมบัญชีกลาง ค่าแรงคิด 30%</t>
  </si>
  <si>
    <t xml:space="preserve">       ทรายหยาบ</t>
  </si>
  <si>
    <t>พานิชย์จังหวัดสุโขทัย / กรมบัญชีกลาง ค่าแรงคิด 30%</t>
  </si>
  <si>
    <t>- ท่อระบายน้ำ Dia. 0.40 ม. Class 3</t>
  </si>
  <si>
    <t xml:space="preserve"> - ค่ายกขึ้นลง 32 ท่อน/เที่ยว เที่ยวละ 300 บาท</t>
  </si>
  <si>
    <t xml:space="preserve"> - ค่าวาง</t>
  </si>
  <si>
    <t>- ถมทรายหยาบถึงกึ่งกลางท่อราดน้ำชุ่ม</t>
  </si>
  <si>
    <t>ดินขุด 1.25-ปริมาตรท่อ 0.21/2 คิดถมครึ่งท่อ= 0.052 / พานิชย์จังหวัดสุโขทัย / กรมบัญชีกลาง</t>
  </si>
  <si>
    <t>2.1 รวมงานท่อ คสล. ชั้น 3 ขนาด Dia. 0.40 เมตร</t>
  </si>
  <si>
    <t>สรุปความลึก ทราย 0.10+ลีน 0.07+ความลึกท้องท่อจากผิวดินเฉลี่ย 1.20= 1.37 ม.</t>
  </si>
  <si>
    <t>-  ขุดดิน-ถมกลับ</t>
  </si>
  <si>
    <t>ลีนกว้าง 1.00x1.10x1.37 ม.x30% รวม=1.959 / กรมบัญชีกลาง ลึกเกิน 1.00 ม.</t>
  </si>
  <si>
    <t xml:space="preserve"> -  ทรายหยาบราดน้ำชุ่ม ปรับระดับ หนา 10 ซม.</t>
  </si>
  <si>
    <t>1.00x1.10x0.10x25%=0.138 พานิชย์จังหวัดสุโขทัย / กรมบัญชีกลาง</t>
  </si>
  <si>
    <t>-  คอนกรีตหยาบ หนา 7 ซม.</t>
  </si>
  <si>
    <t>1.00x1.10x0.07x5%=0.081  พานิชย์จังหวัดสุโขทัย / กรมบัญชีกลาง</t>
  </si>
  <si>
    <t>กรมบัญชีกลาง เกิน 5,000 ตรม.</t>
  </si>
  <si>
    <t>-  ตะปู</t>
  </si>
  <si>
    <t xml:space="preserve"> -  เหล็ก SR 24  Dia 6 มม.</t>
  </si>
  <si>
    <t>เหล็กบ่อ+ฝาบ่อ+เหล็กหนวดกุ้ง / พานิชย์จังหวัดสุโขทัย / กรมบัญชีกลาง</t>
  </si>
  <si>
    <t>เหล็กบ่อ / พานิชย์จังหวัดสุโขทัย / กรมบัญชีกลาง</t>
  </si>
  <si>
    <t xml:space="preserve"> -  เหล็กฉาก 50x50x6 มม.  (นน.4.43กก/ม.)</t>
  </si>
  <si>
    <t>กรอบปากบ่อรับฝา / พานิชย์จังหวัดสุโขทัย เทียบ 40x40x4 มม. / กรมบัญชีกลาง</t>
  </si>
  <si>
    <t xml:space="preserve"> -  เหล็กฉาก 75x75x6 มม.  (นน.6.85กก/ม.)</t>
  </si>
  <si>
    <t>กรอบฝาบ่อ / พานิชย์จังหวัดสุโขทัย เทียบ 40x40x4 มม. / กรมบัญชีกลาง</t>
  </si>
  <si>
    <t xml:space="preserve"> -  ทาสีกันสนิม</t>
  </si>
  <si>
    <t>วัสดุมวลรวม / กรมบัญชีกลาง</t>
  </si>
  <si>
    <t xml:space="preserve"> -  ท่อ PVC. 1 1/2" ชั้น 8.5</t>
  </si>
  <si>
    <t>พานิชย์จังหวัดสุโขทัย / กรมบัญชีกลาง / รูฝาบ่อ</t>
  </si>
  <si>
    <t>-  ตะแกรงเหล็กหล่อกันขยะ</t>
  </si>
  <si>
    <t>ชิ้น</t>
  </si>
  <si>
    <t>CHANCON / กรมบัญชีกลาง คิด 30%</t>
  </si>
  <si>
    <t>2.2 รวมงานบ่อพักท่อ คสล. สำหรับท่อ ขนาด Dia. 0.40 ม. พร้อมฝาปิด คสล.</t>
  </si>
  <si>
    <t>บ่อ</t>
  </si>
  <si>
    <t>แบบรูปรายการเลขที่ สยผจ.พล.48/69อ</t>
  </si>
  <si>
    <t>ประมาณราคาตามแบบ  ปร.4(ก)     จำนวน    แผ่น</t>
  </si>
  <si>
    <t xml:space="preserve">งานผังบริเวณ </t>
  </si>
  <si>
    <t>แบบ  ปร.4     จำนวน    แผ่น</t>
  </si>
  <si>
    <t>แบบ  ปร.4     จำนวน       แผ่น</t>
  </si>
  <si>
    <t>กำหนดราคากลางเมื่อวันที่</t>
  </si>
  <si>
    <t>คณะกรรมการกำหนดราคากลาง ตามคำสั่งตำรวจภูธรภาค 6 ที่ 77/2569 ลงวันที่ 24 มีนาคม พ.ศ.2569</t>
  </si>
  <si>
    <t>กำหนดราคากลางโดย คณะกรรมการกำหนดราคากลาง ตามคำสั่งตำรวจภูธรภาค 6 ที่ 77/2569 ลงวันที่ 24 มีนาคม พ.ศ.2569</t>
  </si>
  <si>
    <t>ลำดับที่ 2 การก่อสร้างอาคารสูงมีความจำเป็นในการใช้ Tower Crane เพื่อลำเลียงวัสดุขนาดใหญ่ในการก่อสร้าง เนื่องจาก</t>
  </si>
  <si>
    <t xml:space="preserve">อาคารมีความสูงประมาณ 20 เมตร </t>
  </si>
  <si>
    <t xml:space="preserve">หมวดงานก่อสร้าง </t>
  </si>
  <si>
    <t>อาคารที่พักอาศัย 8 ชั้น 68 ครอบครัว เลขที่ 14209/68</t>
  </si>
  <si>
    <t>การคำนวณหาค่า Factor-F เฉลี่ย</t>
  </si>
  <si>
    <t>ตาราง Factor F  งานอาคาร</t>
  </si>
  <si>
    <t>หนังสือกระทรวงการคลังที่ กค 0433.2/ว.499  28 สิงหาคม 2566</t>
  </si>
  <si>
    <t>เงินประกันผลงานหัก</t>
  </si>
  <si>
    <t>ราคาค่าวัสดุและค่าแรงที่ประมาณราคาได้</t>
  </si>
  <si>
    <t>บาท</t>
  </si>
  <si>
    <t>ดอกเบี้ยเงินกู้</t>
  </si>
  <si>
    <t>Factor F =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</si>
  <si>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</si>
  <si>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ค่าภาษีมูลค่าเพิ่ม</t>
  </si>
  <si>
    <t>B</t>
  </si>
  <si>
    <t>B : ค่างานต้นทุนต่ำ</t>
  </si>
  <si>
    <t>ค่างานต้นทุน</t>
  </si>
  <si>
    <t>A</t>
  </si>
  <si>
    <t>A : ค่างานต้นทุนที่ประมาณราคาได้</t>
  </si>
  <si>
    <t>(บาท)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</si>
  <si>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</si>
  <si>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</si>
  <si>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</si>
  <si>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</si>
  <si>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</si>
  <si>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</si>
  <si>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</si>
  <si>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</si>
  <si>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>ลำดับที่ 3 โครงการก่อสร้างอาคารที่พักอาศัย 8 ชั้น 68 ครอบครัว มีความจำเป็นที่ต้องขยายเขตระบบไฟฟ้าและประปา เนื่องจาก</t>
  </si>
  <si>
    <t>ระบบไฟฟ้าและระบบประปาเดิมไม่สามารถรองรับกับขนาดและจำนวนผู้ใช้งานในอาคารได้</t>
  </si>
  <si>
    <t>2.รายละเอียดการคำนวณ</t>
  </si>
  <si>
    <r>
      <t>ประเภท</t>
    </r>
    <r>
      <rPr>
        <sz val="14"/>
        <color theme="1"/>
        <rFont val="Cordia New"/>
        <family val="2"/>
      </rPr>
      <t xml:space="preserve"> ค่าใช้จ่ายพิเศษตามข้อกำหนดและค่าใช้จ่ายอื่นที่จำเป็นต้องมี</t>
    </r>
  </si>
  <si>
    <r>
      <rPr>
        <b/>
        <sz val="14"/>
        <color theme="1"/>
        <rFont val="Cordia New"/>
        <family val="2"/>
      </rPr>
      <t>โครงการ</t>
    </r>
    <r>
      <rPr>
        <sz val="14"/>
        <color theme="1"/>
        <rFont val="Cordia New"/>
        <family val="2"/>
      </rPr>
      <t xml:space="preserve"> ก่อสร้างอาคารที่พักอาศัย 8 ชั้น</t>
    </r>
  </si>
  <si>
    <r>
      <t>เจ้าของอาคาร</t>
    </r>
    <r>
      <rPr>
        <sz val="14"/>
        <color theme="1"/>
        <rFont val="Cordia New"/>
        <family val="2"/>
      </rPr>
      <t xml:space="preserve">  กองบัญชาการตำรวจภูธรภาค 6</t>
    </r>
  </si>
  <si>
    <r>
      <t>สถานที่ก่อสร้าง</t>
    </r>
    <r>
      <rPr>
        <sz val="14"/>
        <color theme="1"/>
        <rFont val="Cordia New"/>
        <family val="2"/>
      </rPr>
      <t xml:space="preserve"> ตำบลในเมือง อำเภอเมือง จังหวัดพิษณุโลก</t>
    </r>
  </si>
  <si>
    <r>
      <t xml:space="preserve">แบบรายการ </t>
    </r>
    <r>
      <rPr>
        <sz val="14"/>
        <color theme="1"/>
        <rFont val="Cordia New"/>
        <family val="2"/>
      </rPr>
      <t>อาคารที่พักอาศัย 8 ชั้น 68 ครอบครัว เลขที่ 14209/68</t>
    </r>
  </si>
  <si>
    <t>ควบคุมอาคาร พ.ศ. 2522 ที่กำหนดให้มีมาตราการป้องกันฝุ่นละออง และมีความจำเป็นในการติดตั้งนั่งร้าน เพื่อการปฏิบัติงานในที่สูงให้เกิดความปลอดภัยต่อผู้ปฏิบัติงาน</t>
  </si>
  <si>
    <r>
      <t>ประเภท</t>
    </r>
    <r>
      <rPr>
        <sz val="14"/>
        <color theme="1"/>
        <rFont val="Cordia New"/>
        <family val="2"/>
      </rPr>
      <t xml:space="preserve"> งานก่อสร้าง  ที่พักอาศัย 1 หลัง</t>
    </r>
  </si>
  <si>
    <r>
      <t xml:space="preserve">สถานที่ก่อสร้าง </t>
    </r>
    <r>
      <rPr>
        <sz val="14"/>
        <color theme="1"/>
        <rFont val="Cordia New"/>
        <family val="2"/>
      </rPr>
      <t>ต.ในเมือง อ.เมือง จ.พิษณุโลก</t>
    </r>
  </si>
  <si>
    <r>
      <t>ผู้ออกแบบแปลนและรายการ</t>
    </r>
    <r>
      <rPr>
        <sz val="14"/>
        <color theme="1"/>
        <rFont val="Cordia New"/>
        <family val="2"/>
      </rPr>
      <t xml:space="preserve"> กองโยธาธิการ สำนักงานส่งกำลังบำรุง </t>
    </r>
  </si>
  <si>
    <r>
      <t xml:space="preserve"> -  Wiremest  Dia 6 mm. 20 x 20 ซม.</t>
    </r>
    <r>
      <rPr>
        <vertAlign val="superscript"/>
        <sz val="14"/>
        <rFont val="Cordia New"/>
        <family val="2"/>
      </rPr>
      <t>#</t>
    </r>
  </si>
  <si>
    <r>
      <t>ประเภท</t>
    </r>
    <r>
      <rPr>
        <sz val="14"/>
        <color theme="1"/>
        <rFont val="Cordia New"/>
        <family val="2"/>
      </rPr>
      <t xml:space="preserve"> งานผังบริเวณและงานประกอบอื่นๆ</t>
    </r>
  </si>
  <si>
    <r>
      <t>ผู้ออกแบบแปลนและรายการ</t>
    </r>
    <r>
      <rPr>
        <sz val="14"/>
        <color theme="1"/>
        <rFont val="Cordia New"/>
        <family val="2"/>
      </rPr>
      <t xml:space="preserve"> สำนักงานโยธาธิการและผังเมืองจังหวัดพิษณุโลก</t>
    </r>
  </si>
  <si>
    <r>
      <t>ประเภท</t>
    </r>
    <r>
      <rPr>
        <sz val="14"/>
        <color theme="1"/>
        <rFont val="Cordia New"/>
        <family val="2"/>
      </rPr>
      <t xml:space="preserve"> อาคาร โครงการก่อสร้างอาคารที่พักอาศัย 8 ชั้น 68 ครอบครัว</t>
    </r>
  </si>
  <si>
    <t>แบบ  ปร.4     จำนวน   1    แผ่น</t>
  </si>
  <si>
    <t>ฝ้า 1 - ยิปซัมบอร์ด หนา 9 มม. โครงเคร่าโลหะแต่งท้องพื้นเรียบ</t>
  </si>
  <si>
    <t>ฝ้า 1 - ยิปซัมบอร์ด หนา 9 มม. โครงเคร่าโลหะแต่งท้องพื้นเรียบ ชนิดกันชื้น</t>
  </si>
  <si>
    <t xml:space="preserve">ผนังก่ออิฐมวลเบาชั้นคุณภาพ G4  หนา 7.5 ซม. </t>
  </si>
  <si>
    <t>ผนังอิฐมอญเต็มแผ่น</t>
  </si>
  <si>
    <t>ผนัง 4 - ผนังกรุกระบื้องซึมน้ำต่ำ ขนาดไม่ต่ำกว่า 30 x 60 ซม.</t>
  </si>
  <si>
    <t>รอใบเสนอราคา</t>
  </si>
  <si>
    <t>พัดลมระบายอากาศในห้องน้ำติดผนัง 10 " พร้อมท่อและฝา</t>
  </si>
  <si>
    <t>2.8.1</t>
  </si>
  <si>
    <t>2.8.2</t>
  </si>
  <si>
    <t>ราวบันไดหนีไฟ</t>
  </si>
  <si>
    <t>2.8.3</t>
  </si>
  <si>
    <t>ราวบันไดหลัก</t>
  </si>
  <si>
    <t>2.8.4</t>
  </si>
  <si>
    <t>2.8.5</t>
  </si>
  <si>
    <t>2.8.6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</si>
</sst>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.00_-;\-* #,##0.00_-;_-* &quot;-&quot;??_-;_-@"/>
    <numFmt numFmtId="190" formatCode="_-* #,##0.0000_-;\-* #,##0.0000_-;_-* &quot;-&quot;??_-;_-@"/>
    <numFmt numFmtId="191" formatCode="_-* #,##0_-;\-* #,##0_-;_-* \-??_-;_-@"/>
    <numFmt numFmtId="192" formatCode="_-* #,##0.00_-;\-* #,##0.00_-;_-* \-??_-;_-@"/>
    <numFmt numFmtId="193" formatCode="_-* #,##0.000_-;\-* #,##0.000_-;_-* &quot;-&quot;??_-;_-@"/>
    <numFmt numFmtId="194" formatCode="_(* #,##0.000_);_(* \(#,##0.000\);_(* &quot;-&quot;???_);_(@_)"/>
    <numFmt numFmtId="195" formatCode="_-* #,##0_-;\-* #,##0_-;_-* &quot;-&quot;??_-;_-@_-"/>
    <numFmt numFmtId="196" formatCode="_(* #,##0.0000_);_(* \(#,##0.0000\);_(* &quot;-&quot;??_);_(@_)"/>
    <numFmt numFmtId="197" formatCode="_-* #,##0.000_-;\-* #,##0.000_-;_-* &quot;-&quot;??_-;_-@_-"/>
    <numFmt numFmtId="198" formatCode="0.0"/>
    <numFmt numFmtId="199" formatCode="_(* #,##0.0_);_(* \(#,##0.0\);_(* &quot;-&quot;??_);_(@_)"/>
    <numFmt numFmtId="200" formatCode="_(* #,##0_);_(* \(#,##0\);_(* &quot;-&quot;??_);_(@_)"/>
    <numFmt numFmtId="201" formatCode="_-* #,##0.0_-;\-* #,##0.0_-;_-* &quot;-&quot;??_-;_-@_-"/>
    <numFmt numFmtId="202" formatCode="_-* #,##0.0000_-;\-* #,##0.0000_-;_-* &quot;-&quot;??_-;_-@_-"/>
    <numFmt numFmtId="203" formatCode="0.000"/>
    <numFmt numFmtId="204" formatCode="_(* #,##0.000_);_(* \(#,##0.000\);_(* &quot;-&quot;??_);_(@_)"/>
    <numFmt numFmtId="205" formatCode="_-* #,##0.00_-;\-* #,##0.00_-;_-* &quot;-&quot;_-;_-@_-"/>
    <numFmt numFmtId="206" formatCode="_(* #,##0_);_(* \(#,##0\);_(* &quot;-&quot;_);_(@_)"/>
    <numFmt numFmtId="207" formatCode="0.0&quot;  &quot;"/>
    <numFmt numFmtId="208" formatCode="_-* #,##0.00000_-;\-* #,##0.00000_-;_-* &quot;-&quot;??_-;_-@_-"/>
  </numFmts>
  <fonts count="53">
    <font>
      <sz val="11"/>
      <color theme="1"/>
      <name val="Arial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sz val="11"/>
      <color theme="1"/>
      <name val="Cordia New"/>
      <family val="2"/>
    </font>
    <font>
      <b/>
      <sz val="10"/>
      <color theme="1"/>
      <name val="Cordia New"/>
      <family val="2"/>
    </font>
    <font>
      <b/>
      <sz val="11"/>
      <color theme="1"/>
      <name val="Cordia New"/>
      <family val="2"/>
    </font>
    <font>
      <b/>
      <sz val="8"/>
      <color theme="1"/>
      <name val="Cordia New"/>
      <family val="2"/>
    </font>
    <font>
      <b/>
      <u/>
      <sz val="11"/>
      <color theme="1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color rgb="FFFF0000"/>
      <name val="Cordia New"/>
      <family val="2"/>
    </font>
    <font>
      <sz val="14"/>
      <name val="Angsana New"/>
      <family val="1"/>
    </font>
    <font>
      <b/>
      <sz val="14"/>
      <name val="Cordia New"/>
      <family val="2"/>
    </font>
    <font>
      <sz val="16"/>
      <color theme="1"/>
      <name val="TH SarabunPSK"/>
      <family val="2"/>
      <charset val="222"/>
    </font>
    <font>
      <sz val="14"/>
      <color rgb="FF00B0F0"/>
      <name val="Cordia New"/>
      <family val="2"/>
    </font>
    <font>
      <b/>
      <sz val="14"/>
      <color rgb="FFFF0000"/>
      <name val="Cord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TH SarabunPSK"/>
      <family val="2"/>
    </font>
    <font>
      <sz val="11"/>
      <color theme="1"/>
      <name val="Arial"/>
      <family val="2"/>
    </font>
    <font>
      <sz val="15"/>
      <name val="Browall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b/>
      <sz val="14"/>
      <name val="CordiaUPC"/>
      <family val="2"/>
      <charset val="222"/>
    </font>
    <font>
      <b/>
      <sz val="24"/>
      <name val="CordiaUPC"/>
      <family val="2"/>
      <charset val="222"/>
    </font>
    <font>
      <b/>
      <sz val="20"/>
      <name val="CordiaUPC"/>
      <family val="2"/>
      <charset val="222"/>
    </font>
    <font>
      <b/>
      <sz val="16"/>
      <name val="Cordia New"/>
      <family val="2"/>
    </font>
    <font>
      <sz val="14"/>
      <name val="AngsanaUPC"/>
      <family val="1"/>
    </font>
    <font>
      <b/>
      <sz val="16"/>
      <color indexed="10"/>
      <name val="CordiaUPC"/>
      <family val="2"/>
      <charset val="22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61"/>
      <name val="CordiaUPC"/>
      <family val="2"/>
      <charset val="222"/>
    </font>
    <font>
      <b/>
      <sz val="16"/>
      <color rgb="FFFF0000"/>
      <name val="Cordia New"/>
      <family val="2"/>
    </font>
    <font>
      <sz val="11"/>
      <name val="Cordia New"/>
      <family val="2"/>
    </font>
    <font>
      <sz val="12"/>
      <color theme="1"/>
      <name val="Cordia New"/>
      <family val="2"/>
    </font>
    <font>
      <b/>
      <sz val="12"/>
      <color theme="1"/>
      <name val="Cordia New"/>
      <family val="2"/>
    </font>
    <font>
      <sz val="10"/>
      <color theme="1"/>
      <name val="Cordia New"/>
      <family val="2"/>
    </font>
    <font>
      <sz val="12"/>
      <name val="Cordia New"/>
      <family val="2"/>
    </font>
    <font>
      <vertAlign val="superscript"/>
      <sz val="14"/>
      <name val="Cordia New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0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medium">
        <color indexed="64"/>
      </left>
      <right/>
      <top style="medium">
        <color rgb="FF000000"/>
      </top>
      <bottom style="hair">
        <color rgb="FF000000"/>
      </bottom>
      <diagonal/>
    </border>
    <border>
      <left/>
      <right style="medium">
        <color indexed="64"/>
      </right>
      <top style="hair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0" fillId="0" borderId="52" applyFont="0" applyFill="0" applyBorder="0" applyAlignment="0" applyProtection="0"/>
    <xf numFmtId="0" fontId="10" fillId="0" borderId="52"/>
    <xf numFmtId="0" fontId="13" fillId="0" borderId="52"/>
    <xf numFmtId="43" fontId="15" fillId="0" borderId="52" applyFont="0" applyFill="0" applyBorder="0" applyAlignment="0" applyProtection="0"/>
    <xf numFmtId="0" fontId="15" fillId="0" borderId="52"/>
    <xf numFmtId="43" fontId="15" fillId="0" borderId="52" applyFont="0" applyFill="0" applyBorder="0" applyAlignment="0" applyProtection="0"/>
    <xf numFmtId="0" fontId="11" fillId="0" borderId="52"/>
    <xf numFmtId="43" fontId="11" fillId="0" borderId="52" applyFont="0" applyFill="0" applyBorder="0" applyAlignment="0" applyProtection="0"/>
    <xf numFmtId="0" fontId="11" fillId="0" borderId="52"/>
    <xf numFmtId="43" fontId="11" fillId="0" borderId="52" applyFont="0" applyFill="0" applyBorder="0" applyAlignment="0" applyProtection="0"/>
    <xf numFmtId="0" fontId="11" fillId="0" borderId="52"/>
    <xf numFmtId="0" fontId="21" fillId="0" borderId="52"/>
    <xf numFmtId="43" fontId="8" fillId="0" borderId="52" applyFont="0" applyFill="0" applyBorder="0" applyAlignment="0" applyProtection="0"/>
    <xf numFmtId="0" fontId="15" fillId="0" borderId="52"/>
    <xf numFmtId="0" fontId="15" fillId="0" borderId="52"/>
    <xf numFmtId="0" fontId="22" fillId="0" borderId="52"/>
    <xf numFmtId="43" fontId="11" fillId="0" borderId="52" applyFont="0" applyFill="0" applyBorder="0" applyAlignment="0" applyProtection="0"/>
    <xf numFmtId="0" fontId="23" fillId="0" borderId="52"/>
    <xf numFmtId="43" fontId="15" fillId="0" borderId="52" applyFont="0" applyFill="0" applyBorder="0" applyAlignment="0" applyProtection="0"/>
    <xf numFmtId="0" fontId="21" fillId="0" borderId="52"/>
    <xf numFmtId="207" fontId="24" fillId="0" borderId="52" applyFont="0" applyFill="0" applyBorder="0" applyAlignment="0" applyProtection="0"/>
    <xf numFmtId="0" fontId="10" fillId="0" borderId="52"/>
    <xf numFmtId="43" fontId="10" fillId="0" borderId="52" applyFont="0" applyFill="0" applyBorder="0" applyAlignment="0" applyProtection="0"/>
    <xf numFmtId="0" fontId="29" fillId="0" borderId="52"/>
  </cellStyleXfs>
  <cellXfs count="1094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89" fontId="3" fillId="3" borderId="50" xfId="0" applyNumberFormat="1" applyFont="1" applyFill="1" applyBorder="1"/>
    <xf numFmtId="189" fontId="3" fillId="0" borderId="0" xfId="0" applyNumberFormat="1" applyFont="1"/>
    <xf numFmtId="187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93" fontId="3" fillId="0" borderId="0" xfId="0" applyNumberFormat="1" applyFont="1"/>
    <xf numFmtId="0" fontId="7" fillId="0" borderId="0" xfId="0" applyFont="1"/>
    <xf numFmtId="0" fontId="3" fillId="4" borderId="50" xfId="0" applyFont="1" applyFill="1" applyBorder="1"/>
    <xf numFmtId="189" fontId="3" fillId="4" borderId="50" xfId="0" applyNumberFormat="1" applyFont="1" applyFill="1" applyBorder="1"/>
    <xf numFmtId="0" fontId="3" fillId="5" borderId="50" xfId="0" applyFont="1" applyFill="1" applyBorder="1"/>
    <xf numFmtId="189" fontId="3" fillId="5" borderId="50" xfId="0" applyNumberFormat="1" applyFont="1" applyFill="1" applyBorder="1"/>
    <xf numFmtId="193" fontId="3" fillId="5" borderId="50" xfId="0" applyNumberFormat="1" applyFont="1" applyFill="1" applyBorder="1"/>
    <xf numFmtId="187" fontId="3" fillId="5" borderId="50" xfId="0" applyNumberFormat="1" applyFont="1" applyFill="1" applyBorder="1"/>
    <xf numFmtId="0" fontId="3" fillId="6" borderId="50" xfId="0" applyFont="1" applyFill="1" applyBorder="1"/>
    <xf numFmtId="0" fontId="3" fillId="7" borderId="50" xfId="0" applyFont="1" applyFill="1" applyBorder="1"/>
    <xf numFmtId="193" fontId="3" fillId="7" borderId="50" xfId="0" applyNumberFormat="1" applyFont="1" applyFill="1" applyBorder="1"/>
    <xf numFmtId="189" fontId="3" fillId="7" borderId="50" xfId="0" applyNumberFormat="1" applyFont="1" applyFill="1" applyBorder="1"/>
    <xf numFmtId="2" fontId="3" fillId="0" borderId="0" xfId="0" applyNumberFormat="1" applyFont="1"/>
    <xf numFmtId="194" fontId="3" fillId="0" borderId="0" xfId="0" applyNumberFormat="1" applyFont="1"/>
    <xf numFmtId="189" fontId="3" fillId="0" borderId="0" xfId="0" applyNumberFormat="1" applyFont="1" applyAlignment="1">
      <alignment horizontal="right"/>
    </xf>
    <xf numFmtId="0" fontId="3" fillId="0" borderId="0" xfId="0" quotePrefix="1" applyFont="1"/>
    <xf numFmtId="0" fontId="3" fillId="6" borderId="52" xfId="0" applyFont="1" applyFill="1" applyBorder="1"/>
    <xf numFmtId="189" fontId="3" fillId="4" borderId="52" xfId="0" applyNumberFormat="1" applyFont="1" applyFill="1" applyBorder="1"/>
    <xf numFmtId="0" fontId="3" fillId="5" borderId="52" xfId="0" applyFont="1" applyFill="1" applyBorder="1"/>
    <xf numFmtId="0" fontId="14" fillId="9" borderId="80" xfId="5" applyFont="1" applyFill="1" applyBorder="1" applyAlignment="1">
      <alignment horizontal="center" vertical="top"/>
    </xf>
    <xf numFmtId="43" fontId="14" fillId="9" borderId="80" xfId="6" applyFont="1" applyFill="1" applyBorder="1" applyAlignment="1">
      <alignment vertical="top"/>
    </xf>
    <xf numFmtId="195" fontId="11" fillId="9" borderId="80" xfId="6" applyNumberFormat="1" applyFont="1" applyFill="1" applyBorder="1" applyAlignment="1">
      <alignment vertical="top"/>
    </xf>
    <xf numFmtId="0" fontId="11" fillId="9" borderId="80" xfId="5" applyFont="1" applyFill="1" applyBorder="1" applyAlignment="1">
      <alignment horizontal="center" vertical="top"/>
    </xf>
    <xf numFmtId="43" fontId="12" fillId="9" borderId="80" xfId="1" applyFont="1" applyFill="1" applyBorder="1" applyAlignment="1">
      <alignment horizontal="center" vertical="top"/>
    </xf>
    <xf numFmtId="195" fontId="14" fillId="9" borderId="80" xfId="6" applyNumberFormat="1" applyFont="1" applyFill="1" applyBorder="1" applyAlignment="1">
      <alignment vertical="top"/>
    </xf>
    <xf numFmtId="0" fontId="11" fillId="9" borderId="80" xfId="5" applyFont="1" applyFill="1" applyBorder="1" applyAlignment="1">
      <alignment horizontal="center" vertical="top" shrinkToFit="1"/>
    </xf>
    <xf numFmtId="0" fontId="1" fillId="0" borderId="52" xfId="5" applyFont="1" applyAlignment="1">
      <alignment vertical="top"/>
    </xf>
    <xf numFmtId="0" fontId="11" fillId="0" borderId="52" xfId="5" applyFont="1" applyAlignment="1">
      <alignment vertical="top"/>
    </xf>
    <xf numFmtId="43" fontId="11" fillId="0" borderId="0" xfId="1" applyFont="1" applyAlignment="1">
      <alignment vertical="top"/>
    </xf>
    <xf numFmtId="0" fontId="14" fillId="8" borderId="81" xfId="5" applyFont="1" applyFill="1" applyBorder="1" applyAlignment="1">
      <alignment horizontal="center" vertical="top"/>
    </xf>
    <xf numFmtId="43" fontId="14" fillId="8" borderId="81" xfId="6" applyFont="1" applyFill="1" applyBorder="1" applyAlignment="1">
      <alignment vertical="top"/>
    </xf>
    <xf numFmtId="195" fontId="11" fillId="8" borderId="81" xfId="6" applyNumberFormat="1" applyFont="1" applyFill="1" applyBorder="1" applyAlignment="1">
      <alignment vertical="top"/>
    </xf>
    <xf numFmtId="0" fontId="11" fillId="8" borderId="81" xfId="5" applyFont="1" applyFill="1" applyBorder="1" applyAlignment="1">
      <alignment horizontal="center" vertical="top"/>
    </xf>
    <xf numFmtId="43" fontId="12" fillId="8" borderId="81" xfId="1" applyFont="1" applyFill="1" applyBorder="1" applyAlignment="1">
      <alignment horizontal="center" vertical="top"/>
    </xf>
    <xf numFmtId="195" fontId="14" fillId="8" borderId="81" xfId="6" applyNumberFormat="1" applyFont="1" applyFill="1" applyBorder="1" applyAlignment="1">
      <alignment vertical="top"/>
    </xf>
    <xf numFmtId="0" fontId="11" fillId="8" borderId="81" xfId="5" applyFont="1" applyFill="1" applyBorder="1" applyAlignment="1">
      <alignment horizontal="center" vertical="top" shrinkToFit="1"/>
    </xf>
    <xf numFmtId="0" fontId="1" fillId="8" borderId="52" xfId="5" applyFont="1" applyFill="1" applyAlignment="1">
      <alignment vertical="top"/>
    </xf>
    <xf numFmtId="0" fontId="11" fillId="8" borderId="52" xfId="5" applyFont="1" applyFill="1" applyAlignment="1">
      <alignment vertical="top"/>
    </xf>
    <xf numFmtId="43" fontId="11" fillId="8" borderId="0" xfId="1" applyFont="1" applyFill="1" applyAlignment="1">
      <alignment vertical="top"/>
    </xf>
    <xf numFmtId="0" fontId="11" fillId="0" borderId="81" xfId="5" applyFont="1" applyBorder="1" applyAlignment="1">
      <alignment horizontal="center" vertical="top"/>
    </xf>
    <xf numFmtId="0" fontId="11" fillId="0" borderId="81" xfId="5" applyFont="1" applyBorder="1" applyAlignment="1">
      <alignment vertical="top"/>
    </xf>
    <xf numFmtId="195" fontId="11" fillId="0" borderId="81" xfId="6" applyNumberFormat="1" applyFont="1" applyFill="1" applyBorder="1" applyAlignment="1">
      <alignment vertical="top"/>
    </xf>
    <xf numFmtId="43" fontId="16" fillId="0" borderId="81" xfId="1" applyFont="1" applyBorder="1" applyAlignment="1">
      <alignment vertical="top"/>
    </xf>
    <xf numFmtId="43" fontId="11" fillId="0" borderId="81" xfId="6" applyFont="1" applyFill="1" applyBorder="1" applyAlignment="1">
      <alignment vertical="top"/>
    </xf>
    <xf numFmtId="0" fontId="11" fillId="0" borderId="81" xfId="5" applyFont="1" applyBorder="1" applyAlignment="1">
      <alignment horizontal="center" vertical="top" shrinkToFit="1"/>
    </xf>
    <xf numFmtId="0" fontId="16" fillId="0" borderId="81" xfId="5" applyFont="1" applyBorder="1" applyAlignment="1">
      <alignment horizontal="center" vertical="top" shrinkToFit="1"/>
    </xf>
    <xf numFmtId="43" fontId="11" fillId="0" borderId="81" xfId="1" applyFont="1" applyFill="1" applyBorder="1" applyAlignment="1">
      <alignment horizontal="center" vertical="top"/>
    </xf>
    <xf numFmtId="0" fontId="2" fillId="0" borderId="52" xfId="5" applyFont="1" applyAlignment="1">
      <alignment horizontal="center" vertical="top"/>
    </xf>
    <xf numFmtId="196" fontId="11" fillId="0" borderId="81" xfId="1" applyNumberFormat="1" applyFont="1" applyFill="1" applyBorder="1" applyAlignment="1">
      <alignment vertical="top"/>
    </xf>
    <xf numFmtId="197" fontId="11" fillId="0" borderId="81" xfId="6" applyNumberFormat="1" applyFont="1" applyFill="1" applyBorder="1" applyAlignment="1">
      <alignment vertical="top"/>
    </xf>
    <xf numFmtId="0" fontId="14" fillId="0" borderId="81" xfId="5" applyFont="1" applyBorder="1" applyAlignment="1">
      <alignment horizontal="right" vertical="top"/>
    </xf>
    <xf numFmtId="195" fontId="14" fillId="0" borderId="81" xfId="6" applyNumberFormat="1" applyFont="1" applyFill="1" applyBorder="1" applyAlignment="1">
      <alignment vertical="top"/>
    </xf>
    <xf numFmtId="0" fontId="14" fillId="0" borderId="81" xfId="5" applyFont="1" applyBorder="1" applyAlignment="1">
      <alignment horizontal="center" vertical="top"/>
    </xf>
    <xf numFmtId="195" fontId="14" fillId="10" borderId="81" xfId="6" applyNumberFormat="1" applyFont="1" applyFill="1" applyBorder="1" applyAlignment="1">
      <alignment vertical="top"/>
    </xf>
    <xf numFmtId="0" fontId="14" fillId="0" borderId="81" xfId="5" applyFont="1" applyBorder="1" applyAlignment="1">
      <alignment horizontal="center" vertical="top" shrinkToFit="1"/>
    </xf>
    <xf numFmtId="0" fontId="14" fillId="0" borderId="52" xfId="5" applyFont="1" applyAlignment="1">
      <alignment vertical="top"/>
    </xf>
    <xf numFmtId="0" fontId="11" fillId="0" borderId="82" xfId="5" applyFont="1" applyBorder="1" applyAlignment="1">
      <alignment horizontal="center" vertical="top"/>
    </xf>
    <xf numFmtId="43" fontId="14" fillId="0" borderId="82" xfId="6" applyFont="1" applyFill="1" applyBorder="1" applyAlignment="1">
      <alignment horizontal="right" vertical="top"/>
    </xf>
    <xf numFmtId="43" fontId="11" fillId="0" borderId="82" xfId="6" applyFont="1" applyFill="1" applyBorder="1" applyAlignment="1">
      <alignment horizontal="center" vertical="top" shrinkToFit="1"/>
    </xf>
    <xf numFmtId="195" fontId="14" fillId="0" borderId="82" xfId="6" applyNumberFormat="1" applyFont="1" applyFill="1" applyBorder="1" applyAlignment="1">
      <alignment vertical="top"/>
    </xf>
    <xf numFmtId="0" fontId="14" fillId="0" borderId="82" xfId="5" applyFont="1" applyBorder="1" applyAlignment="1">
      <alignment horizontal="center" vertical="top"/>
    </xf>
    <xf numFmtId="43" fontId="11" fillId="0" borderId="82" xfId="1" applyFont="1" applyBorder="1" applyAlignment="1">
      <alignment horizontal="center" vertical="top"/>
    </xf>
    <xf numFmtId="195" fontId="14" fillId="10" borderId="82" xfId="6" applyNumberFormat="1" applyFont="1" applyFill="1" applyBorder="1" applyAlignment="1">
      <alignment vertical="top"/>
    </xf>
    <xf numFmtId="0" fontId="14" fillId="8" borderId="83" xfId="5" applyFont="1" applyFill="1" applyBorder="1" applyAlignment="1">
      <alignment horizontal="center" vertical="top"/>
    </xf>
    <xf numFmtId="43" fontId="14" fillId="8" borderId="83" xfId="6" applyFont="1" applyFill="1" applyBorder="1" applyAlignment="1">
      <alignment vertical="top"/>
    </xf>
    <xf numFmtId="195" fontId="11" fillId="8" borderId="83" xfId="6" applyNumberFormat="1" applyFont="1" applyFill="1" applyBorder="1" applyAlignment="1">
      <alignment vertical="top"/>
    </xf>
    <xf numFmtId="0" fontId="11" fillId="8" borderId="83" xfId="5" applyFont="1" applyFill="1" applyBorder="1" applyAlignment="1">
      <alignment horizontal="center" vertical="top"/>
    </xf>
    <xf numFmtId="43" fontId="12" fillId="8" borderId="83" xfId="1" applyFont="1" applyFill="1" applyBorder="1" applyAlignment="1">
      <alignment horizontal="center" vertical="top"/>
    </xf>
    <xf numFmtId="195" fontId="14" fillId="8" borderId="83" xfId="6" applyNumberFormat="1" applyFont="1" applyFill="1" applyBorder="1" applyAlignment="1">
      <alignment vertical="top"/>
    </xf>
    <xf numFmtId="0" fontId="11" fillId="8" borderId="83" xfId="5" applyFont="1" applyFill="1" applyBorder="1" applyAlignment="1">
      <alignment horizontal="center" vertical="top" shrinkToFit="1"/>
    </xf>
    <xf numFmtId="0" fontId="11" fillId="8" borderId="81" xfId="5" applyFont="1" applyFill="1" applyBorder="1" applyAlignment="1">
      <alignment vertical="top"/>
    </xf>
    <xf numFmtId="43" fontId="11" fillId="8" borderId="81" xfId="1" applyFont="1" applyFill="1" applyBorder="1" applyAlignment="1">
      <alignment vertical="top"/>
    </xf>
    <xf numFmtId="43" fontId="16" fillId="8" borderId="81" xfId="1" applyFont="1" applyFill="1" applyBorder="1" applyAlignment="1">
      <alignment vertical="top"/>
    </xf>
    <xf numFmtId="43" fontId="11" fillId="11" borderId="81" xfId="6" applyFont="1" applyFill="1" applyBorder="1" applyAlignment="1">
      <alignment vertical="top"/>
    </xf>
    <xf numFmtId="0" fontId="16" fillId="8" borderId="81" xfId="5" applyFont="1" applyFill="1" applyBorder="1" applyAlignment="1">
      <alignment horizontal="center" vertical="top" shrinkToFit="1"/>
    </xf>
    <xf numFmtId="0" fontId="12" fillId="0" borderId="52" xfId="5" applyFont="1" applyAlignment="1">
      <alignment vertical="top"/>
    </xf>
    <xf numFmtId="0" fontId="16" fillId="0" borderId="52" xfId="5" applyFont="1" applyAlignment="1">
      <alignment vertical="top"/>
    </xf>
    <xf numFmtId="197" fontId="11" fillId="11" borderId="81" xfId="6" applyNumberFormat="1" applyFont="1" applyFill="1" applyBorder="1" applyAlignment="1">
      <alignment vertical="top"/>
    </xf>
    <xf numFmtId="43" fontId="14" fillId="0" borderId="81" xfId="1" applyFont="1" applyFill="1" applyBorder="1" applyAlignment="1">
      <alignment horizontal="center" vertical="top"/>
    </xf>
    <xf numFmtId="0" fontId="11" fillId="0" borderId="84" xfId="5" applyFont="1" applyBorder="1" applyAlignment="1">
      <alignment horizontal="center" vertical="top"/>
    </xf>
    <xf numFmtId="43" fontId="14" fillId="0" borderId="84" xfId="6" applyFont="1" applyFill="1" applyBorder="1" applyAlignment="1">
      <alignment horizontal="right" vertical="top"/>
    </xf>
    <xf numFmtId="195" fontId="14" fillId="0" borderId="84" xfId="6" applyNumberFormat="1" applyFont="1" applyFill="1" applyBorder="1" applyAlignment="1">
      <alignment vertical="top"/>
    </xf>
    <xf numFmtId="0" fontId="14" fillId="0" borderId="84" xfId="5" applyFont="1" applyBorder="1" applyAlignment="1">
      <alignment horizontal="center" vertical="top"/>
    </xf>
    <xf numFmtId="43" fontId="11" fillId="0" borderId="84" xfId="1" applyFont="1" applyBorder="1" applyAlignment="1">
      <alignment horizontal="center" vertical="top"/>
    </xf>
    <xf numFmtId="195" fontId="14" fillId="10" borderId="84" xfId="6" applyNumberFormat="1" applyFont="1" applyFill="1" applyBorder="1" applyAlignment="1">
      <alignment vertical="top"/>
    </xf>
    <xf numFmtId="43" fontId="11" fillId="0" borderId="84" xfId="6" applyFont="1" applyFill="1" applyBorder="1" applyAlignment="1">
      <alignment horizontal="center" vertical="top" shrinkToFit="1"/>
    </xf>
    <xf numFmtId="0" fontId="14" fillId="8" borderId="80" xfId="0" applyFont="1" applyFill="1" applyBorder="1" applyAlignment="1">
      <alignment horizontal="center" vertical="top"/>
    </xf>
    <xf numFmtId="0" fontId="14" fillId="8" borderId="80" xfId="0" applyFont="1" applyFill="1" applyBorder="1" applyAlignment="1">
      <alignment vertical="top"/>
    </xf>
    <xf numFmtId="0" fontId="11" fillId="8" borderId="80" xfId="0" applyFont="1" applyFill="1" applyBorder="1" applyAlignment="1">
      <alignment vertical="top"/>
    </xf>
    <xf numFmtId="43" fontId="12" fillId="8" borderId="80" xfId="1" applyFont="1" applyFill="1" applyBorder="1" applyAlignment="1">
      <alignment vertical="top"/>
    </xf>
    <xf numFmtId="0" fontId="11" fillId="8" borderId="80" xfId="0" applyFont="1" applyFill="1" applyBorder="1" applyAlignment="1">
      <alignment horizontal="center" vertical="top"/>
    </xf>
    <xf numFmtId="0" fontId="11" fillId="8" borderId="80" xfId="0" applyFont="1" applyFill="1" applyBorder="1" applyAlignment="1">
      <alignment vertical="top" shrinkToFit="1"/>
    </xf>
    <xf numFmtId="0" fontId="14" fillId="8" borderId="52" xfId="5" applyFont="1" applyFill="1" applyAlignment="1">
      <alignment vertical="top"/>
    </xf>
    <xf numFmtId="0" fontId="11" fillId="8" borderId="81" xfId="0" applyFont="1" applyFill="1" applyBorder="1" applyAlignment="1">
      <alignment vertical="top"/>
    </xf>
    <xf numFmtId="195" fontId="11" fillId="8" borderId="81" xfId="1" applyNumberFormat="1" applyFont="1" applyFill="1" applyBorder="1" applyAlignment="1">
      <alignment vertical="top"/>
    </xf>
    <xf numFmtId="0" fontId="11" fillId="8" borderId="81" xfId="0" applyFont="1" applyFill="1" applyBorder="1" applyAlignment="1">
      <alignment horizontal="center" vertical="top"/>
    </xf>
    <xf numFmtId="0" fontId="11" fillId="8" borderId="81" xfId="0" applyFont="1" applyFill="1" applyBorder="1" applyAlignment="1">
      <alignment horizontal="center" vertical="top" shrinkToFit="1"/>
    </xf>
    <xf numFmtId="43" fontId="11" fillId="8" borderId="81" xfId="1" applyFont="1" applyFill="1" applyBorder="1" applyAlignment="1">
      <alignment horizontal="center" vertical="top"/>
    </xf>
    <xf numFmtId="0" fontId="11" fillId="8" borderId="81" xfId="0" applyFont="1" applyFill="1" applyBorder="1" applyAlignment="1">
      <alignment vertical="top" shrinkToFit="1"/>
    </xf>
    <xf numFmtId="0" fontId="14" fillId="8" borderId="83" xfId="0" applyFont="1" applyFill="1" applyBorder="1" applyAlignment="1">
      <alignment horizontal="center" vertical="top"/>
    </xf>
    <xf numFmtId="0" fontId="14" fillId="8" borderId="83" xfId="0" applyFont="1" applyFill="1" applyBorder="1" applyAlignment="1">
      <alignment vertical="top"/>
    </xf>
    <xf numFmtId="0" fontId="11" fillId="8" borderId="83" xfId="0" applyFont="1" applyFill="1" applyBorder="1" applyAlignment="1">
      <alignment vertical="top"/>
    </xf>
    <xf numFmtId="43" fontId="12" fillId="8" borderId="83" xfId="1" applyFont="1" applyFill="1" applyBorder="1" applyAlignment="1">
      <alignment vertical="top"/>
    </xf>
    <xf numFmtId="0" fontId="11" fillId="8" borderId="83" xfId="0" applyFont="1" applyFill="1" applyBorder="1" applyAlignment="1">
      <alignment horizontal="center" vertical="top"/>
    </xf>
    <xf numFmtId="0" fontId="11" fillId="8" borderId="83" xfId="0" applyFont="1" applyFill="1" applyBorder="1" applyAlignment="1">
      <alignment vertical="top" shrinkToFit="1"/>
    </xf>
    <xf numFmtId="0" fontId="2" fillId="8" borderId="52" xfId="5" applyFont="1" applyFill="1" applyAlignment="1">
      <alignment vertical="top"/>
    </xf>
    <xf numFmtId="0" fontId="11" fillId="0" borderId="81" xfId="0" applyFont="1" applyBorder="1" applyAlignment="1">
      <alignment vertical="top"/>
    </xf>
    <xf numFmtId="195" fontId="11" fillId="0" borderId="81" xfId="1" applyNumberFormat="1" applyFont="1" applyFill="1" applyBorder="1" applyAlignment="1">
      <alignment vertical="top"/>
    </xf>
    <xf numFmtId="0" fontId="11" fillId="0" borderId="81" xfId="0" applyFont="1" applyBorder="1" applyAlignment="1">
      <alignment horizontal="center" vertical="top"/>
    </xf>
    <xf numFmtId="43" fontId="11" fillId="0" borderId="81" xfId="1" applyFont="1" applyFill="1" applyBorder="1" applyAlignment="1">
      <alignment vertical="top"/>
    </xf>
    <xf numFmtId="0" fontId="11" fillId="0" borderId="81" xfId="0" applyFont="1" applyBorder="1" applyAlignment="1">
      <alignment horizontal="center" vertical="top" shrinkToFit="1"/>
    </xf>
    <xf numFmtId="0" fontId="2" fillId="0" borderId="52" xfId="5" applyFont="1" applyAlignment="1">
      <alignment vertical="top"/>
    </xf>
    <xf numFmtId="43" fontId="11" fillId="0" borderId="81" xfId="1" applyFont="1" applyBorder="1" applyAlignment="1">
      <alignment vertical="top"/>
    </xf>
    <xf numFmtId="0" fontId="11" fillId="0" borderId="81" xfId="0" applyFont="1" applyBorder="1" applyAlignment="1">
      <alignment vertical="top" shrinkToFit="1"/>
    </xf>
    <xf numFmtId="0" fontId="11" fillId="0" borderId="82" xfId="0" applyFont="1" applyBorder="1" applyAlignment="1">
      <alignment vertical="top"/>
    </xf>
    <xf numFmtId="0" fontId="14" fillId="0" borderId="82" xfId="0" applyFont="1" applyBorder="1" applyAlignment="1">
      <alignment horizontal="right" vertical="top"/>
    </xf>
    <xf numFmtId="195" fontId="14" fillId="0" borderId="82" xfId="1" applyNumberFormat="1" applyFont="1" applyFill="1" applyBorder="1" applyAlignment="1">
      <alignment vertical="top"/>
    </xf>
    <xf numFmtId="0" fontId="14" fillId="0" borderId="82" xfId="0" applyFont="1" applyBorder="1" applyAlignment="1">
      <alignment horizontal="center" vertical="top"/>
    </xf>
    <xf numFmtId="195" fontId="14" fillId="10" borderId="82" xfId="1" applyNumberFormat="1" applyFont="1" applyFill="1" applyBorder="1" applyAlignment="1">
      <alignment vertical="top"/>
    </xf>
    <xf numFmtId="0" fontId="11" fillId="0" borderId="84" xfId="0" applyFont="1" applyBorder="1" applyAlignment="1">
      <alignment vertical="top"/>
    </xf>
    <xf numFmtId="198" fontId="14" fillId="8" borderId="80" xfId="5" applyNumberFormat="1" applyFont="1" applyFill="1" applyBorder="1" applyAlignment="1">
      <alignment horizontal="center" vertical="top"/>
    </xf>
    <xf numFmtId="43" fontId="14" fillId="8" borderId="80" xfId="6" applyFont="1" applyFill="1" applyBorder="1" applyAlignment="1">
      <alignment vertical="top"/>
    </xf>
    <xf numFmtId="195" fontId="14" fillId="8" borderId="80" xfId="6" applyNumberFormat="1" applyFont="1" applyFill="1" applyBorder="1" applyAlignment="1">
      <alignment vertical="top"/>
    </xf>
    <xf numFmtId="0" fontId="14" fillId="8" borderId="80" xfId="5" applyFont="1" applyFill="1" applyBorder="1" applyAlignment="1">
      <alignment horizontal="center" vertical="top"/>
    </xf>
    <xf numFmtId="43" fontId="12" fillId="8" borderId="80" xfId="1" applyFont="1" applyFill="1" applyBorder="1" applyAlignment="1">
      <alignment horizontal="center" vertical="top"/>
    </xf>
    <xf numFmtId="43" fontId="14" fillId="8" borderId="80" xfId="6" applyFont="1" applyFill="1" applyBorder="1" applyAlignment="1">
      <alignment horizontal="left" vertical="top" shrinkToFit="1"/>
    </xf>
    <xf numFmtId="0" fontId="16" fillId="0" borderId="81" xfId="5" applyFont="1" applyBorder="1" applyAlignment="1">
      <alignment vertical="top"/>
    </xf>
    <xf numFmtId="199" fontId="14" fillId="8" borderId="80" xfId="1" applyNumberFormat="1" applyFont="1" applyFill="1" applyBorder="1" applyAlignment="1">
      <alignment horizontal="center" vertical="top"/>
    </xf>
    <xf numFmtId="0" fontId="14" fillId="8" borderId="80" xfId="6" applyNumberFormat="1" applyFont="1" applyFill="1" applyBorder="1" applyAlignment="1">
      <alignment vertical="top"/>
    </xf>
    <xf numFmtId="195" fontId="11" fillId="8" borderId="80" xfId="6" applyNumberFormat="1" applyFont="1" applyFill="1" applyBorder="1" applyAlignment="1">
      <alignment vertical="top"/>
    </xf>
    <xf numFmtId="0" fontId="11" fillId="8" borderId="80" xfId="5" applyFont="1" applyFill="1" applyBorder="1" applyAlignment="1">
      <alignment horizontal="center" vertical="top"/>
    </xf>
    <xf numFmtId="0" fontId="11" fillId="8" borderId="80" xfId="5" applyFont="1" applyFill="1" applyBorder="1" applyAlignment="1">
      <alignment horizontal="center" vertical="top" shrinkToFit="1"/>
    </xf>
    <xf numFmtId="43" fontId="11" fillId="0" borderId="82" xfId="1" applyFont="1" applyFill="1" applyBorder="1" applyAlignment="1">
      <alignment horizontal="center" vertical="top"/>
    </xf>
    <xf numFmtId="43" fontId="11" fillId="0" borderId="81" xfId="1" applyFont="1" applyBorder="1" applyAlignment="1">
      <alignment horizontal="center" vertical="top"/>
    </xf>
    <xf numFmtId="43" fontId="11" fillId="0" borderId="81" xfId="6" applyFont="1" applyFill="1" applyBorder="1" applyAlignment="1">
      <alignment horizontal="center" vertical="top" shrinkToFit="1"/>
    </xf>
    <xf numFmtId="43" fontId="11" fillId="0" borderId="61" xfId="6" applyFont="1" applyFill="1" applyBorder="1" applyAlignment="1">
      <alignment horizontal="center" vertical="top" shrinkToFit="1"/>
    </xf>
    <xf numFmtId="198" fontId="14" fillId="8" borderId="83" xfId="5" applyNumberFormat="1" applyFont="1" applyFill="1" applyBorder="1" applyAlignment="1">
      <alignment horizontal="center" vertical="top"/>
    </xf>
    <xf numFmtId="0" fontId="14" fillId="8" borderId="83" xfId="6" applyNumberFormat="1" applyFont="1" applyFill="1" applyBorder="1" applyAlignment="1">
      <alignment vertical="top"/>
    </xf>
    <xf numFmtId="43" fontId="11" fillId="0" borderId="63" xfId="6" applyFont="1" applyFill="1" applyBorder="1" applyAlignment="1">
      <alignment horizontal="center" vertical="top" shrinkToFit="1"/>
    </xf>
    <xf numFmtId="2" fontId="14" fillId="8" borderId="80" xfId="5" applyNumberFormat="1" applyFont="1" applyFill="1" applyBorder="1" applyAlignment="1">
      <alignment horizontal="center" vertical="top"/>
    </xf>
    <xf numFmtId="43" fontId="11" fillId="8" borderId="81" xfId="6" applyFont="1" applyFill="1" applyBorder="1" applyAlignment="1">
      <alignment vertical="top"/>
    </xf>
    <xf numFmtId="196" fontId="11" fillId="8" borderId="81" xfId="1" applyNumberFormat="1" applyFont="1" applyFill="1" applyBorder="1" applyAlignment="1">
      <alignment vertical="top"/>
    </xf>
    <xf numFmtId="197" fontId="11" fillId="8" borderId="81" xfId="6" applyNumberFormat="1" applyFont="1" applyFill="1" applyBorder="1" applyAlignment="1">
      <alignment vertical="top"/>
    </xf>
    <xf numFmtId="0" fontId="11" fillId="0" borderId="0" xfId="0" applyFont="1" applyAlignment="1">
      <alignment vertical="top"/>
    </xf>
    <xf numFmtId="43" fontId="14" fillId="0" borderId="81" xfId="1" applyFont="1" applyFill="1" applyBorder="1" applyAlignment="1">
      <alignment horizontal="right" vertical="top"/>
    </xf>
    <xf numFmtId="2" fontId="14" fillId="8" borderId="83" xfId="5" applyNumberFormat="1" applyFont="1" applyFill="1" applyBorder="1" applyAlignment="1">
      <alignment horizontal="center" vertical="top"/>
    </xf>
    <xf numFmtId="196" fontId="11" fillId="11" borderId="81" xfId="1" applyNumberFormat="1" applyFont="1" applyFill="1" applyBorder="1" applyAlignment="1">
      <alignment vertical="top"/>
    </xf>
    <xf numFmtId="43" fontId="11" fillId="0" borderId="81" xfId="1" quotePrefix="1" applyFont="1" applyBorder="1" applyAlignment="1">
      <alignment vertical="top"/>
    </xf>
    <xf numFmtId="43" fontId="14" fillId="0" borderId="81" xfId="6" applyFont="1" applyFill="1" applyBorder="1" applyAlignment="1">
      <alignment vertical="top"/>
    </xf>
    <xf numFmtId="43" fontId="17" fillId="8" borderId="80" xfId="1" applyFont="1" applyFill="1" applyBorder="1" applyAlignment="1">
      <alignment horizontal="center" vertical="top"/>
    </xf>
    <xf numFmtId="0" fontId="14" fillId="8" borderId="80" xfId="5" applyFont="1" applyFill="1" applyBorder="1" applyAlignment="1">
      <alignment horizontal="center" vertical="top" shrinkToFit="1"/>
    </xf>
    <xf numFmtId="43" fontId="16" fillId="0" borderId="81" xfId="1" applyFont="1" applyFill="1" applyBorder="1" applyAlignment="1">
      <alignment horizontal="center" vertical="top"/>
    </xf>
    <xf numFmtId="200" fontId="14" fillId="10" borderId="81" xfId="1" applyNumberFormat="1" applyFont="1" applyFill="1" applyBorder="1" applyAlignment="1">
      <alignment vertical="top"/>
    </xf>
    <xf numFmtId="43" fontId="17" fillId="8" borderId="81" xfId="1" applyFont="1" applyFill="1" applyBorder="1" applyAlignment="1">
      <alignment horizontal="center" vertical="top"/>
    </xf>
    <xf numFmtId="43" fontId="14" fillId="0" borderId="81" xfId="6" applyFont="1" applyFill="1" applyBorder="1" applyAlignment="1">
      <alignment horizontal="right" vertical="top"/>
    </xf>
    <xf numFmtId="0" fontId="14" fillId="9" borderId="83" xfId="5" applyFont="1" applyFill="1" applyBorder="1" applyAlignment="1">
      <alignment horizontal="center" vertical="top"/>
    </xf>
    <xf numFmtId="43" fontId="14" fillId="9" borderId="83" xfId="6" applyFont="1" applyFill="1" applyBorder="1" applyAlignment="1">
      <alignment vertical="top"/>
    </xf>
    <xf numFmtId="195" fontId="11" fillId="9" borderId="83" xfId="6" applyNumberFormat="1" applyFont="1" applyFill="1" applyBorder="1" applyAlignment="1">
      <alignment vertical="top"/>
    </xf>
    <xf numFmtId="0" fontId="11" fillId="9" borderId="83" xfId="5" applyFont="1" applyFill="1" applyBorder="1" applyAlignment="1">
      <alignment horizontal="center" vertical="top"/>
    </xf>
    <xf numFmtId="43" fontId="12" fillId="9" borderId="83" xfId="1" applyFont="1" applyFill="1" applyBorder="1" applyAlignment="1">
      <alignment horizontal="center" vertical="top"/>
    </xf>
    <xf numFmtId="195" fontId="14" fillId="9" borderId="83" xfId="6" applyNumberFormat="1" applyFont="1" applyFill="1" applyBorder="1" applyAlignment="1">
      <alignment vertical="top"/>
    </xf>
    <xf numFmtId="0" fontId="11" fillId="9" borderId="83" xfId="5" applyFont="1" applyFill="1" applyBorder="1" applyAlignment="1">
      <alignment horizontal="center" vertical="top" shrinkToFit="1"/>
    </xf>
    <xf numFmtId="201" fontId="14" fillId="8" borderId="80" xfId="1" applyNumberFormat="1" applyFont="1" applyFill="1" applyBorder="1" applyAlignment="1">
      <alignment horizontal="center" vertical="top"/>
    </xf>
    <xf numFmtId="0" fontId="14" fillId="8" borderId="80" xfId="5" applyFont="1" applyFill="1" applyBorder="1" applyAlignment="1">
      <alignment vertical="top"/>
    </xf>
    <xf numFmtId="0" fontId="11" fillId="8" borderId="80" xfId="5" applyFont="1" applyFill="1" applyBorder="1" applyAlignment="1">
      <alignment vertical="top"/>
    </xf>
    <xf numFmtId="0" fontId="11" fillId="8" borderId="80" xfId="5" applyFont="1" applyFill="1" applyBorder="1" applyAlignment="1">
      <alignment vertical="top" shrinkToFit="1"/>
    </xf>
    <xf numFmtId="196" fontId="11" fillId="0" borderId="81" xfId="1" applyNumberFormat="1" applyFont="1" applyBorder="1" applyAlignment="1">
      <alignment vertical="top"/>
    </xf>
    <xf numFmtId="0" fontId="11" fillId="8" borderId="0" xfId="0" applyFont="1" applyFill="1" applyAlignment="1">
      <alignment vertical="top"/>
    </xf>
    <xf numFmtId="0" fontId="14" fillId="0" borderId="52" xfId="5" applyFont="1" applyAlignment="1">
      <alignment horizontal="left" vertical="top"/>
    </xf>
    <xf numFmtId="0" fontId="14" fillId="8" borderId="81" xfId="7" applyFont="1" applyFill="1" applyBorder="1" applyAlignment="1">
      <alignment horizontal="center" vertical="top"/>
    </xf>
    <xf numFmtId="43" fontId="14" fillId="8" borderId="80" xfId="8" applyFont="1" applyFill="1" applyBorder="1" applyAlignment="1">
      <alignment vertical="top"/>
    </xf>
    <xf numFmtId="195" fontId="11" fillId="8" borderId="81" xfId="8" applyNumberFormat="1" applyFont="1" applyFill="1" applyBorder="1" applyAlignment="1">
      <alignment vertical="top"/>
    </xf>
    <xf numFmtId="0" fontId="11" fillId="8" borderId="81" xfId="7" applyFont="1" applyFill="1" applyBorder="1" applyAlignment="1">
      <alignment horizontal="center" vertical="top"/>
    </xf>
    <xf numFmtId="195" fontId="14" fillId="8" borderId="81" xfId="8" applyNumberFormat="1" applyFont="1" applyFill="1" applyBorder="1" applyAlignment="1">
      <alignment vertical="top"/>
    </xf>
    <xf numFmtId="0" fontId="11" fillId="8" borderId="81" xfId="7" applyFont="1" applyFill="1" applyBorder="1" applyAlignment="1">
      <alignment horizontal="center" vertical="top" shrinkToFit="1"/>
    </xf>
    <xf numFmtId="0" fontId="11" fillId="8" borderId="81" xfId="7" applyFont="1" applyFill="1" applyBorder="1" applyAlignment="1">
      <alignment vertical="top"/>
    </xf>
    <xf numFmtId="43" fontId="11" fillId="8" borderId="81" xfId="8" applyFont="1" applyFill="1" applyBorder="1" applyAlignment="1">
      <alignment vertical="top"/>
    </xf>
    <xf numFmtId="202" fontId="11" fillId="8" borderId="81" xfId="8" applyNumberFormat="1" applyFont="1" applyFill="1" applyBorder="1" applyAlignment="1">
      <alignment vertical="top"/>
    </xf>
    <xf numFmtId="0" fontId="14" fillId="8" borderId="82" xfId="7" applyFont="1" applyFill="1" applyBorder="1" applyAlignment="1">
      <alignment horizontal="center" vertical="top"/>
    </xf>
    <xf numFmtId="43" fontId="14" fillId="8" borderId="82" xfId="8" applyFont="1" applyFill="1" applyBorder="1" applyAlignment="1">
      <alignment horizontal="right" vertical="top"/>
    </xf>
    <xf numFmtId="195" fontId="14" fillId="8" borderId="82" xfId="8" applyNumberFormat="1" applyFont="1" applyFill="1" applyBorder="1" applyAlignment="1">
      <alignment vertical="top"/>
    </xf>
    <xf numFmtId="0" fontId="11" fillId="8" borderId="82" xfId="7" applyFont="1" applyFill="1" applyBorder="1" applyAlignment="1">
      <alignment horizontal="center" vertical="top"/>
    </xf>
    <xf numFmtId="195" fontId="14" fillId="10" borderId="82" xfId="8" applyNumberFormat="1" applyFont="1" applyFill="1" applyBorder="1" applyAlignment="1">
      <alignment vertical="top"/>
    </xf>
    <xf numFmtId="0" fontId="17" fillId="8" borderId="84" xfId="7" applyFont="1" applyFill="1" applyBorder="1" applyAlignment="1">
      <alignment horizontal="center" vertical="top"/>
    </xf>
    <xf numFmtId="0" fontId="14" fillId="8" borderId="80" xfId="7" applyFont="1" applyFill="1" applyBorder="1" applyAlignment="1">
      <alignment horizontal="center" vertical="top"/>
    </xf>
    <xf numFmtId="195" fontId="14" fillId="8" borderId="80" xfId="8" applyNumberFormat="1" applyFont="1" applyFill="1" applyBorder="1" applyAlignment="1">
      <alignment vertical="top"/>
    </xf>
    <xf numFmtId="0" fontId="11" fillId="8" borderId="80" xfId="7" applyFont="1" applyFill="1" applyBorder="1" applyAlignment="1">
      <alignment horizontal="center" vertical="top"/>
    </xf>
    <xf numFmtId="43" fontId="14" fillId="8" borderId="80" xfId="8" applyFont="1" applyFill="1" applyBorder="1" applyAlignment="1">
      <alignment horizontal="left" vertical="top" shrinkToFit="1"/>
    </xf>
    <xf numFmtId="43" fontId="11" fillId="8" borderId="81" xfId="7" applyNumberFormat="1" applyFont="1" applyFill="1" applyBorder="1" applyAlignment="1">
      <alignment vertical="top"/>
    </xf>
    <xf numFmtId="43" fontId="11" fillId="8" borderId="81" xfId="1" applyFont="1" applyFill="1" applyBorder="1" applyAlignment="1">
      <alignment horizontal="right" vertical="top"/>
    </xf>
    <xf numFmtId="2" fontId="11" fillId="8" borderId="81" xfId="0" applyNumberFormat="1" applyFont="1" applyFill="1" applyBorder="1" applyAlignment="1">
      <alignment horizontal="center" vertical="top"/>
    </xf>
    <xf numFmtId="0" fontId="14" fillId="8" borderId="84" xfId="7" applyFont="1" applyFill="1" applyBorder="1" applyAlignment="1">
      <alignment horizontal="center" vertical="top"/>
    </xf>
    <xf numFmtId="43" fontId="14" fillId="0" borderId="80" xfId="1" applyFont="1" applyBorder="1" applyAlignment="1">
      <alignment horizontal="center" vertical="top"/>
    </xf>
    <xf numFmtId="43" fontId="14" fillId="0" borderId="80" xfId="1" applyFont="1" applyBorder="1" applyAlignment="1">
      <alignment vertical="top"/>
    </xf>
    <xf numFmtId="2" fontId="11" fillId="0" borderId="80" xfId="0" applyNumberFormat="1" applyFont="1" applyBorder="1" applyAlignment="1">
      <alignment horizontal="center" vertical="top"/>
    </xf>
    <xf numFmtId="43" fontId="12" fillId="0" borderId="80" xfId="1" applyFont="1" applyBorder="1" applyAlignment="1">
      <alignment horizontal="center" vertical="top"/>
    </xf>
    <xf numFmtId="195" fontId="11" fillId="0" borderId="80" xfId="1" applyNumberFormat="1" applyFont="1" applyFill="1" applyBorder="1" applyAlignment="1">
      <alignment horizontal="center" vertical="top"/>
    </xf>
    <xf numFmtId="1" fontId="11" fillId="0" borderId="81" xfId="0" applyNumberFormat="1" applyFont="1" applyBorder="1" applyAlignment="1">
      <alignment horizontal="center" vertical="top"/>
    </xf>
    <xf numFmtId="43" fontId="11" fillId="0" borderId="81" xfId="1" quotePrefix="1" applyFont="1" applyBorder="1" applyAlignment="1">
      <alignment horizontal="left" vertical="top"/>
    </xf>
    <xf numFmtId="2" fontId="11" fillId="0" borderId="81" xfId="0" applyNumberFormat="1" applyFont="1" applyBorder="1" applyAlignment="1">
      <alignment horizontal="center" vertical="top"/>
    </xf>
    <xf numFmtId="195" fontId="11" fillId="0" borderId="81" xfId="1" applyNumberFormat="1" applyFont="1" applyFill="1" applyBorder="1" applyAlignment="1">
      <alignment horizontal="center" vertical="top"/>
    </xf>
    <xf numFmtId="43" fontId="11" fillId="0" borderId="81" xfId="7" applyNumberFormat="1" applyFont="1" applyBorder="1" applyAlignment="1">
      <alignment vertical="top"/>
    </xf>
    <xf numFmtId="195" fontId="11" fillId="0" borderId="81" xfId="1" applyNumberFormat="1" applyFont="1" applyBorder="1" applyAlignment="1">
      <alignment horizontal="center" vertical="top"/>
    </xf>
    <xf numFmtId="0" fontId="11" fillId="0" borderId="81" xfId="7" applyFont="1" applyBorder="1" applyAlignment="1">
      <alignment vertical="top"/>
    </xf>
    <xf numFmtId="202" fontId="11" fillId="0" borderId="81" xfId="1" applyNumberFormat="1" applyFont="1" applyBorder="1" applyAlignment="1">
      <alignment horizontal="center" vertical="top"/>
    </xf>
    <xf numFmtId="203" fontId="11" fillId="0" borderId="81" xfId="0" applyNumberFormat="1" applyFont="1" applyBorder="1" applyAlignment="1">
      <alignment horizontal="center" vertical="top"/>
    </xf>
    <xf numFmtId="0" fontId="11" fillId="0" borderId="82" xfId="7" applyFont="1" applyBorder="1" applyAlignment="1">
      <alignment horizontal="center" vertical="top"/>
    </xf>
    <xf numFmtId="0" fontId="14" fillId="0" borderId="82" xfId="7" applyFont="1" applyBorder="1" applyAlignment="1">
      <alignment horizontal="right" vertical="top"/>
    </xf>
    <xf numFmtId="195" fontId="14" fillId="0" borderId="82" xfId="8" applyNumberFormat="1" applyFont="1" applyBorder="1" applyAlignment="1">
      <alignment vertical="top"/>
    </xf>
    <xf numFmtId="0" fontId="14" fillId="0" borderId="82" xfId="7" applyFont="1" applyBorder="1" applyAlignment="1">
      <alignment horizontal="center" vertical="top"/>
    </xf>
    <xf numFmtId="43" fontId="11" fillId="0" borderId="81" xfId="6" applyFont="1" applyFill="1" applyBorder="1" applyAlignment="1">
      <alignment horizontal="center" vertical="top"/>
    </xf>
    <xf numFmtId="197" fontId="11" fillId="0" borderId="81" xfId="6" applyNumberFormat="1" applyFont="1" applyFill="1" applyBorder="1" applyAlignment="1">
      <alignment horizontal="center" vertical="top"/>
    </xf>
    <xf numFmtId="43" fontId="14" fillId="0" borderId="81" xfId="1" applyFont="1" applyBorder="1" applyAlignment="1">
      <alignment horizontal="right" vertical="top"/>
    </xf>
    <xf numFmtId="0" fontId="14" fillId="9" borderId="81" xfId="5" applyFont="1" applyFill="1" applyBorder="1" applyAlignment="1">
      <alignment horizontal="center" vertical="top"/>
    </xf>
    <xf numFmtId="43" fontId="14" fillId="9" borderId="81" xfId="6" applyFont="1" applyFill="1" applyBorder="1" applyAlignment="1">
      <alignment vertical="top"/>
    </xf>
    <xf numFmtId="195" fontId="14" fillId="9" borderId="81" xfId="6" applyNumberFormat="1" applyFont="1" applyFill="1" applyBorder="1" applyAlignment="1">
      <alignment vertical="top"/>
    </xf>
    <xf numFmtId="43" fontId="17" fillId="9" borderId="81" xfId="1" applyFont="1" applyFill="1" applyBorder="1" applyAlignment="1">
      <alignment horizontal="center" vertical="top"/>
    </xf>
    <xf numFmtId="0" fontId="14" fillId="9" borderId="81" xfId="5" applyFont="1" applyFill="1" applyBorder="1" applyAlignment="1">
      <alignment horizontal="center" vertical="top" shrinkToFit="1"/>
    </xf>
    <xf numFmtId="0" fontId="14" fillId="0" borderId="52" xfId="5" applyFont="1" applyAlignment="1">
      <alignment horizontal="center" vertical="top"/>
    </xf>
    <xf numFmtId="0" fontId="11" fillId="8" borderId="52" xfId="5" applyFont="1" applyFill="1" applyAlignment="1">
      <alignment horizontal="center" vertical="top"/>
    </xf>
    <xf numFmtId="43" fontId="11" fillId="8" borderId="0" xfId="1" applyFont="1" applyFill="1" applyAlignment="1">
      <alignment horizontal="center" vertical="top"/>
    </xf>
    <xf numFmtId="43" fontId="12" fillId="0" borderId="81" xfId="1" applyFont="1" applyBorder="1" applyAlignment="1">
      <alignment horizontal="center" vertical="top"/>
    </xf>
    <xf numFmtId="187" fontId="11" fillId="0" borderId="52" xfId="5" applyNumberFormat="1" applyFont="1" applyAlignment="1">
      <alignment vertical="top"/>
    </xf>
    <xf numFmtId="43" fontId="2" fillId="0" borderId="52" xfId="5" applyNumberFormat="1" applyFont="1" applyAlignment="1">
      <alignment horizontal="center" vertical="top"/>
    </xf>
    <xf numFmtId="187" fontId="1" fillId="0" borderId="52" xfId="5" applyNumberFormat="1" applyFont="1" applyAlignment="1">
      <alignment vertical="top"/>
    </xf>
    <xf numFmtId="195" fontId="11" fillId="0" borderId="82" xfId="6" applyNumberFormat="1" applyFont="1" applyFill="1" applyBorder="1" applyAlignment="1">
      <alignment vertical="top"/>
    </xf>
    <xf numFmtId="43" fontId="11" fillId="0" borderId="82" xfId="6" applyFont="1" applyFill="1" applyBorder="1" applyAlignment="1">
      <alignment vertical="top"/>
    </xf>
    <xf numFmtId="0" fontId="11" fillId="0" borderId="82" xfId="5" applyFont="1" applyBorder="1" applyAlignment="1">
      <alignment horizontal="center" vertical="top" shrinkToFit="1"/>
    </xf>
    <xf numFmtId="43" fontId="11" fillId="0" borderId="52" xfId="5" applyNumberFormat="1" applyFont="1" applyAlignment="1">
      <alignment vertical="top"/>
    </xf>
    <xf numFmtId="187" fontId="11" fillId="10" borderId="52" xfId="5" applyNumberFormat="1" applyFont="1" applyFill="1" applyAlignment="1">
      <alignment vertical="top"/>
    </xf>
    <xf numFmtId="187" fontId="11" fillId="8" borderId="52" xfId="5" applyNumberFormat="1" applyFont="1" applyFill="1" applyAlignment="1">
      <alignment vertical="top"/>
    </xf>
    <xf numFmtId="43" fontId="14" fillId="8" borderId="80" xfId="1" applyFont="1" applyFill="1" applyBorder="1" applyAlignment="1">
      <alignment horizontal="center" vertical="top"/>
    </xf>
    <xf numFmtId="0" fontId="11" fillId="8" borderId="84" xfId="5" applyFont="1" applyFill="1" applyBorder="1" applyAlignment="1">
      <alignment horizontal="center" vertical="top"/>
    </xf>
    <xf numFmtId="43" fontId="14" fillId="8" borderId="84" xfId="6" applyFont="1" applyFill="1" applyBorder="1" applyAlignment="1">
      <alignment horizontal="right" vertical="top"/>
    </xf>
    <xf numFmtId="195" fontId="14" fillId="8" borderId="84" xfId="6" applyNumberFormat="1" applyFont="1" applyFill="1" applyBorder="1" applyAlignment="1">
      <alignment vertical="top"/>
    </xf>
    <xf numFmtId="0" fontId="14" fillId="8" borderId="84" xfId="5" applyFont="1" applyFill="1" applyBorder="1" applyAlignment="1">
      <alignment horizontal="center" vertical="top"/>
    </xf>
    <xf numFmtId="43" fontId="11" fillId="8" borderId="84" xfId="1" applyFont="1" applyFill="1" applyBorder="1" applyAlignment="1">
      <alignment horizontal="center" vertical="top"/>
    </xf>
    <xf numFmtId="43" fontId="11" fillId="8" borderId="84" xfId="6" applyFont="1" applyFill="1" applyBorder="1" applyAlignment="1">
      <alignment horizontal="center" vertical="top" shrinkToFit="1"/>
    </xf>
    <xf numFmtId="0" fontId="2" fillId="8" borderId="52" xfId="5" applyFont="1" applyFill="1" applyAlignment="1">
      <alignment horizontal="center" vertical="top"/>
    </xf>
    <xf numFmtId="195" fontId="11" fillId="9" borderId="81" xfId="6" applyNumberFormat="1" applyFont="1" applyFill="1" applyBorder="1" applyAlignment="1">
      <alignment vertical="top"/>
    </xf>
    <xf numFmtId="0" fontId="11" fillId="9" borderId="81" xfId="5" applyFont="1" applyFill="1" applyBorder="1" applyAlignment="1">
      <alignment horizontal="center" vertical="top"/>
    </xf>
    <xf numFmtId="43" fontId="12" fillId="9" borderId="81" xfId="1" applyFont="1" applyFill="1" applyBorder="1" applyAlignment="1">
      <alignment horizontal="center" vertical="top"/>
    </xf>
    <xf numFmtId="0" fontId="11" fillId="9" borderId="81" xfId="5" applyFont="1" applyFill="1" applyBorder="1" applyAlignment="1">
      <alignment horizontal="center" vertical="top" shrinkToFit="1"/>
    </xf>
    <xf numFmtId="43" fontId="16" fillId="11" borderId="81" xfId="1" applyFont="1" applyFill="1" applyBorder="1" applyAlignment="1">
      <alignment vertical="top"/>
    </xf>
    <xf numFmtId="43" fontId="16" fillId="0" borderId="81" xfId="1" applyFont="1" applyFill="1" applyBorder="1" applyAlignment="1">
      <alignment vertical="top"/>
    </xf>
    <xf numFmtId="204" fontId="11" fillId="0" borderId="81" xfId="1" applyNumberFormat="1" applyFont="1" applyFill="1" applyBorder="1" applyAlignment="1">
      <alignment vertical="top"/>
    </xf>
    <xf numFmtId="43" fontId="14" fillId="0" borderId="82" xfId="6" applyFont="1" applyFill="1" applyBorder="1" applyAlignment="1">
      <alignment horizontal="center" vertical="top" shrinkToFit="1"/>
    </xf>
    <xf numFmtId="43" fontId="14" fillId="0" borderId="84" xfId="1" applyFont="1" applyFill="1" applyBorder="1" applyAlignment="1">
      <alignment horizontal="right" vertical="top"/>
    </xf>
    <xf numFmtId="0" fontId="14" fillId="0" borderId="80" xfId="7" applyFont="1" applyBorder="1" applyAlignment="1">
      <alignment horizontal="center" vertical="top"/>
    </xf>
    <xf numFmtId="43" fontId="14" fillId="0" borderId="80" xfId="8" applyFont="1" applyBorder="1" applyAlignment="1">
      <alignment vertical="top"/>
    </xf>
    <xf numFmtId="195" fontId="11" fillId="0" borderId="80" xfId="8" applyNumberFormat="1" applyFont="1" applyBorder="1" applyAlignment="1">
      <alignment vertical="top"/>
    </xf>
    <xf numFmtId="0" fontId="11" fillId="0" borderId="80" xfId="7" applyFont="1" applyBorder="1" applyAlignment="1">
      <alignment horizontal="center" vertical="top"/>
    </xf>
    <xf numFmtId="0" fontId="12" fillId="0" borderId="80" xfId="7" applyFont="1" applyBorder="1" applyAlignment="1">
      <alignment horizontal="center" vertical="top"/>
    </xf>
    <xf numFmtId="195" fontId="17" fillId="8" borderId="80" xfId="8" applyNumberFormat="1" applyFont="1" applyFill="1" applyBorder="1" applyAlignment="1">
      <alignment vertical="top"/>
    </xf>
    <xf numFmtId="0" fontId="12" fillId="8" borderId="80" xfId="7" applyFont="1" applyFill="1" applyBorder="1" applyAlignment="1">
      <alignment horizontal="center" vertical="top" shrinkToFit="1"/>
    </xf>
    <xf numFmtId="0" fontId="11" fillId="0" borderId="81" xfId="7" applyFont="1" applyBorder="1" applyAlignment="1">
      <alignment horizontal="center" vertical="top"/>
    </xf>
    <xf numFmtId="197" fontId="11" fillId="0" borderId="81" xfId="8" applyNumberFormat="1" applyFont="1" applyBorder="1" applyAlignment="1">
      <alignment vertical="top"/>
    </xf>
    <xf numFmtId="43" fontId="16" fillId="0" borderId="81" xfId="7" applyNumberFormat="1" applyFont="1" applyBorder="1" applyAlignment="1">
      <alignment vertical="top"/>
    </xf>
    <xf numFmtId="0" fontId="16" fillId="8" borderId="81" xfId="7" applyFont="1" applyFill="1" applyBorder="1" applyAlignment="1">
      <alignment horizontal="center" vertical="top" shrinkToFit="1"/>
    </xf>
    <xf numFmtId="204" fontId="11" fillId="0" borderId="81" xfId="1" applyNumberFormat="1" applyFont="1" applyBorder="1" applyAlignment="1">
      <alignment vertical="top"/>
    </xf>
    <xf numFmtId="43" fontId="14" fillId="0" borderId="82" xfId="8" applyFont="1" applyBorder="1" applyAlignment="1">
      <alignment horizontal="right" vertical="top"/>
    </xf>
    <xf numFmtId="43" fontId="14" fillId="8" borderId="82" xfId="8" applyFont="1" applyFill="1" applyBorder="1" applyAlignment="1">
      <alignment horizontal="center" vertical="top" shrinkToFit="1"/>
    </xf>
    <xf numFmtId="0" fontId="14" fillId="0" borderId="84" xfId="7" applyFont="1" applyBorder="1" applyAlignment="1">
      <alignment horizontal="center" vertical="top"/>
    </xf>
    <xf numFmtId="43" fontId="11" fillId="0" borderId="81" xfId="1" quotePrefix="1" applyFont="1" applyFill="1" applyBorder="1" applyAlignment="1">
      <alignment vertical="top"/>
    </xf>
    <xf numFmtId="43" fontId="11" fillId="8" borderId="80" xfId="6" applyFont="1" applyFill="1" applyBorder="1" applyAlignment="1">
      <alignment vertical="top"/>
    </xf>
    <xf numFmtId="43" fontId="11" fillId="8" borderId="80" xfId="1" applyFont="1" applyFill="1" applyBorder="1" applyAlignment="1">
      <alignment horizontal="center" vertical="top"/>
    </xf>
    <xf numFmtId="200" fontId="16" fillId="11" borderId="81" xfId="1" applyNumberFormat="1" applyFont="1" applyFill="1" applyBorder="1" applyAlignment="1">
      <alignment vertical="top"/>
    </xf>
    <xf numFmtId="0" fontId="16" fillId="8" borderId="80" xfId="5" applyFont="1" applyFill="1" applyBorder="1" applyAlignment="1">
      <alignment horizontal="center" vertical="top" shrinkToFit="1"/>
    </xf>
    <xf numFmtId="43" fontId="16" fillId="8" borderId="80" xfId="1" applyFont="1" applyFill="1" applyBorder="1" applyAlignment="1">
      <alignment horizontal="center" vertical="top"/>
    </xf>
    <xf numFmtId="43" fontId="11" fillId="11" borderId="81" xfId="1" applyFont="1" applyFill="1" applyBorder="1" applyAlignment="1">
      <alignment vertical="top"/>
    </xf>
    <xf numFmtId="187" fontId="16" fillId="0" borderId="81" xfId="10" applyNumberFormat="1" applyFont="1" applyFill="1" applyBorder="1" applyAlignment="1">
      <alignment horizontal="center" vertical="top"/>
    </xf>
    <xf numFmtId="0" fontId="11" fillId="0" borderId="80" xfId="5" applyFont="1" applyBorder="1" applyAlignment="1">
      <alignment horizontal="center" vertical="top"/>
    </xf>
    <xf numFmtId="0" fontId="11" fillId="0" borderId="80" xfId="5" applyFont="1" applyBorder="1" applyAlignment="1">
      <alignment vertical="top"/>
    </xf>
    <xf numFmtId="43" fontId="12" fillId="0" borderId="81" xfId="1" applyFont="1" applyFill="1" applyBorder="1" applyAlignment="1">
      <alignment vertical="top"/>
    </xf>
    <xf numFmtId="43" fontId="14" fillId="8" borderId="80" xfId="6" applyFont="1" applyFill="1" applyBorder="1" applyAlignment="1">
      <alignment horizontal="right" vertical="top"/>
    </xf>
    <xf numFmtId="43" fontId="14" fillId="0" borderId="81" xfId="1" applyFont="1" applyFill="1" applyBorder="1" applyAlignment="1">
      <alignment vertical="top"/>
    </xf>
    <xf numFmtId="43" fontId="17" fillId="0" borderId="81" xfId="1" applyFont="1" applyFill="1" applyBorder="1" applyAlignment="1">
      <alignment horizontal="center" vertical="top"/>
    </xf>
    <xf numFmtId="43" fontId="14" fillId="0" borderId="84" xfId="6" applyFont="1" applyFill="1" applyBorder="1" applyAlignment="1">
      <alignment vertical="top"/>
    </xf>
    <xf numFmtId="43" fontId="12" fillId="0" borderId="84" xfId="1" applyFont="1" applyBorder="1" applyAlignment="1">
      <alignment horizontal="center" vertical="top"/>
    </xf>
    <xf numFmtId="0" fontId="14" fillId="0" borderId="84" xfId="5" applyFont="1" applyBorder="1" applyAlignment="1">
      <alignment horizontal="center" vertical="top" shrinkToFit="1"/>
    </xf>
    <xf numFmtId="0" fontId="17" fillId="8" borderId="80" xfId="5" applyFont="1" applyFill="1" applyBorder="1" applyAlignment="1">
      <alignment horizontal="center" vertical="top"/>
    </xf>
    <xf numFmtId="195" fontId="12" fillId="8" borderId="80" xfId="6" applyNumberFormat="1" applyFont="1" applyFill="1" applyBorder="1" applyAlignment="1">
      <alignment vertical="top"/>
    </xf>
    <xf numFmtId="0" fontId="12" fillId="8" borderId="80" xfId="5" applyFont="1" applyFill="1" applyBorder="1" applyAlignment="1">
      <alignment horizontal="center" vertical="top"/>
    </xf>
    <xf numFmtId="195" fontId="17" fillId="8" borderId="80" xfId="6" applyNumberFormat="1" applyFont="1" applyFill="1" applyBorder="1" applyAlignment="1">
      <alignment vertical="top"/>
    </xf>
    <xf numFmtId="0" fontId="12" fillId="8" borderId="80" xfId="5" applyFont="1" applyFill="1" applyBorder="1" applyAlignment="1">
      <alignment horizontal="center" vertical="top" shrinkToFit="1"/>
    </xf>
    <xf numFmtId="43" fontId="11" fillId="8" borderId="81" xfId="1" quotePrefix="1" applyFont="1" applyFill="1" applyBorder="1" applyAlignment="1">
      <alignment horizontal="left" vertical="top" shrinkToFit="1"/>
    </xf>
    <xf numFmtId="200" fontId="11" fillId="11" borderId="81" xfId="12" applyNumberFormat="1" applyFont="1" applyFill="1" applyBorder="1" applyAlignment="1" applyProtection="1">
      <alignment horizontal="center" vertical="top"/>
      <protection locked="0"/>
    </xf>
    <xf numFmtId="43" fontId="16" fillId="8" borderId="80" xfId="1" applyFont="1" applyFill="1" applyBorder="1" applyAlignment="1">
      <alignment vertical="top"/>
    </xf>
    <xf numFmtId="43" fontId="11" fillId="8" borderId="80" xfId="1" applyFont="1" applyFill="1" applyBorder="1" applyAlignment="1">
      <alignment vertical="top"/>
    </xf>
    <xf numFmtId="0" fontId="12" fillId="0" borderId="81" xfId="5" applyFont="1" applyBorder="1" applyAlignment="1">
      <alignment horizontal="center" vertical="top"/>
    </xf>
    <xf numFmtId="0" fontId="12" fillId="0" borderId="81" xfId="5" applyFont="1" applyBorder="1" applyAlignment="1">
      <alignment vertical="top"/>
    </xf>
    <xf numFmtId="204" fontId="12" fillId="0" borderId="81" xfId="1" applyNumberFormat="1" applyFont="1" applyFill="1" applyBorder="1" applyAlignment="1">
      <alignment vertical="top"/>
    </xf>
    <xf numFmtId="43" fontId="12" fillId="0" borderId="81" xfId="6" applyFont="1" applyFill="1" applyBorder="1" applyAlignment="1">
      <alignment vertical="top"/>
    </xf>
    <xf numFmtId="0" fontId="12" fillId="0" borderId="80" xfId="5" applyFont="1" applyBorder="1" applyAlignment="1">
      <alignment vertical="top"/>
    </xf>
    <xf numFmtId="0" fontId="12" fillId="0" borderId="84" xfId="5" applyFont="1" applyBorder="1" applyAlignment="1">
      <alignment horizontal="center" vertical="top"/>
    </xf>
    <xf numFmtId="43" fontId="14" fillId="0" borderId="84" xfId="6" applyFont="1" applyFill="1" applyBorder="1" applyAlignment="1">
      <alignment horizontal="center" vertical="top" shrinkToFit="1"/>
    </xf>
    <xf numFmtId="0" fontId="14" fillId="0" borderId="83" xfId="5" applyFont="1" applyBorder="1" applyAlignment="1">
      <alignment horizontal="center" vertical="top"/>
    </xf>
    <xf numFmtId="0" fontId="14" fillId="0" borderId="83" xfId="5" applyFont="1" applyBorder="1" applyAlignment="1">
      <alignment vertical="top"/>
    </xf>
    <xf numFmtId="0" fontId="11" fillId="0" borderId="83" xfId="5" applyFont="1" applyBorder="1" applyAlignment="1">
      <alignment vertical="top"/>
    </xf>
    <xf numFmtId="43" fontId="12" fillId="0" borderId="83" xfId="1" applyFont="1" applyBorder="1" applyAlignment="1">
      <alignment vertical="top"/>
    </xf>
    <xf numFmtId="0" fontId="11" fillId="0" borderId="83" xfId="5" applyFont="1" applyBorder="1" applyAlignment="1">
      <alignment horizontal="center" vertical="top"/>
    </xf>
    <xf numFmtId="0" fontId="11" fillId="0" borderId="82" xfId="5" applyFont="1" applyBorder="1" applyAlignment="1">
      <alignment vertical="top"/>
    </xf>
    <xf numFmtId="43" fontId="12" fillId="0" borderId="81" xfId="1" applyFont="1" applyBorder="1" applyAlignment="1">
      <alignment vertical="top"/>
    </xf>
    <xf numFmtId="195" fontId="14" fillId="10" borderId="81" xfId="5" applyNumberFormat="1" applyFont="1" applyFill="1" applyBorder="1" applyAlignment="1">
      <alignment vertical="top"/>
    </xf>
    <xf numFmtId="200" fontId="14" fillId="10" borderId="81" xfId="5" applyNumberFormat="1" applyFont="1" applyFill="1" applyBorder="1" applyAlignment="1">
      <alignment vertical="top"/>
    </xf>
    <xf numFmtId="0" fontId="11" fillId="0" borderId="84" xfId="5" applyFont="1" applyBorder="1" applyAlignment="1">
      <alignment vertical="top"/>
    </xf>
    <xf numFmtId="43" fontId="12" fillId="0" borderId="84" xfId="1" applyFont="1" applyBorder="1" applyAlignment="1">
      <alignment vertical="top"/>
    </xf>
    <xf numFmtId="187" fontId="25" fillId="0" borderId="52" xfId="23" applyNumberFormat="1" applyFont="1"/>
    <xf numFmtId="43" fontId="28" fillId="0" borderId="93" xfId="25" applyFont="1" applyBorder="1"/>
    <xf numFmtId="43" fontId="25" fillId="0" borderId="94" xfId="25" applyFont="1" applyBorder="1"/>
    <xf numFmtId="187" fontId="25" fillId="0" borderId="95" xfId="23" applyNumberFormat="1" applyFont="1" applyBorder="1"/>
    <xf numFmtId="0" fontId="11" fillId="0" borderId="71" xfId="24" applyFont="1" applyBorder="1"/>
    <xf numFmtId="9" fontId="14" fillId="0" borderId="78" xfId="24" applyNumberFormat="1" applyFont="1" applyBorder="1" applyAlignment="1">
      <alignment horizontal="center"/>
    </xf>
    <xf numFmtId="0" fontId="20" fillId="0" borderId="52" xfId="26" quotePrefix="1" applyFont="1" applyAlignment="1">
      <alignment horizontal="left" vertical="center"/>
    </xf>
    <xf numFmtId="187" fontId="25" fillId="0" borderId="78" xfId="23" applyNumberFormat="1" applyFont="1" applyBorder="1"/>
    <xf numFmtId="187" fontId="31" fillId="0" borderId="71" xfId="23" applyNumberFormat="1" applyFont="1" applyBorder="1"/>
    <xf numFmtId="187" fontId="25" fillId="0" borderId="52" xfId="23" applyNumberFormat="1" applyFont="1" applyBorder="1"/>
    <xf numFmtId="195" fontId="32" fillId="10" borderId="58" xfId="23" applyNumberFormat="1" applyFont="1" applyFill="1" applyBorder="1"/>
    <xf numFmtId="187" fontId="33" fillId="0" borderId="71" xfId="23" applyNumberFormat="1" applyFont="1" applyBorder="1" applyAlignment="1">
      <alignment horizontal="center" vertical="center"/>
    </xf>
    <xf numFmtId="187" fontId="25" fillId="0" borderId="71" xfId="23" applyNumberFormat="1" applyFont="1" applyBorder="1"/>
    <xf numFmtId="187" fontId="36" fillId="0" borderId="96" xfId="23" applyNumberFormat="1" applyFont="1" applyBorder="1"/>
    <xf numFmtId="0" fontId="11" fillId="0" borderId="97" xfId="24" applyFont="1" applyBorder="1"/>
    <xf numFmtId="187" fontId="37" fillId="0" borderId="71" xfId="23" applyNumberFormat="1" applyFont="1" applyBorder="1" applyAlignment="1">
      <alignment horizontal="right"/>
    </xf>
    <xf numFmtId="195" fontId="38" fillId="11" borderId="69" xfId="23" applyNumberFormat="1" applyFont="1" applyFill="1" applyBorder="1" applyProtection="1">
      <protection hidden="1"/>
    </xf>
    <xf numFmtId="187" fontId="37" fillId="0" borderId="52" xfId="23" applyNumberFormat="1" applyFont="1" applyBorder="1"/>
    <xf numFmtId="0" fontId="14" fillId="11" borderId="98" xfId="24" applyFont="1" applyFill="1" applyBorder="1" applyAlignment="1">
      <alignment horizontal="center"/>
    </xf>
    <xf numFmtId="0" fontId="14" fillId="11" borderId="99" xfId="24" applyFont="1" applyFill="1" applyBorder="1" applyAlignment="1">
      <alignment horizontal="center"/>
    </xf>
    <xf numFmtId="187" fontId="25" fillId="0" borderId="71" xfId="23" applyNumberFormat="1" applyFont="1" applyBorder="1" applyAlignment="1">
      <alignment horizontal="right"/>
    </xf>
    <xf numFmtId="195" fontId="25" fillId="11" borderId="58" xfId="23" applyNumberFormat="1" applyFont="1" applyFill="1" applyBorder="1"/>
    <xf numFmtId="0" fontId="14" fillId="11" borderId="100" xfId="24" applyFont="1" applyFill="1" applyBorder="1" applyAlignment="1">
      <alignment horizontal="center"/>
    </xf>
    <xf numFmtId="0" fontId="11" fillId="11" borderId="97" xfId="24" applyFont="1" applyFill="1" applyBorder="1"/>
    <xf numFmtId="187" fontId="39" fillId="0" borderId="71" xfId="23" applyNumberFormat="1" applyFont="1" applyBorder="1" applyAlignment="1">
      <alignment horizontal="right"/>
    </xf>
    <xf numFmtId="195" fontId="38" fillId="11" borderId="63" xfId="23" applyNumberFormat="1" applyFont="1" applyFill="1" applyBorder="1"/>
    <xf numFmtId="187" fontId="39" fillId="0" borderId="52" xfId="23" applyNumberFormat="1" applyFont="1" applyFill="1" applyBorder="1"/>
    <xf numFmtId="195" fontId="11" fillId="0" borderId="58" xfId="23" applyNumberFormat="1" applyFont="1" applyBorder="1"/>
    <xf numFmtId="188" fontId="28" fillId="0" borderId="101" xfId="26" applyNumberFormat="1" applyFont="1" applyBorder="1" applyAlignment="1">
      <alignment horizontal="center"/>
    </xf>
    <xf numFmtId="187" fontId="40" fillId="0" borderId="71" xfId="23" applyNumberFormat="1" applyFont="1" applyBorder="1" applyAlignment="1">
      <alignment horizontal="right"/>
    </xf>
    <xf numFmtId="202" fontId="41" fillId="11" borderId="58" xfId="23" applyNumberFormat="1" applyFont="1" applyFill="1" applyBorder="1"/>
    <xf numFmtId="188" fontId="28" fillId="0" borderId="55" xfId="26" applyNumberFormat="1" applyFont="1" applyBorder="1" applyAlignment="1">
      <alignment horizontal="center"/>
    </xf>
    <xf numFmtId="202" fontId="42" fillId="12" borderId="102" xfId="23" applyNumberFormat="1" applyFont="1" applyFill="1" applyBorder="1"/>
    <xf numFmtId="208" fontId="43" fillId="0" borderId="52" xfId="23" applyNumberFormat="1" applyFont="1" applyBorder="1"/>
    <xf numFmtId="195" fontId="44" fillId="0" borderId="58" xfId="23" applyNumberFormat="1" applyFont="1" applyBorder="1"/>
    <xf numFmtId="187" fontId="45" fillId="0" borderId="71" xfId="23" applyNumberFormat="1" applyFont="1" applyBorder="1" applyAlignment="1">
      <alignment horizontal="right"/>
    </xf>
    <xf numFmtId="195" fontId="31" fillId="0" borderId="52" xfId="23" applyNumberFormat="1" applyFont="1" applyBorder="1"/>
    <xf numFmtId="188" fontId="46" fillId="0" borderId="55" xfId="26" applyNumberFormat="1" applyFont="1" applyBorder="1" applyAlignment="1">
      <alignment horizontal="center"/>
    </xf>
    <xf numFmtId="208" fontId="43" fillId="0" borderId="78" xfId="23" applyNumberFormat="1" applyFont="1" applyBorder="1"/>
    <xf numFmtId="195" fontId="31" fillId="0" borderId="78" xfId="23" applyNumberFormat="1" applyFont="1" applyBorder="1"/>
    <xf numFmtId="187" fontId="25" fillId="0" borderId="103" xfId="23" applyNumberFormat="1" applyFont="1" applyBorder="1"/>
    <xf numFmtId="187" fontId="25" fillId="0" borderId="104" xfId="23" applyNumberFormat="1" applyFont="1" applyBorder="1"/>
    <xf numFmtId="208" fontId="43" fillId="0" borderId="105" xfId="23" applyNumberFormat="1" applyFont="1" applyBorder="1"/>
    <xf numFmtId="195" fontId="11" fillId="0" borderId="58" xfId="23" applyNumberFormat="1" applyFont="1" applyBorder="1" applyAlignment="1">
      <alignment horizontal="right"/>
    </xf>
    <xf numFmtId="0" fontId="10" fillId="0" borderId="52" xfId="24"/>
    <xf numFmtId="195" fontId="11" fillId="8" borderId="58" xfId="23" applyNumberFormat="1" applyFont="1" applyFill="1" applyBorder="1"/>
    <xf numFmtId="188" fontId="28" fillId="8" borderId="55" xfId="26" applyNumberFormat="1" applyFont="1" applyFill="1" applyBorder="1" applyAlignment="1">
      <alignment horizontal="center"/>
    </xf>
    <xf numFmtId="187" fontId="26" fillId="11" borderId="90" xfId="23" applyNumberFormat="1" applyFont="1" applyFill="1" applyBorder="1" applyAlignment="1">
      <alignment horizontal="center"/>
    </xf>
    <xf numFmtId="187" fontId="26" fillId="11" borderId="91" xfId="23" applyNumberFormat="1" applyFont="1" applyFill="1" applyBorder="1" applyAlignment="1">
      <alignment horizontal="center"/>
    </xf>
    <xf numFmtId="0" fontId="27" fillId="11" borderId="90" xfId="24" applyFont="1" applyFill="1" applyBorder="1" applyAlignment="1">
      <alignment horizontal="center"/>
    </xf>
    <xf numFmtId="0" fontId="27" fillId="11" borderId="92" xfId="24" applyFont="1" applyFill="1" applyBorder="1" applyAlignment="1">
      <alignment horizontal="center"/>
    </xf>
    <xf numFmtId="15" fontId="30" fillId="0" borderId="71" xfId="25" applyNumberFormat="1" applyFont="1" applyBorder="1" applyAlignment="1">
      <alignment horizontal="left"/>
    </xf>
    <xf numFmtId="43" fontId="30" fillId="0" borderId="52" xfId="25" applyFont="1" applyBorder="1" applyAlignment="1">
      <alignment horizontal="left"/>
    </xf>
    <xf numFmtId="187" fontId="33" fillId="0" borderId="52" xfId="23" applyNumberFormat="1" applyFont="1" applyBorder="1" applyAlignment="1">
      <alignment vertical="center"/>
    </xf>
    <xf numFmtId="187" fontId="32" fillId="0" borderId="71" xfId="23" applyNumberFormat="1" applyFont="1" applyBorder="1" applyAlignment="1">
      <alignment horizontal="center"/>
    </xf>
    <xf numFmtId="187" fontId="32" fillId="0" borderId="52" xfId="23" applyNumberFormat="1" applyFont="1" applyBorder="1" applyAlignment="1">
      <alignment horizontal="center"/>
    </xf>
    <xf numFmtId="187" fontId="32" fillId="0" borderId="78" xfId="23" applyNumberFormat="1" applyFont="1" applyBorder="1" applyAlignment="1">
      <alignment horizontal="center"/>
    </xf>
    <xf numFmtId="0" fontId="12" fillId="0" borderId="52" xfId="5" applyFont="1" applyAlignment="1">
      <alignment horizontal="left" vertical="top"/>
    </xf>
    <xf numFmtId="0" fontId="14" fillId="0" borderId="52" xfId="5" applyFont="1" applyAlignment="1">
      <alignment horizontal="center" vertical="top"/>
    </xf>
    <xf numFmtId="0" fontId="2" fillId="0" borderId="5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188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52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2" fillId="0" borderId="52" xfId="0" applyFont="1" applyBorder="1" applyAlignment="1">
      <alignment vertical="center"/>
    </xf>
    <xf numFmtId="187" fontId="1" fillId="0" borderId="0" xfId="0" applyNumberFormat="1" applyFont="1"/>
    <xf numFmtId="43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7" fillId="0" borderId="5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7" fillId="0" borderId="8" xfId="0" applyFont="1" applyBorder="1"/>
    <xf numFmtId="188" fontId="1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43" fontId="2" fillId="0" borderId="13" xfId="1" applyFont="1" applyBorder="1" applyAlignment="1">
      <alignment horizontal="center" vertical="center"/>
    </xf>
    <xf numFmtId="43" fontId="2" fillId="0" borderId="14" xfId="1" applyFont="1" applyBorder="1" applyAlignment="1">
      <alignment horizontal="center" vertical="center"/>
    </xf>
    <xf numFmtId="0" fontId="48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43" fontId="2" fillId="0" borderId="10" xfId="1" applyFont="1" applyBorder="1" applyAlignment="1">
      <alignment horizontal="center" vertical="center"/>
    </xf>
    <xf numFmtId="43" fontId="2" fillId="0" borderId="12" xfId="1" applyFont="1" applyBorder="1" applyAlignment="1">
      <alignment horizontal="center" vertical="center"/>
    </xf>
    <xf numFmtId="43" fontId="1" fillId="0" borderId="0" xfId="1" applyFont="1" applyAlignment="1">
      <alignment vertical="center"/>
    </xf>
    <xf numFmtId="43" fontId="1" fillId="0" borderId="0" xfId="0" applyNumberFormat="1" applyFont="1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90" fontId="2" fillId="0" borderId="10" xfId="0" applyNumberFormat="1" applyFont="1" applyBorder="1" applyAlignment="1">
      <alignment horizontal="center" vertical="center"/>
    </xf>
    <xf numFmtId="190" fontId="2" fillId="0" borderId="12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87" fontId="1" fillId="0" borderId="0" xfId="0" applyNumberFormat="1" applyFont="1" applyAlignment="1">
      <alignment vertical="center"/>
    </xf>
    <xf numFmtId="187" fontId="1" fillId="0" borderId="0" xfId="0" applyNumberFormat="1" applyFont="1" applyAlignment="1">
      <alignment horizontal="right"/>
    </xf>
    <xf numFmtId="0" fontId="1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47" fillId="0" borderId="17" xfId="0" applyFont="1" applyBorder="1"/>
    <xf numFmtId="189" fontId="2" fillId="0" borderId="86" xfId="0" applyNumberFormat="1" applyFont="1" applyBorder="1" applyAlignment="1">
      <alignment horizontal="center" vertical="center"/>
    </xf>
    <xf numFmtId="189" fontId="2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49" fillId="0" borderId="24" xfId="0" applyFont="1" applyBorder="1" applyAlignment="1">
      <alignment vertical="center"/>
    </xf>
    <xf numFmtId="0" fontId="49" fillId="0" borderId="87" xfId="0" applyFont="1" applyBorder="1" applyAlignment="1">
      <alignment vertical="center"/>
    </xf>
    <xf numFmtId="4" fontId="2" fillId="2" borderId="24" xfId="1" applyNumberFormat="1" applyFont="1" applyFill="1" applyBorder="1" applyAlignment="1">
      <alignment horizontal="right" vertical="center"/>
    </xf>
    <xf numFmtId="4" fontId="2" fillId="2" borderId="25" xfId="1" applyNumberFormat="1" applyFont="1" applyFill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15" fontId="1" fillId="0" borderId="0" xfId="0" applyNumberFormat="1" applyFont="1" applyAlignment="1">
      <alignment vertical="center"/>
    </xf>
    <xf numFmtId="15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191" fontId="1" fillId="0" borderId="0" xfId="0" applyNumberFormat="1" applyFont="1"/>
    <xf numFmtId="192" fontId="1" fillId="0" borderId="0" xfId="0" applyNumberFormat="1" applyFont="1"/>
    <xf numFmtId="0" fontId="2" fillId="0" borderId="5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47" fillId="0" borderId="3" xfId="0" applyFont="1" applyBorder="1"/>
    <xf numFmtId="0" fontId="47" fillId="0" borderId="4" xfId="0" applyFont="1" applyBorder="1"/>
    <xf numFmtId="0" fontId="47" fillId="0" borderId="6" xfId="0" applyFont="1" applyBorder="1"/>
    <xf numFmtId="0" fontId="47" fillId="0" borderId="7" xfId="0" applyFont="1" applyBorder="1"/>
    <xf numFmtId="1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189" fontId="2" fillId="0" borderId="13" xfId="0" applyNumberFormat="1" applyFont="1" applyBorder="1" applyAlignment="1">
      <alignment horizontal="center" vertical="center"/>
    </xf>
    <xf numFmtId="189" fontId="2" fillId="0" borderId="17" xfId="0" applyNumberFormat="1" applyFont="1" applyBorder="1" applyAlignment="1">
      <alignment horizontal="center" vertical="center"/>
    </xf>
    <xf numFmtId="0" fontId="1" fillId="0" borderId="10" xfId="0" quotePrefix="1" applyFont="1" applyBorder="1" applyAlignment="1">
      <alignment vertical="center"/>
    </xf>
    <xf numFmtId="189" fontId="2" fillId="0" borderId="10" xfId="0" applyNumberFormat="1" applyFont="1" applyBorder="1" applyAlignment="1">
      <alignment horizontal="center" vertical="center"/>
    </xf>
    <xf numFmtId="189" fontId="2" fillId="0" borderId="11" xfId="0" applyNumberFormat="1" applyFont="1" applyBorder="1" applyAlignment="1">
      <alignment horizontal="center" vertical="center"/>
    </xf>
    <xf numFmtId="189" fontId="2" fillId="0" borderId="12" xfId="0" applyNumberFormat="1" applyFont="1" applyBorder="1" applyAlignment="1">
      <alignment horizontal="center" vertical="center"/>
    </xf>
    <xf numFmtId="43" fontId="2" fillId="0" borderId="11" xfId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189" fontId="2" fillId="0" borderId="10" xfId="0" applyNumberFormat="1" applyFont="1" applyBorder="1" applyAlignment="1">
      <alignment vertical="center"/>
    </xf>
    <xf numFmtId="189" fontId="2" fillId="0" borderId="11" xfId="0" applyNumberFormat="1" applyFont="1" applyBorder="1" applyAlignment="1">
      <alignment vertical="center"/>
    </xf>
    <xf numFmtId="189" fontId="2" fillId="0" borderId="16" xfId="0" applyNumberFormat="1" applyFont="1" applyBorder="1" applyAlignment="1">
      <alignment vertical="center"/>
    </xf>
    <xf numFmtId="189" fontId="2" fillId="0" borderId="24" xfId="0" applyNumberFormat="1" applyFont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49" fillId="0" borderId="24" xfId="0" applyFont="1" applyBorder="1" applyAlignment="1">
      <alignment horizontal="center" vertical="center"/>
    </xf>
    <xf numFmtId="0" fontId="49" fillId="0" borderId="87" xfId="0" applyFont="1" applyBorder="1" applyAlignment="1">
      <alignment horizontal="center" vertical="center"/>
    </xf>
    <xf numFmtId="189" fontId="2" fillId="2" borderId="24" xfId="0" applyNumberFormat="1" applyFont="1" applyFill="1" applyBorder="1" applyAlignment="1">
      <alignment horizontal="center" vertical="center"/>
    </xf>
    <xf numFmtId="189" fontId="2" fillId="2" borderId="25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15" fontId="2" fillId="0" borderId="3" xfId="0" applyNumberFormat="1" applyFont="1" applyBorder="1" applyAlignment="1">
      <alignment horizontal="center" vertical="center"/>
    </xf>
    <xf numFmtId="15" fontId="1" fillId="0" borderId="3" xfId="0" applyNumberFormat="1" applyFont="1" applyBorder="1" applyAlignment="1">
      <alignment horizontal="center" vertical="center"/>
    </xf>
    <xf numFmtId="9" fontId="3" fillId="0" borderId="0" xfId="2" applyFont="1" applyAlignment="1"/>
    <xf numFmtId="189" fontId="7" fillId="0" borderId="0" xfId="0" applyNumberFormat="1" applyFont="1"/>
    <xf numFmtId="0" fontId="3" fillId="0" borderId="0" xfId="0" applyFont="1" applyAlignment="1">
      <alignment horizontal="center"/>
    </xf>
    <xf numFmtId="2" fontId="7" fillId="0" borderId="0" xfId="0" applyNumberFormat="1" applyFont="1"/>
    <xf numFmtId="0" fontId="50" fillId="0" borderId="0" xfId="0" applyFont="1"/>
    <xf numFmtId="0" fontId="3" fillId="3" borderId="51" xfId="0" applyFont="1" applyFill="1" applyBorder="1" applyAlignment="1">
      <alignment horizontal="center"/>
    </xf>
    <xf numFmtId="0" fontId="47" fillId="0" borderId="52" xfId="0" applyFont="1" applyBorder="1"/>
    <xf numFmtId="0" fontId="3" fillId="3" borderId="50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0" fontId="47" fillId="0" borderId="52" xfId="0" applyFont="1" applyBorder="1"/>
    <xf numFmtId="0" fontId="3" fillId="3" borderId="50" xfId="0" applyFont="1" applyFill="1" applyBorder="1" applyAlignment="1">
      <alignment horizontal="left"/>
    </xf>
    <xf numFmtId="0" fontId="3" fillId="3" borderId="50" xfId="0" applyFont="1" applyFill="1" applyBorder="1"/>
    <xf numFmtId="0" fontId="3" fillId="3" borderId="52" xfId="0" applyFont="1" applyFill="1" applyBorder="1" applyAlignment="1">
      <alignment horizontal="left"/>
    </xf>
    <xf numFmtId="0" fontId="11" fillId="0" borderId="81" xfId="9" applyFont="1" applyBorder="1" applyAlignment="1">
      <alignment horizontal="left" vertical="top"/>
    </xf>
    <xf numFmtId="0" fontId="11" fillId="0" borderId="81" xfId="11" applyFont="1" applyBorder="1" applyAlignment="1" applyProtection="1">
      <alignment horizontal="center" vertical="top"/>
      <protection locked="0"/>
    </xf>
    <xf numFmtId="0" fontId="11" fillId="0" borderId="80" xfId="11" applyFont="1" applyBorder="1" applyAlignment="1" applyProtection="1">
      <alignment horizontal="center" vertical="top"/>
      <protection locked="0"/>
    </xf>
    <xf numFmtId="0" fontId="11" fillId="8" borderId="81" xfId="13" quotePrefix="1" applyFont="1" applyFill="1" applyBorder="1" applyAlignment="1">
      <alignment vertical="top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8" fillId="0" borderId="0" xfId="0" applyFont="1"/>
    <xf numFmtId="0" fontId="2" fillId="0" borderId="26" xfId="0" applyFont="1" applyBorder="1" applyAlignment="1">
      <alignment horizontal="left" vertical="center"/>
    </xf>
    <xf numFmtId="0" fontId="2" fillId="0" borderId="26" xfId="0" applyFont="1" applyBorder="1" applyAlignment="1">
      <alignment vertical="center"/>
    </xf>
    <xf numFmtId="189" fontId="2" fillId="0" borderId="26" xfId="0" applyNumberFormat="1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right" vertical="center"/>
    </xf>
    <xf numFmtId="49" fontId="2" fillId="0" borderId="28" xfId="0" applyNumberFormat="1" applyFont="1" applyBorder="1" applyAlignment="1">
      <alignment horizontal="center" vertical="center"/>
    </xf>
    <xf numFmtId="189" fontId="2" fillId="0" borderId="2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87" fontId="2" fillId="0" borderId="29" xfId="0" applyNumberFormat="1" applyFont="1" applyBorder="1" applyAlignment="1">
      <alignment horizontal="center" vertical="center"/>
    </xf>
    <xf numFmtId="0" fontId="11" fillId="0" borderId="30" xfId="0" applyFont="1" applyBorder="1"/>
    <xf numFmtId="187" fontId="2" fillId="0" borderId="27" xfId="0" applyNumberFormat="1" applyFont="1" applyBorder="1" applyAlignment="1">
      <alignment horizontal="center" vertical="center"/>
    </xf>
    <xf numFmtId="0" fontId="11" fillId="0" borderId="31" xfId="0" applyFont="1" applyBorder="1"/>
    <xf numFmtId="0" fontId="11" fillId="0" borderId="26" xfId="0" applyFont="1" applyBorder="1"/>
    <xf numFmtId="187" fontId="2" fillId="0" borderId="32" xfId="0" applyNumberFormat="1" applyFont="1" applyBorder="1" applyAlignment="1">
      <alignment horizontal="center" vertical="center"/>
    </xf>
    <xf numFmtId="187" fontId="2" fillId="0" borderId="31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right"/>
    </xf>
    <xf numFmtId="0" fontId="2" fillId="0" borderId="34" xfId="0" applyFont="1" applyBorder="1"/>
    <xf numFmtId="189" fontId="2" fillId="0" borderId="34" xfId="0" applyNumberFormat="1" applyFont="1" applyBorder="1"/>
    <xf numFmtId="0" fontId="2" fillId="0" borderId="34" xfId="0" applyFont="1" applyBorder="1" applyAlignment="1">
      <alignment horizontal="center"/>
    </xf>
    <xf numFmtId="0" fontId="2" fillId="0" borderId="30" xfId="0" applyFont="1" applyBorder="1"/>
    <xf numFmtId="0" fontId="1" fillId="0" borderId="35" xfId="0" applyFont="1" applyBorder="1" applyAlignment="1">
      <alignment horizontal="right"/>
    </xf>
    <xf numFmtId="189" fontId="1" fillId="0" borderId="36" xfId="0" applyNumberFormat="1" applyFont="1" applyBorder="1"/>
    <xf numFmtId="189" fontId="1" fillId="0" borderId="37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189" fontId="1" fillId="0" borderId="37" xfId="0" applyNumberFormat="1" applyFont="1" applyBorder="1"/>
    <xf numFmtId="0" fontId="1" fillId="0" borderId="38" xfId="0" applyFont="1" applyBorder="1"/>
    <xf numFmtId="0" fontId="1" fillId="0" borderId="37" xfId="0" applyFont="1" applyBorder="1" applyAlignment="1">
      <alignment horizontal="right"/>
    </xf>
    <xf numFmtId="0" fontId="1" fillId="0" borderId="39" xfId="0" applyFont="1" applyBorder="1"/>
    <xf numFmtId="0" fontId="2" fillId="0" borderId="29" xfId="0" applyFont="1" applyBorder="1" applyAlignment="1">
      <alignment horizontal="right"/>
    </xf>
    <xf numFmtId="189" fontId="1" fillId="0" borderId="34" xfId="0" applyNumberFormat="1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89" fontId="1" fillId="0" borderId="34" xfId="0" applyNumberFormat="1" applyFont="1" applyBorder="1"/>
    <xf numFmtId="0" fontId="1" fillId="0" borderId="30" xfId="0" applyFont="1" applyBorder="1"/>
    <xf numFmtId="0" fontId="2" fillId="0" borderId="47" xfId="0" applyFont="1" applyBorder="1" applyAlignment="1">
      <alignment horizontal="right"/>
    </xf>
    <xf numFmtId="0" fontId="2" fillId="0" borderId="26" xfId="0" applyFont="1" applyBorder="1"/>
    <xf numFmtId="189" fontId="2" fillId="0" borderId="26" xfId="0" applyNumberFormat="1" applyFont="1" applyBorder="1"/>
    <xf numFmtId="0" fontId="2" fillId="0" borderId="26" xfId="0" applyFont="1" applyBorder="1" applyAlignment="1">
      <alignment horizontal="center"/>
    </xf>
    <xf numFmtId="0" fontId="2" fillId="0" borderId="41" xfId="0" applyFont="1" applyBorder="1"/>
    <xf numFmtId="0" fontId="1" fillId="0" borderId="39" xfId="0" applyFont="1" applyBorder="1" applyAlignment="1">
      <alignment horizontal="right"/>
    </xf>
    <xf numFmtId="189" fontId="1" fillId="0" borderId="39" xfId="0" applyNumberFormat="1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189" fontId="1" fillId="0" borderId="39" xfId="0" applyNumberFormat="1" applyFont="1" applyBorder="1"/>
    <xf numFmtId="0" fontId="1" fillId="0" borderId="37" xfId="0" applyFont="1" applyBorder="1"/>
    <xf numFmtId="0" fontId="1" fillId="0" borderId="43" xfId="0" applyFont="1" applyBorder="1"/>
    <xf numFmtId="189" fontId="1" fillId="0" borderId="42" xfId="0" applyNumberFormat="1" applyFont="1" applyBorder="1" applyAlignment="1">
      <alignment horizontal="center"/>
    </xf>
    <xf numFmtId="189" fontId="1" fillId="0" borderId="42" xfId="0" applyNumberFormat="1" applyFont="1" applyBorder="1"/>
    <xf numFmtId="189" fontId="1" fillId="0" borderId="43" xfId="0" applyNumberFormat="1" applyFont="1" applyBorder="1"/>
    <xf numFmtId="0" fontId="1" fillId="0" borderId="40" xfId="0" applyFont="1" applyBorder="1" applyAlignment="1">
      <alignment horizontal="right"/>
    </xf>
    <xf numFmtId="0" fontId="1" fillId="0" borderId="36" xfId="0" applyFont="1" applyBorder="1"/>
    <xf numFmtId="189" fontId="1" fillId="0" borderId="11" xfId="0" applyNumberFormat="1" applyFont="1" applyBorder="1"/>
    <xf numFmtId="0" fontId="1" fillId="0" borderId="40" xfId="0" applyFont="1" applyBorder="1"/>
    <xf numFmtId="0" fontId="1" fillId="0" borderId="36" xfId="0" applyFont="1" applyBorder="1" applyAlignment="1">
      <alignment horizontal="center"/>
    </xf>
    <xf numFmtId="189" fontId="1" fillId="0" borderId="40" xfId="0" applyNumberFormat="1" applyFont="1" applyBorder="1"/>
    <xf numFmtId="189" fontId="1" fillId="0" borderId="45" xfId="0" applyNumberFormat="1" applyFont="1" applyBorder="1"/>
    <xf numFmtId="189" fontId="1" fillId="0" borderId="46" xfId="0" applyNumberFormat="1" applyFont="1" applyBorder="1"/>
    <xf numFmtId="189" fontId="1" fillId="0" borderId="0" xfId="0" applyNumberFormat="1" applyFont="1"/>
    <xf numFmtId="0" fontId="1" fillId="0" borderId="40" xfId="0" applyFont="1" applyBorder="1" applyAlignment="1">
      <alignment horizontal="center"/>
    </xf>
    <xf numFmtId="0" fontId="1" fillId="0" borderId="46" xfId="0" applyFont="1" applyBorder="1"/>
    <xf numFmtId="189" fontId="1" fillId="0" borderId="40" xfId="0" applyNumberFormat="1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6" xfId="0" applyFont="1" applyBorder="1" applyAlignment="1">
      <alignment horizontal="right"/>
    </xf>
    <xf numFmtId="0" fontId="1" fillId="0" borderId="47" xfId="0" applyFont="1" applyBorder="1" applyAlignment="1">
      <alignment horizontal="right"/>
    </xf>
    <xf numFmtId="0" fontId="1" fillId="0" borderId="47" xfId="0" applyFont="1" applyBorder="1"/>
    <xf numFmtId="189" fontId="1" fillId="0" borderId="47" xfId="0" applyNumberFormat="1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189" fontId="1" fillId="0" borderId="47" xfId="0" applyNumberFormat="1" applyFont="1" applyBorder="1"/>
    <xf numFmtId="189" fontId="1" fillId="0" borderId="48" xfId="0" applyNumberFormat="1" applyFont="1" applyBorder="1"/>
    <xf numFmtId="189" fontId="1" fillId="0" borderId="49" xfId="0" applyNumberFormat="1" applyFont="1" applyBorder="1"/>
    <xf numFmtId="189" fontId="1" fillId="0" borderId="26" xfId="0" applyNumberFormat="1" applyFont="1" applyBorder="1"/>
    <xf numFmtId="0" fontId="1" fillId="0" borderId="31" xfId="0" applyFont="1" applyBorder="1"/>
    <xf numFmtId="0" fontId="48" fillId="0" borderId="0" xfId="0" applyFont="1" applyAlignment="1">
      <alignment horizontal="right"/>
    </xf>
    <xf numFmtId="189" fontId="48" fillId="0" borderId="0" xfId="0" applyNumberFormat="1" applyFont="1"/>
    <xf numFmtId="0" fontId="48" fillId="0" borderId="0" xfId="0" applyFont="1" applyAlignment="1">
      <alignment horizontal="center"/>
    </xf>
    <xf numFmtId="0" fontId="2" fillId="0" borderId="70" xfId="0" applyFont="1" applyBorder="1" applyAlignment="1">
      <alignment horizontal="right"/>
    </xf>
    <xf numFmtId="0" fontId="2" fillId="0" borderId="73" xfId="0" applyFont="1" applyBorder="1"/>
    <xf numFmtId="189" fontId="2" fillId="0" borderId="74" xfId="0" applyNumberFormat="1" applyFont="1" applyBorder="1"/>
    <xf numFmtId="0" fontId="2" fillId="0" borderId="73" xfId="0" applyFont="1" applyBorder="1" applyAlignment="1">
      <alignment horizontal="center"/>
    </xf>
    <xf numFmtId="189" fontId="2" fillId="0" borderId="73" xfId="0" applyNumberFormat="1" applyFont="1" applyBorder="1"/>
    <xf numFmtId="0" fontId="2" fillId="0" borderId="75" xfId="0" applyFont="1" applyBorder="1"/>
    <xf numFmtId="0" fontId="1" fillId="0" borderId="59" xfId="0" applyFont="1" applyBorder="1" applyAlignment="1">
      <alignment horizontal="right"/>
    </xf>
    <xf numFmtId="0" fontId="1" fillId="0" borderId="11" xfId="0" applyFont="1" applyBorder="1"/>
    <xf numFmtId="189" fontId="1" fillId="0" borderId="59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89" fontId="1" fillId="0" borderId="59" xfId="0" applyNumberFormat="1" applyFont="1" applyBorder="1"/>
    <xf numFmtId="0" fontId="1" fillId="0" borderId="76" xfId="0" applyFont="1" applyBorder="1"/>
    <xf numFmtId="0" fontId="1" fillId="0" borderId="60" xfId="0" applyFont="1" applyBorder="1" applyAlignment="1">
      <alignment horizontal="right"/>
    </xf>
    <xf numFmtId="189" fontId="1" fillId="0" borderId="60" xfId="0" applyNumberFormat="1" applyFont="1" applyBorder="1" applyAlignment="1">
      <alignment horizontal="center"/>
    </xf>
    <xf numFmtId="189" fontId="1" fillId="0" borderId="60" xfId="0" applyNumberFormat="1" applyFont="1" applyBorder="1"/>
    <xf numFmtId="0" fontId="1" fillId="0" borderId="45" xfId="0" applyFont="1" applyBorder="1"/>
    <xf numFmtId="189" fontId="1" fillId="0" borderId="65" xfId="0" applyNumberFormat="1" applyFont="1" applyBorder="1" applyAlignment="1">
      <alignment horizontal="center"/>
    </xf>
    <xf numFmtId="189" fontId="1" fillId="0" borderId="65" xfId="0" applyNumberFormat="1" applyFont="1" applyBorder="1"/>
    <xf numFmtId="0" fontId="1" fillId="0" borderId="77" xfId="0" applyFont="1" applyBorder="1"/>
    <xf numFmtId="0" fontId="1" fillId="0" borderId="61" xfId="0" applyFont="1" applyBorder="1" applyAlignment="1">
      <alignment horizontal="right"/>
    </xf>
    <xf numFmtId="0" fontId="1" fillId="0" borderId="52" xfId="0" applyFont="1" applyBorder="1"/>
    <xf numFmtId="0" fontId="1" fillId="0" borderId="45" xfId="0" applyFont="1" applyBorder="1" applyAlignment="1">
      <alignment horizontal="center"/>
    </xf>
    <xf numFmtId="189" fontId="1" fillId="0" borderId="62" xfId="0" applyNumberFormat="1" applyFont="1" applyBorder="1"/>
    <xf numFmtId="189" fontId="1" fillId="0" borderId="61" xfId="0" applyNumberFormat="1" applyFont="1" applyBorder="1"/>
    <xf numFmtId="0" fontId="1" fillId="0" borderId="65" xfId="0" applyFont="1" applyBorder="1" applyAlignment="1">
      <alignment horizontal="right"/>
    </xf>
    <xf numFmtId="0" fontId="1" fillId="0" borderId="52" xfId="0" applyFont="1" applyBorder="1" applyAlignment="1">
      <alignment horizontal="center"/>
    </xf>
    <xf numFmtId="0" fontId="1" fillId="0" borderId="20" xfId="0" applyFont="1" applyBorder="1"/>
    <xf numFmtId="0" fontId="1" fillId="0" borderId="20" xfId="0" applyFont="1" applyBorder="1" applyAlignment="1">
      <alignment horizontal="center"/>
    </xf>
    <xf numFmtId="189" fontId="1" fillId="0" borderId="20" xfId="0" applyNumberFormat="1" applyFont="1" applyBorder="1"/>
    <xf numFmtId="0" fontId="1" fillId="0" borderId="78" xfId="0" applyFont="1" applyBorder="1"/>
    <xf numFmtId="189" fontId="1" fillId="0" borderId="61" xfId="0" applyNumberFormat="1" applyFont="1" applyBorder="1" applyAlignment="1">
      <alignment horizontal="center"/>
    </xf>
    <xf numFmtId="189" fontId="1" fillId="0" borderId="52" xfId="0" applyNumberFormat="1" applyFont="1" applyBorder="1"/>
    <xf numFmtId="0" fontId="2" fillId="0" borderId="53" xfId="0" applyFont="1" applyBorder="1" applyAlignment="1">
      <alignment horizontal="right"/>
    </xf>
    <xf numFmtId="0" fontId="2" fillId="0" borderId="54" xfId="0" applyFont="1" applyBorder="1"/>
    <xf numFmtId="189" fontId="2" fillId="0" borderId="54" xfId="0" applyNumberFormat="1" applyFont="1" applyBorder="1"/>
    <xf numFmtId="0" fontId="2" fillId="0" borderId="54" xfId="0" applyFont="1" applyBorder="1" applyAlignment="1">
      <alignment horizontal="center"/>
    </xf>
    <xf numFmtId="0" fontId="2" fillId="0" borderId="55" xfId="0" applyFont="1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89" fontId="2" fillId="0" borderId="13" xfId="0" applyNumberFormat="1" applyFont="1" applyBorder="1" applyAlignment="1">
      <alignment vertical="center"/>
    </xf>
    <xf numFmtId="189" fontId="2" fillId="0" borderId="12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horizontal="center" vertical="center"/>
    </xf>
    <xf numFmtId="189" fontId="2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89" fontId="2" fillId="0" borderId="57" xfId="0" applyNumberFormat="1" applyFont="1" applyBorder="1" applyAlignment="1">
      <alignment vertical="center"/>
    </xf>
    <xf numFmtId="2" fontId="2" fillId="0" borderId="10" xfId="0" applyNumberFormat="1" applyFont="1" applyBorder="1" applyAlignment="1">
      <alignment horizontal="center" vertical="center"/>
    </xf>
    <xf numFmtId="189" fontId="2" fillId="0" borderId="10" xfId="0" applyNumberFormat="1" applyFont="1" applyBorder="1" applyAlignment="1">
      <alignment horizontal="center" vertical="center"/>
    </xf>
    <xf numFmtId="190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47" fillId="0" borderId="17" xfId="0" applyFont="1" applyBorder="1"/>
    <xf numFmtId="189" fontId="2" fillId="0" borderId="22" xfId="0" applyNumberFormat="1" applyFont="1" applyBorder="1" applyAlignment="1">
      <alignment vertical="center"/>
    </xf>
    <xf numFmtId="0" fontId="51" fillId="0" borderId="24" xfId="0" applyFont="1" applyBorder="1"/>
    <xf numFmtId="189" fontId="2" fillId="2" borderId="23" xfId="0" applyNumberFormat="1" applyFont="1" applyFill="1" applyBorder="1" applyAlignment="1">
      <alignment vertical="center"/>
    </xf>
    <xf numFmtId="0" fontId="2" fillId="0" borderId="52" xfId="14" applyFont="1" applyAlignment="1">
      <alignment horizontal="center" vertical="center"/>
    </xf>
    <xf numFmtId="0" fontId="2" fillId="0" borderId="52" xfId="14" applyFont="1" applyAlignment="1">
      <alignment vertical="center"/>
    </xf>
    <xf numFmtId="0" fontId="2" fillId="0" borderId="52" xfId="14" applyFont="1" applyAlignment="1">
      <alignment horizontal="right" vertical="center"/>
    </xf>
    <xf numFmtId="0" fontId="48" fillId="0" borderId="52" xfId="14" applyFont="1"/>
    <xf numFmtId="0" fontId="3" fillId="0" borderId="52" xfId="14" applyFont="1"/>
    <xf numFmtId="0" fontId="1" fillId="0" borderId="52" xfId="14" applyFont="1"/>
    <xf numFmtId="0" fontId="2" fillId="0" borderId="26" xfId="14" applyFont="1" applyBorder="1" applyAlignment="1">
      <alignment horizontal="center" vertical="center"/>
    </xf>
    <xf numFmtId="0" fontId="2" fillId="0" borderId="26" xfId="14" applyFont="1" applyBorder="1" applyAlignment="1">
      <alignment vertical="center"/>
    </xf>
    <xf numFmtId="0" fontId="2" fillId="0" borderId="27" xfId="14" applyFont="1" applyBorder="1" applyAlignment="1">
      <alignment horizontal="right" vertical="center"/>
    </xf>
    <xf numFmtId="49" fontId="2" fillId="0" borderId="28" xfId="14" applyNumberFormat="1" applyFont="1" applyBorder="1" applyAlignment="1">
      <alignment horizontal="center" vertical="center"/>
    </xf>
    <xf numFmtId="189" fontId="2" fillId="0" borderId="27" xfId="14" applyNumberFormat="1" applyFont="1" applyBorder="1" applyAlignment="1">
      <alignment horizontal="center" vertical="center"/>
    </xf>
    <xf numFmtId="0" fontId="2" fillId="0" borderId="27" xfId="14" applyFont="1" applyBorder="1" applyAlignment="1">
      <alignment horizontal="center" vertical="center"/>
    </xf>
    <xf numFmtId="187" fontId="2" fillId="0" borderId="29" xfId="14" applyNumberFormat="1" applyFont="1" applyBorder="1" applyAlignment="1">
      <alignment horizontal="center" vertical="center"/>
    </xf>
    <xf numFmtId="0" fontId="11" fillId="0" borderId="30" xfId="14" applyFont="1" applyBorder="1"/>
    <xf numFmtId="187" fontId="2" fillId="0" borderId="27" xfId="14" applyNumberFormat="1" applyFont="1" applyBorder="1" applyAlignment="1">
      <alignment horizontal="center" vertical="center"/>
    </xf>
    <xf numFmtId="0" fontId="11" fillId="0" borderId="31" xfId="14" applyFont="1" applyBorder="1"/>
    <xf numFmtId="0" fontId="11" fillId="0" borderId="26" xfId="14" applyFont="1" applyBorder="1"/>
    <xf numFmtId="187" fontId="2" fillId="0" borderId="32" xfId="14" applyNumberFormat="1" applyFont="1" applyBorder="1" applyAlignment="1">
      <alignment horizontal="center" vertical="center"/>
    </xf>
    <xf numFmtId="187" fontId="2" fillId="0" borderId="31" xfId="14" applyNumberFormat="1" applyFont="1" applyBorder="1" applyAlignment="1">
      <alignment horizontal="center" vertical="center"/>
    </xf>
    <xf numFmtId="0" fontId="2" fillId="0" borderId="33" xfId="14" applyFont="1" applyBorder="1" applyAlignment="1">
      <alignment horizontal="right"/>
    </xf>
    <xf numFmtId="0" fontId="2" fillId="0" borderId="34" xfId="14" applyFont="1" applyBorder="1"/>
    <xf numFmtId="189" fontId="2" fillId="0" borderId="34" xfId="14" applyNumberFormat="1" applyFont="1" applyBorder="1"/>
    <xf numFmtId="0" fontId="2" fillId="0" borderId="34" xfId="14" applyFont="1" applyBorder="1" applyAlignment="1">
      <alignment horizontal="center"/>
    </xf>
    <xf numFmtId="0" fontId="2" fillId="0" borderId="30" xfId="14" applyFont="1" applyBorder="1"/>
    <xf numFmtId="0" fontId="1" fillId="0" borderId="35" xfId="14" applyFont="1" applyBorder="1" applyAlignment="1">
      <alignment horizontal="right"/>
    </xf>
    <xf numFmtId="189" fontId="1" fillId="0" borderId="36" xfId="14" applyNumberFormat="1" applyFont="1" applyBorder="1"/>
    <xf numFmtId="189" fontId="1" fillId="0" borderId="37" xfId="14" applyNumberFormat="1" applyFont="1" applyBorder="1" applyAlignment="1">
      <alignment horizontal="center"/>
    </xf>
    <xf numFmtId="0" fontId="1" fillId="0" borderId="37" xfId="14" applyFont="1" applyBorder="1" applyAlignment="1">
      <alignment horizontal="center"/>
    </xf>
    <xf numFmtId="189" fontId="1" fillId="0" borderId="37" xfId="14" applyNumberFormat="1" applyFont="1" applyBorder="1"/>
    <xf numFmtId="0" fontId="1" fillId="0" borderId="38" xfId="14" applyFont="1" applyBorder="1"/>
    <xf numFmtId="0" fontId="1" fillId="0" borderId="37" xfId="14" applyFont="1" applyBorder="1" applyAlignment="1">
      <alignment horizontal="right"/>
    </xf>
    <xf numFmtId="0" fontId="1" fillId="0" borderId="39" xfId="14" applyFont="1" applyBorder="1"/>
    <xf numFmtId="0" fontId="2" fillId="0" borderId="29" xfId="14" applyFont="1" applyBorder="1" applyAlignment="1">
      <alignment horizontal="right"/>
    </xf>
    <xf numFmtId="189" fontId="1" fillId="0" borderId="34" xfId="14" applyNumberFormat="1" applyFont="1" applyBorder="1" applyAlignment="1">
      <alignment horizontal="center"/>
    </xf>
    <xf numFmtId="0" fontId="1" fillId="0" borderId="34" xfId="14" applyFont="1" applyBorder="1" applyAlignment="1">
      <alignment horizontal="center"/>
    </xf>
    <xf numFmtId="189" fontId="1" fillId="0" borderId="34" xfId="14" applyNumberFormat="1" applyFont="1" applyBorder="1"/>
    <xf numFmtId="0" fontId="1" fillId="0" borderId="30" xfId="14" applyFont="1" applyBorder="1"/>
    <xf numFmtId="0" fontId="2" fillId="0" borderId="40" xfId="14" applyFont="1" applyBorder="1" applyAlignment="1">
      <alignment horizontal="right"/>
    </xf>
    <xf numFmtId="189" fontId="2" fillId="0" borderId="26" xfId="14" applyNumberFormat="1" applyFont="1" applyBorder="1"/>
    <xf numFmtId="0" fontId="2" fillId="0" borderId="26" xfId="14" applyFont="1" applyBorder="1" applyAlignment="1">
      <alignment horizontal="center"/>
    </xf>
    <xf numFmtId="0" fontId="2" fillId="0" borderId="41" xfId="14" applyFont="1" applyBorder="1"/>
    <xf numFmtId="189" fontId="1" fillId="0" borderId="36" xfId="14" applyNumberFormat="1" applyFont="1" applyBorder="1" applyAlignment="1">
      <alignment horizontal="center"/>
    </xf>
    <xf numFmtId="0" fontId="1" fillId="0" borderId="36" xfId="14" applyFont="1" applyBorder="1" applyAlignment="1">
      <alignment horizontal="center"/>
    </xf>
    <xf numFmtId="189" fontId="1" fillId="0" borderId="35" xfId="14" applyNumberFormat="1" applyFont="1" applyBorder="1"/>
    <xf numFmtId="0" fontId="1" fillId="0" borderId="42" xfId="14" applyFont="1" applyBorder="1" applyAlignment="1">
      <alignment horizontal="right"/>
    </xf>
    <xf numFmtId="189" fontId="1" fillId="0" borderId="42" xfId="14" applyNumberFormat="1" applyFont="1" applyBorder="1"/>
    <xf numFmtId="189" fontId="1" fillId="0" borderId="42" xfId="14" applyNumberFormat="1" applyFont="1" applyBorder="1" applyAlignment="1">
      <alignment horizontal="center"/>
    </xf>
    <xf numFmtId="0" fontId="1" fillId="0" borderId="42" xfId="14" applyFont="1" applyBorder="1" applyAlignment="1">
      <alignment horizontal="center"/>
    </xf>
    <xf numFmtId="0" fontId="1" fillId="0" borderId="43" xfId="14" applyFont="1" applyBorder="1"/>
    <xf numFmtId="0" fontId="2" fillId="0" borderId="56" xfId="14" applyFont="1" applyBorder="1" applyAlignment="1">
      <alignment horizontal="right"/>
    </xf>
    <xf numFmtId="189" fontId="2" fillId="0" borderId="88" xfId="14" applyNumberFormat="1" applyFont="1" applyBorder="1"/>
    <xf numFmtId="189" fontId="1" fillId="0" borderId="88" xfId="14" applyNumberFormat="1" applyFont="1" applyBorder="1" applyAlignment="1">
      <alignment horizontal="center"/>
    </xf>
    <xf numFmtId="0" fontId="1" fillId="0" borderId="88" xfId="14" applyFont="1" applyBorder="1" applyAlignment="1">
      <alignment horizontal="center"/>
    </xf>
    <xf numFmtId="189" fontId="1" fillId="0" borderId="88" xfId="14" applyNumberFormat="1" applyFont="1" applyBorder="1"/>
    <xf numFmtId="0" fontId="1" fillId="0" borderId="89" xfId="14" applyFont="1" applyBorder="1"/>
    <xf numFmtId="189" fontId="2" fillId="0" borderId="52" xfId="14" applyNumberFormat="1" applyFont="1"/>
    <xf numFmtId="0" fontId="14" fillId="8" borderId="83" xfId="14" applyFont="1" applyFill="1" applyBorder="1" applyAlignment="1">
      <alignment horizontal="center"/>
    </xf>
    <xf numFmtId="43" fontId="14" fillId="8" borderId="83" xfId="15" applyFont="1" applyFill="1" applyBorder="1" applyAlignment="1"/>
    <xf numFmtId="200" fontId="11" fillId="0" borderId="83" xfId="15" applyNumberFormat="1" applyFont="1" applyFill="1" applyBorder="1" applyAlignment="1" applyProtection="1">
      <protection locked="0"/>
    </xf>
    <xf numFmtId="195" fontId="11" fillId="8" borderId="83" xfId="15" applyNumberFormat="1" applyFont="1" applyFill="1" applyBorder="1" applyAlignment="1">
      <alignment horizontal="center"/>
    </xf>
    <xf numFmtId="43" fontId="11" fillId="8" borderId="83" xfId="15" applyFont="1" applyFill="1" applyBorder="1" applyAlignment="1" applyProtection="1">
      <protection locked="0"/>
    </xf>
    <xf numFmtId="43" fontId="11" fillId="8" borderId="83" xfId="15" applyFont="1" applyFill="1" applyBorder="1" applyAlignment="1">
      <alignment horizontal="right"/>
    </xf>
    <xf numFmtId="43" fontId="11" fillId="8" borderId="83" xfId="15" applyFont="1" applyFill="1" applyBorder="1" applyAlignment="1" applyProtection="1">
      <alignment horizontal="right"/>
      <protection locked="0"/>
    </xf>
    <xf numFmtId="187" fontId="11" fillId="8" borderId="83" xfId="15" applyNumberFormat="1" applyFont="1" applyFill="1" applyBorder="1" applyAlignment="1" applyProtection="1">
      <alignment horizontal="right"/>
      <protection locked="0"/>
    </xf>
    <xf numFmtId="0" fontId="11" fillId="8" borderId="83" xfId="14" applyFont="1" applyFill="1" applyBorder="1" applyAlignment="1" applyProtection="1">
      <alignment horizontal="center"/>
      <protection locked="0"/>
    </xf>
    <xf numFmtId="43" fontId="16" fillId="8" borderId="52" xfId="15" applyFont="1" applyFill="1" applyBorder="1" applyAlignment="1"/>
    <xf numFmtId="195" fontId="11" fillId="8" borderId="52" xfId="15" applyNumberFormat="1" applyFont="1" applyFill="1" applyAlignment="1">
      <alignment horizontal="center"/>
    </xf>
    <xf numFmtId="195" fontId="14" fillId="8" borderId="52" xfId="15" applyNumberFormat="1" applyFont="1" applyFill="1" applyAlignment="1">
      <alignment horizontal="center"/>
    </xf>
    <xf numFmtId="195" fontId="11" fillId="8" borderId="52" xfId="15" applyNumberFormat="1" applyFont="1" applyFill="1" applyAlignment="1"/>
    <xf numFmtId="43" fontId="11" fillId="8" borderId="52" xfId="15" applyFont="1" applyFill="1" applyAlignment="1"/>
    <xf numFmtId="0" fontId="11" fillId="8" borderId="52" xfId="14" applyFont="1" applyFill="1"/>
    <xf numFmtId="43" fontId="11" fillId="8" borderId="52" xfId="15" applyFont="1" applyFill="1"/>
    <xf numFmtId="0" fontId="11" fillId="8" borderId="52" xfId="14" applyFont="1" applyFill="1" applyAlignment="1">
      <alignment horizontal="left"/>
    </xf>
    <xf numFmtId="0" fontId="11" fillId="0" borderId="81" xfId="16" applyFont="1" applyBorder="1" applyAlignment="1" applyProtection="1">
      <alignment horizontal="center"/>
      <protection locked="0"/>
    </xf>
    <xf numFmtId="0" fontId="11" fillId="0" borderId="81" xfId="12" applyNumberFormat="1" applyFont="1" applyBorder="1" applyAlignment="1" applyProtection="1">
      <alignment horizontal="left"/>
      <protection locked="0"/>
    </xf>
    <xf numFmtId="200" fontId="11" fillId="0" borderId="81" xfId="15" applyNumberFormat="1" applyFont="1" applyFill="1" applyBorder="1" applyAlignment="1" applyProtection="1">
      <protection locked="0"/>
    </xf>
    <xf numFmtId="0" fontId="11" fillId="0" borderId="81" xfId="14" applyFont="1" applyBorder="1" applyAlignment="1" applyProtection="1">
      <alignment horizontal="center"/>
      <protection locked="0"/>
    </xf>
    <xf numFmtId="43" fontId="11" fillId="0" borderId="81" xfId="15" applyFont="1" applyBorder="1" applyAlignment="1" applyProtection="1">
      <protection locked="0"/>
    </xf>
    <xf numFmtId="43" fontId="11" fillId="0" borderId="81" xfId="15" applyFont="1" applyFill="1" applyBorder="1" applyAlignment="1"/>
    <xf numFmtId="43" fontId="11" fillId="0" borderId="81" xfId="15" applyFont="1" applyFill="1" applyBorder="1" applyAlignment="1" applyProtection="1">
      <protection locked="0"/>
    </xf>
    <xf numFmtId="187" fontId="11" fillId="0" borderId="81" xfId="15" applyNumberFormat="1" applyFont="1" applyFill="1" applyBorder="1" applyAlignment="1"/>
    <xf numFmtId="200" fontId="11" fillId="0" borderId="81" xfId="15" applyNumberFormat="1" applyFont="1" applyBorder="1" applyAlignment="1" applyProtection="1">
      <alignment horizontal="center"/>
      <protection locked="0"/>
    </xf>
    <xf numFmtId="195" fontId="11" fillId="0" borderId="52" xfId="15" applyNumberFormat="1" applyFont="1" applyAlignment="1"/>
    <xf numFmtId="195" fontId="14" fillId="0" borderId="52" xfId="15" applyNumberFormat="1" applyFont="1" applyFill="1" applyAlignment="1">
      <alignment horizontal="center"/>
    </xf>
    <xf numFmtId="195" fontId="11" fillId="0" borderId="52" xfId="15" applyNumberFormat="1" applyFont="1" applyFill="1" applyAlignment="1"/>
    <xf numFmtId="43" fontId="11" fillId="0" borderId="52" xfId="15" applyFont="1" applyFill="1" applyAlignment="1"/>
    <xf numFmtId="0" fontId="11" fillId="0" borderId="52" xfId="14" applyFont="1"/>
    <xf numFmtId="43" fontId="11" fillId="0" borderId="52" xfId="15" applyFont="1"/>
    <xf numFmtId="0" fontId="11" fillId="0" borderId="52" xfId="14" applyFont="1" applyAlignment="1">
      <alignment horizontal="left"/>
    </xf>
    <xf numFmtId="43" fontId="11" fillId="0" borderId="81" xfId="15" applyFont="1" applyBorder="1" applyAlignment="1" applyProtection="1">
      <alignment horizontal="right"/>
      <protection locked="0"/>
    </xf>
    <xf numFmtId="43" fontId="11" fillId="8" borderId="52" xfId="15" applyFont="1" applyFill="1" applyAlignment="1">
      <alignment horizontal="left"/>
    </xf>
    <xf numFmtId="195" fontId="11" fillId="0" borderId="52" xfId="15" applyNumberFormat="1" applyFont="1" applyAlignment="1">
      <alignment horizontal="center"/>
    </xf>
    <xf numFmtId="200" fontId="11" fillId="0" borderId="81" xfId="15" applyNumberFormat="1" applyFont="1" applyBorder="1" applyAlignment="1" applyProtection="1">
      <protection locked="0"/>
    </xf>
    <xf numFmtId="43" fontId="11" fillId="0" borderId="81" xfId="15" quotePrefix="1" applyFont="1" applyBorder="1" applyAlignment="1">
      <alignment horizontal="left"/>
    </xf>
    <xf numFmtId="0" fontId="11" fillId="0" borderId="81" xfId="14" applyFont="1" applyBorder="1" applyAlignment="1">
      <alignment horizontal="center"/>
    </xf>
    <xf numFmtId="0" fontId="11" fillId="0" borderId="81" xfId="12" applyNumberFormat="1" applyFont="1" applyBorder="1" applyAlignment="1" applyProtection="1">
      <protection locked="0"/>
    </xf>
    <xf numFmtId="0" fontId="11" fillId="0" borderId="81" xfId="12" applyNumberFormat="1" applyFont="1" applyFill="1" applyBorder="1" applyAlignment="1" applyProtection="1">
      <alignment horizontal="left"/>
      <protection locked="0"/>
    </xf>
    <xf numFmtId="43" fontId="16" fillId="8" borderId="52" xfId="15" applyFont="1" applyFill="1" applyAlignment="1">
      <alignment horizontal="left"/>
    </xf>
    <xf numFmtId="0" fontId="11" fillId="0" borderId="81" xfId="12" quotePrefix="1" applyNumberFormat="1" applyFont="1" applyBorder="1" applyAlignment="1" applyProtection="1">
      <alignment horizontal="left"/>
      <protection locked="0"/>
    </xf>
    <xf numFmtId="195" fontId="14" fillId="0" borderId="52" xfId="15" applyNumberFormat="1" applyFont="1" applyFill="1" applyAlignment="1"/>
    <xf numFmtId="43" fontId="14" fillId="0" borderId="52" xfId="15" applyFont="1" applyFill="1" applyAlignment="1"/>
    <xf numFmtId="0" fontId="14" fillId="0" borderId="52" xfId="14" applyFont="1"/>
    <xf numFmtId="43" fontId="14" fillId="0" borderId="52" xfId="15" applyFont="1"/>
    <xf numFmtId="0" fontId="14" fillId="0" borderId="52" xfId="14" applyFont="1" applyAlignment="1">
      <alignment horizontal="left"/>
    </xf>
    <xf numFmtId="200" fontId="11" fillId="8" borderId="81" xfId="15" applyNumberFormat="1" applyFont="1" applyFill="1" applyBorder="1" applyAlignment="1" applyProtection="1">
      <protection locked="0"/>
    </xf>
    <xf numFmtId="43" fontId="11" fillId="8" borderId="81" xfId="15" applyFont="1" applyFill="1" applyBorder="1" applyAlignment="1" applyProtection="1">
      <protection locked="0"/>
    </xf>
    <xf numFmtId="43" fontId="11" fillId="0" borderId="81" xfId="15" applyFont="1" applyBorder="1" applyAlignment="1">
      <alignment horizontal="right"/>
    </xf>
    <xf numFmtId="187" fontId="11" fillId="0" borderId="81" xfId="15" applyNumberFormat="1" applyFont="1" applyBorder="1" applyAlignment="1" applyProtection="1">
      <protection locked="0"/>
    </xf>
    <xf numFmtId="43" fontId="17" fillId="8" borderId="52" xfId="15" applyFont="1" applyFill="1" applyAlignment="1">
      <alignment horizontal="center"/>
    </xf>
    <xf numFmtId="43" fontId="12" fillId="8" borderId="52" xfId="15" applyFont="1" applyFill="1" applyAlignment="1"/>
    <xf numFmtId="0" fontId="14" fillId="0" borderId="81" xfId="16" applyFont="1" applyBorder="1" applyAlignment="1" applyProtection="1">
      <alignment horizontal="center"/>
      <protection locked="0"/>
    </xf>
    <xf numFmtId="43" fontId="14" fillId="0" borderId="81" xfId="15" applyFont="1" applyBorder="1" applyAlignment="1" applyProtection="1">
      <alignment horizontal="right"/>
      <protection locked="0"/>
    </xf>
    <xf numFmtId="195" fontId="14" fillId="0" borderId="81" xfId="15" applyNumberFormat="1" applyFont="1" applyFill="1" applyBorder="1" applyAlignment="1">
      <alignment horizontal="right"/>
    </xf>
    <xf numFmtId="0" fontId="14" fillId="0" borderId="81" xfId="14" applyFont="1" applyBorder="1" applyAlignment="1" applyProtection="1">
      <alignment horizontal="center"/>
      <protection locked="0"/>
    </xf>
    <xf numFmtId="195" fontId="14" fillId="0" borderId="81" xfId="15" applyNumberFormat="1" applyFont="1" applyBorder="1" applyAlignment="1" applyProtection="1">
      <protection locked="0"/>
    </xf>
    <xf numFmtId="43" fontId="14" fillId="0" borderId="81" xfId="15" applyFont="1" applyBorder="1" applyAlignment="1" applyProtection="1">
      <protection locked="0"/>
    </xf>
    <xf numFmtId="187" fontId="14" fillId="0" borderId="81" xfId="15" applyNumberFormat="1" applyFont="1" applyBorder="1" applyAlignment="1" applyProtection="1">
      <protection locked="0"/>
    </xf>
    <xf numFmtId="200" fontId="14" fillId="0" borderId="81" xfId="15" applyNumberFormat="1" applyFont="1" applyBorder="1" applyAlignment="1" applyProtection="1">
      <alignment horizontal="center"/>
      <protection locked="0"/>
    </xf>
    <xf numFmtId="195" fontId="14" fillId="0" borderId="52" xfId="15" applyNumberFormat="1" applyFont="1" applyAlignment="1">
      <alignment horizontal="center"/>
    </xf>
    <xf numFmtId="0" fontId="11" fillId="0" borderId="84" xfId="16" applyFont="1" applyBorder="1" applyAlignment="1" applyProtection="1">
      <alignment horizontal="center"/>
      <protection locked="0"/>
    </xf>
    <xf numFmtId="43" fontId="14" fillId="0" borderId="84" xfId="15" quotePrefix="1" applyFont="1" applyBorder="1" applyAlignment="1" applyProtection="1">
      <alignment horizontal="right"/>
      <protection locked="0"/>
    </xf>
    <xf numFmtId="200" fontId="14" fillId="0" borderId="84" xfId="15" applyNumberFormat="1" applyFont="1" applyFill="1" applyBorder="1" applyAlignment="1" applyProtection="1">
      <protection locked="0"/>
    </xf>
    <xf numFmtId="0" fontId="14" fillId="0" borderId="84" xfId="14" applyFont="1" applyBorder="1" applyAlignment="1" applyProtection="1">
      <alignment horizontal="center"/>
      <protection locked="0"/>
    </xf>
    <xf numFmtId="195" fontId="11" fillId="0" borderId="84" xfId="15" applyNumberFormat="1" applyFont="1" applyBorder="1" applyAlignment="1" applyProtection="1">
      <protection locked="0"/>
    </xf>
    <xf numFmtId="43" fontId="14" fillId="0" borderId="84" xfId="15" applyFont="1" applyBorder="1" applyAlignment="1" applyProtection="1">
      <protection locked="0"/>
    </xf>
    <xf numFmtId="187" fontId="14" fillId="0" borderId="84" xfId="15" applyNumberFormat="1" applyFont="1" applyBorder="1" applyAlignment="1" applyProtection="1">
      <protection locked="0"/>
    </xf>
    <xf numFmtId="0" fontId="11" fillId="0" borderId="84" xfId="14" applyFont="1" applyBorder="1" applyAlignment="1" applyProtection="1">
      <alignment horizontal="center"/>
      <protection locked="0"/>
    </xf>
    <xf numFmtId="189" fontId="2" fillId="0" borderId="28" xfId="14" applyNumberFormat="1" applyFont="1" applyBorder="1"/>
    <xf numFmtId="43" fontId="11" fillId="0" borderId="83" xfId="15" applyFont="1" applyBorder="1" applyAlignment="1" applyProtection="1">
      <protection locked="0"/>
    </xf>
    <xf numFmtId="43" fontId="11" fillId="0" borderId="83" xfId="15" applyFont="1" applyFill="1" applyBorder="1" applyAlignment="1"/>
    <xf numFmtId="195" fontId="11" fillId="0" borderId="83" xfId="15" applyNumberFormat="1" applyFont="1" applyFill="1" applyBorder="1" applyAlignment="1">
      <alignment horizontal="right"/>
    </xf>
    <xf numFmtId="43" fontId="11" fillId="8" borderId="83" xfId="15" applyFont="1" applyFill="1" applyBorder="1" applyAlignment="1"/>
    <xf numFmtId="200" fontId="11" fillId="8" borderId="83" xfId="15" applyNumberFormat="1" applyFont="1" applyFill="1" applyBorder="1" applyAlignment="1">
      <alignment horizontal="right"/>
    </xf>
    <xf numFmtId="195" fontId="11" fillId="8" borderId="83" xfId="15" applyNumberFormat="1" applyFont="1" applyFill="1" applyBorder="1" applyAlignment="1">
      <alignment horizontal="right"/>
    </xf>
    <xf numFmtId="200" fontId="11" fillId="8" borderId="83" xfId="15" applyNumberFormat="1" applyFont="1" applyFill="1" applyBorder="1" applyAlignment="1" applyProtection="1">
      <alignment horizontal="right"/>
      <protection locked="0"/>
    </xf>
    <xf numFmtId="0" fontId="12" fillId="8" borderId="52" xfId="14" applyFont="1" applyFill="1"/>
    <xf numFmtId="43" fontId="14" fillId="0" borderId="81" xfId="15" quotePrefix="1" applyFont="1" applyBorder="1" applyAlignment="1">
      <alignment horizontal="left"/>
    </xf>
    <xf numFmtId="195" fontId="11" fillId="0" borderId="81" xfId="15" applyNumberFormat="1" applyFont="1" applyFill="1" applyBorder="1" applyAlignment="1" applyProtection="1">
      <protection locked="0"/>
    </xf>
    <xf numFmtId="195" fontId="11" fillId="0" borderId="81" xfId="15" applyNumberFormat="1" applyFont="1" applyFill="1" applyBorder="1" applyAlignment="1"/>
    <xf numFmtId="0" fontId="12" fillId="0" borderId="52" xfId="14" applyFont="1"/>
    <xf numFmtId="195" fontId="11" fillId="0" borderId="81" xfId="15" applyNumberFormat="1" applyFont="1" applyBorder="1" applyAlignment="1" applyProtection="1">
      <protection locked="0"/>
    </xf>
    <xf numFmtId="43" fontId="16" fillId="8" borderId="52" xfId="15" applyFont="1" applyFill="1" applyAlignment="1"/>
    <xf numFmtId="9" fontId="11" fillId="8" borderId="52" xfId="14" quotePrefix="1" applyNumberFormat="1" applyFont="1" applyFill="1"/>
    <xf numFmtId="9" fontId="12" fillId="0" borderId="52" xfId="14" quotePrefix="1" applyNumberFormat="1" applyFont="1"/>
    <xf numFmtId="43" fontId="16" fillId="8" borderId="52" xfId="15" applyFont="1" applyFill="1" applyBorder="1" applyAlignment="1" applyProtection="1">
      <alignment horizontal="left"/>
      <protection locked="0"/>
    </xf>
    <xf numFmtId="204" fontId="11" fillId="0" borderId="81" xfId="15" applyNumberFormat="1" applyFont="1" applyFill="1" applyBorder="1" applyAlignment="1" applyProtection="1">
      <protection locked="0"/>
    </xf>
    <xf numFmtId="195" fontId="11" fillId="0" borderId="52" xfId="15" applyNumberFormat="1" applyFont="1" applyFill="1" applyAlignment="1">
      <alignment horizontal="center"/>
    </xf>
    <xf numFmtId="43" fontId="12" fillId="8" borderId="52" xfId="15" applyFont="1" applyFill="1" applyAlignment="1">
      <alignment horizontal="left"/>
    </xf>
    <xf numFmtId="0" fontId="14" fillId="0" borderId="81" xfId="14" applyFont="1" applyBorder="1" applyAlignment="1">
      <alignment horizontal="center"/>
    </xf>
    <xf numFmtId="43" fontId="14" fillId="0" borderId="81" xfId="15" applyFont="1" applyBorder="1" applyAlignment="1">
      <alignment horizontal="right"/>
    </xf>
    <xf numFmtId="43" fontId="14" fillId="0" borderId="81" xfId="15" applyFont="1" applyFill="1" applyBorder="1" applyAlignment="1">
      <alignment horizontal="right"/>
    </xf>
    <xf numFmtId="43" fontId="17" fillId="8" borderId="52" xfId="15" applyFont="1" applyFill="1" applyAlignment="1"/>
    <xf numFmtId="195" fontId="14" fillId="8" borderId="52" xfId="15" applyNumberFormat="1" applyFont="1" applyFill="1" applyAlignment="1"/>
    <xf numFmtId="195" fontId="14" fillId="0" borderId="52" xfId="15" applyNumberFormat="1" applyFont="1" applyAlignment="1"/>
    <xf numFmtId="43" fontId="14" fillId="0" borderId="81" xfId="15" quotePrefix="1" applyFont="1" applyBorder="1" applyAlignment="1">
      <alignment horizontal="right"/>
    </xf>
    <xf numFmtId="200" fontId="14" fillId="0" borderId="81" xfId="15" applyNumberFormat="1" applyFont="1" applyFill="1" applyBorder="1" applyAlignment="1" applyProtection="1">
      <protection locked="0"/>
    </xf>
    <xf numFmtId="0" fontId="14" fillId="0" borderId="81" xfId="17" quotePrefix="1" applyFont="1" applyBorder="1" applyAlignment="1">
      <alignment horizontal="right"/>
    </xf>
    <xf numFmtId="200" fontId="14" fillId="0" borderId="81" xfId="15" applyNumberFormat="1" applyFont="1" applyBorder="1" applyAlignment="1" applyProtection="1">
      <protection locked="0"/>
    </xf>
    <xf numFmtId="43" fontId="14" fillId="0" borderId="81" xfId="15" applyFont="1" applyBorder="1" applyAlignment="1"/>
    <xf numFmtId="195" fontId="11" fillId="0" borderId="81" xfId="15" applyNumberFormat="1" applyFont="1" applyBorder="1" applyAlignment="1">
      <alignment horizontal="center"/>
    </xf>
    <xf numFmtId="195" fontId="11" fillId="0" borderId="81" xfId="15" applyNumberFormat="1" applyFont="1" applyBorder="1" applyAlignment="1"/>
    <xf numFmtId="195" fontId="11" fillId="0" borderId="81" xfId="15" applyNumberFormat="1" applyFont="1" applyBorder="1" applyAlignment="1">
      <alignment horizontal="right"/>
    </xf>
    <xf numFmtId="195" fontId="11" fillId="0" borderId="81" xfId="15" applyNumberFormat="1" applyFont="1" applyBorder="1" applyAlignment="1" applyProtection="1">
      <alignment horizontal="right"/>
      <protection locked="0"/>
    </xf>
    <xf numFmtId="200" fontId="11" fillId="0" borderId="81" xfId="15" applyNumberFormat="1" applyFont="1" applyBorder="1" applyAlignment="1"/>
    <xf numFmtId="43" fontId="11" fillId="0" borderId="81" xfId="15" quotePrefix="1" applyFont="1" applyBorder="1" applyAlignment="1"/>
    <xf numFmtId="0" fontId="11" fillId="8" borderId="81" xfId="14" applyFont="1" applyFill="1" applyBorder="1" applyAlignment="1" applyProtection="1">
      <alignment horizontal="center"/>
      <protection locked="0"/>
    </xf>
    <xf numFmtId="43" fontId="11" fillId="8" borderId="81" xfId="15" applyFont="1" applyFill="1" applyBorder="1" applyAlignment="1"/>
    <xf numFmtId="195" fontId="11" fillId="8" borderId="81" xfId="15" applyNumberFormat="1" applyFont="1" applyFill="1" applyBorder="1" applyAlignment="1" applyProtection="1">
      <protection locked="0"/>
    </xf>
    <xf numFmtId="43" fontId="11" fillId="8" borderId="81" xfId="15" quotePrefix="1" applyFont="1" applyFill="1" applyBorder="1" applyAlignment="1">
      <alignment horizontal="left"/>
    </xf>
    <xf numFmtId="43" fontId="11" fillId="8" borderId="52" xfId="15" applyFont="1" applyFill="1" applyBorder="1" applyAlignment="1" applyProtection="1">
      <alignment horizontal="left"/>
      <protection locked="0"/>
    </xf>
    <xf numFmtId="195" fontId="12" fillId="0" borderId="52" xfId="15" applyNumberFormat="1" applyFont="1" applyAlignment="1"/>
    <xf numFmtId="43" fontId="11" fillId="8" borderId="52" xfId="15" applyFont="1" applyFill="1" applyBorder="1" applyAlignment="1"/>
    <xf numFmtId="0" fontId="11" fillId="0" borderId="84" xfId="14" applyFont="1" applyBorder="1" applyAlignment="1">
      <alignment horizontal="center"/>
    </xf>
    <xf numFmtId="0" fontId="2" fillId="0" borderId="40" xfId="14" applyFont="1" applyBorder="1" applyAlignment="1">
      <alignment horizontal="center"/>
    </xf>
    <xf numFmtId="43" fontId="14" fillId="8" borderId="83" xfId="12" quotePrefix="1" applyFont="1" applyFill="1" applyBorder="1" applyAlignment="1"/>
    <xf numFmtId="41" fontId="14" fillId="0" borderId="83" xfId="14" applyNumberFormat="1" applyFont="1" applyBorder="1"/>
    <xf numFmtId="41" fontId="14" fillId="8" borderId="83" xfId="14" applyNumberFormat="1" applyFont="1" applyFill="1" applyBorder="1" applyAlignment="1">
      <alignment horizontal="center"/>
    </xf>
    <xf numFmtId="41" fontId="14" fillId="8" borderId="83" xfId="14" applyNumberFormat="1" applyFont="1" applyFill="1" applyBorder="1"/>
    <xf numFmtId="205" fontId="14" fillId="8" borderId="83" xfId="14" applyNumberFormat="1" applyFont="1" applyFill="1" applyBorder="1"/>
    <xf numFmtId="41" fontId="14" fillId="8" borderId="83" xfId="14" applyNumberFormat="1" applyFont="1" applyFill="1" applyBorder="1" applyAlignment="1" applyProtection="1">
      <alignment horizontal="center"/>
      <protection locked="0"/>
    </xf>
    <xf numFmtId="0" fontId="14" fillId="0" borderId="52" xfId="14" applyFont="1" applyProtection="1">
      <protection locked="0"/>
    </xf>
    <xf numFmtId="43" fontId="14" fillId="0" borderId="52" xfId="15" applyFont="1" applyProtection="1">
      <protection locked="0"/>
    </xf>
    <xf numFmtId="0" fontId="14" fillId="0" borderId="52" xfId="14" applyFont="1" applyAlignment="1" applyProtection="1">
      <alignment horizontal="left"/>
      <protection locked="0"/>
    </xf>
    <xf numFmtId="0" fontId="14" fillId="8" borderId="81" xfId="14" applyFont="1" applyFill="1" applyBorder="1" applyAlignment="1">
      <alignment horizontal="center"/>
    </xf>
    <xf numFmtId="49" fontId="11" fillId="8" borderId="81" xfId="14" quotePrefix="1" applyNumberFormat="1" applyFont="1" applyFill="1" applyBorder="1"/>
    <xf numFmtId="0" fontId="11" fillId="8" borderId="81" xfId="18" applyFont="1" applyFill="1" applyBorder="1" applyAlignment="1" applyProtection="1">
      <alignment horizontal="center"/>
      <protection locked="0"/>
    </xf>
    <xf numFmtId="43" fontId="11" fillId="8" borderId="81" xfId="12" applyFont="1" applyFill="1" applyBorder="1" applyAlignment="1" applyProtection="1">
      <protection locked="0"/>
    </xf>
    <xf numFmtId="205" fontId="11" fillId="8" borderId="81" xfId="14" applyNumberFormat="1" applyFont="1" applyFill="1" applyBorder="1" applyAlignment="1">
      <alignment shrinkToFit="1"/>
    </xf>
    <xf numFmtId="205" fontId="11" fillId="8" borderId="81" xfId="12" applyNumberFormat="1" applyFont="1" applyFill="1" applyBorder="1" applyAlignment="1" applyProtection="1">
      <protection locked="0"/>
    </xf>
    <xf numFmtId="205" fontId="11" fillId="0" borderId="81" xfId="19" applyNumberFormat="1" applyFont="1" applyBorder="1" applyAlignment="1"/>
    <xf numFmtId="41" fontId="14" fillId="8" borderId="81" xfId="14" applyNumberFormat="1" applyFont="1" applyFill="1" applyBorder="1" applyAlignment="1" applyProtection="1">
      <alignment horizontal="center"/>
      <protection locked="0"/>
    </xf>
    <xf numFmtId="43" fontId="11" fillId="11" borderId="52" xfId="15" applyFont="1" applyFill="1" applyAlignment="1"/>
    <xf numFmtId="43" fontId="11" fillId="0" borderId="81" xfId="15" applyFont="1" applyBorder="1" applyAlignment="1"/>
    <xf numFmtId="0" fontId="11" fillId="8" borderId="81" xfId="13" quotePrefix="1" applyFont="1" applyFill="1" applyBorder="1"/>
    <xf numFmtId="43" fontId="12" fillId="11" borderId="52" xfId="15" applyFont="1" applyFill="1" applyAlignment="1"/>
    <xf numFmtId="205" fontId="11" fillId="8" borderId="81" xfId="15" applyNumberFormat="1" applyFont="1" applyFill="1" applyBorder="1" applyAlignment="1" applyProtection="1">
      <protection locked="0"/>
    </xf>
    <xf numFmtId="43" fontId="11" fillId="8" borderId="81" xfId="12" quotePrefix="1" applyFont="1" applyFill="1" applyBorder="1" applyAlignment="1">
      <alignment horizontal="left"/>
    </xf>
    <xf numFmtId="43" fontId="11" fillId="8" borderId="81" xfId="15" quotePrefix="1" applyFont="1" applyFill="1" applyBorder="1" applyAlignment="1"/>
    <xf numFmtId="43" fontId="11" fillId="0" borderId="52" xfId="15" applyFont="1" applyFill="1" applyAlignment="1" applyProtection="1">
      <protection locked="0"/>
    </xf>
    <xf numFmtId="41" fontId="11" fillId="8" borderId="84" xfId="14" applyNumberFormat="1" applyFont="1" applyFill="1" applyBorder="1" applyProtection="1">
      <protection locked="0"/>
    </xf>
    <xf numFmtId="43" fontId="14" fillId="8" borderId="84" xfId="15" applyFont="1" applyFill="1" applyBorder="1" applyAlignment="1">
      <alignment horizontal="right"/>
    </xf>
    <xf numFmtId="195" fontId="14" fillId="0" borderId="84" xfId="15" applyNumberFormat="1" applyFont="1" applyFill="1" applyBorder="1" applyAlignment="1" applyProtection="1">
      <protection locked="0"/>
    </xf>
    <xf numFmtId="195" fontId="14" fillId="8" borderId="84" xfId="15" applyNumberFormat="1" applyFont="1" applyFill="1" applyBorder="1" applyAlignment="1" applyProtection="1">
      <alignment horizontal="center"/>
      <protection locked="0"/>
    </xf>
    <xf numFmtId="43" fontId="11" fillId="8" borderId="84" xfId="15" applyFont="1" applyFill="1" applyBorder="1" applyAlignment="1" applyProtection="1">
      <protection locked="0"/>
    </xf>
    <xf numFmtId="43" fontId="14" fillId="8" borderId="84" xfId="15" applyFont="1" applyFill="1" applyBorder="1" applyAlignment="1" applyProtection="1">
      <protection locked="0"/>
    </xf>
    <xf numFmtId="204" fontId="11" fillId="8" borderId="84" xfId="15" applyNumberFormat="1" applyFont="1" applyFill="1" applyBorder="1" applyAlignment="1" applyProtection="1">
      <protection locked="0"/>
    </xf>
    <xf numFmtId="0" fontId="11" fillId="8" borderId="84" xfId="14" applyFont="1" applyFill="1" applyBorder="1" applyAlignment="1" applyProtection="1">
      <alignment horizontal="center"/>
      <protection locked="0"/>
    </xf>
    <xf numFmtId="43" fontId="17" fillId="8" borderId="52" xfId="15" applyFont="1" applyFill="1" applyAlignment="1" applyProtection="1">
      <protection locked="0"/>
    </xf>
    <xf numFmtId="0" fontId="14" fillId="8" borderId="52" xfId="14" applyFont="1" applyFill="1" applyProtection="1">
      <protection locked="0"/>
    </xf>
    <xf numFmtId="200" fontId="14" fillId="0" borderId="52" xfId="15" applyNumberFormat="1" applyFont="1" applyFill="1" applyAlignment="1" applyProtection="1">
      <protection locked="0"/>
    </xf>
    <xf numFmtId="43" fontId="14" fillId="8" borderId="83" xfId="15" applyFont="1" applyFill="1" applyBorder="1" applyAlignment="1">
      <alignment shrinkToFit="1"/>
    </xf>
    <xf numFmtId="206" fontId="11" fillId="0" borderId="83" xfId="14" applyNumberFormat="1" applyFont="1" applyBorder="1" applyAlignment="1">
      <alignment shrinkToFit="1"/>
    </xf>
    <xf numFmtId="206" fontId="11" fillId="8" borderId="83" xfId="14" applyNumberFormat="1" applyFont="1" applyFill="1" applyBorder="1" applyAlignment="1">
      <alignment horizontal="center" shrinkToFit="1"/>
    </xf>
    <xf numFmtId="195" fontId="11" fillId="8" borderId="83" xfId="14" applyNumberFormat="1" applyFont="1" applyFill="1" applyBorder="1" applyAlignment="1">
      <alignment shrinkToFit="1"/>
    </xf>
    <xf numFmtId="0" fontId="11" fillId="8" borderId="83" xfId="15" applyNumberFormat="1" applyFont="1" applyFill="1" applyBorder="1" applyAlignment="1" applyProtection="1">
      <alignment shrinkToFit="1"/>
      <protection locked="0"/>
    </xf>
    <xf numFmtId="0" fontId="11" fillId="0" borderId="52" xfId="20" applyFont="1"/>
    <xf numFmtId="0" fontId="11" fillId="0" borderId="52" xfId="20" applyFont="1" applyAlignment="1">
      <alignment horizontal="left"/>
    </xf>
    <xf numFmtId="0" fontId="11" fillId="8" borderId="81" xfId="14" applyFont="1" applyFill="1" applyBorder="1" applyAlignment="1">
      <alignment horizontal="center"/>
    </xf>
    <xf numFmtId="206" fontId="11" fillId="8" borderId="81" xfId="14" applyNumberFormat="1" applyFont="1" applyFill="1" applyBorder="1" applyAlignment="1">
      <alignment horizontal="center" shrinkToFit="1"/>
    </xf>
    <xf numFmtId="43" fontId="11" fillId="8" borderId="81" xfId="15" applyFont="1" applyFill="1" applyBorder="1" applyAlignment="1">
      <alignment shrinkToFit="1"/>
    </xf>
    <xf numFmtId="43" fontId="11" fillId="0" borderId="81" xfId="19" applyFont="1" applyBorder="1" applyAlignment="1"/>
    <xf numFmtId="0" fontId="11" fillId="8" borderId="80" xfId="15" applyNumberFormat="1" applyFont="1" applyFill="1" applyBorder="1" applyAlignment="1" applyProtection="1">
      <alignment shrinkToFit="1"/>
      <protection locked="0"/>
    </xf>
    <xf numFmtId="0" fontId="11" fillId="8" borderId="81" xfId="15" applyNumberFormat="1" applyFont="1" applyFill="1" applyBorder="1" applyAlignment="1" applyProtection="1">
      <alignment shrinkToFit="1"/>
      <protection locked="0"/>
    </xf>
    <xf numFmtId="43" fontId="11" fillId="8" borderId="80" xfId="15" quotePrefix="1" applyFont="1" applyFill="1" applyBorder="1" applyAlignment="1"/>
    <xf numFmtId="43" fontId="11" fillId="8" borderId="81" xfId="14" applyNumberFormat="1" applyFont="1" applyFill="1" applyBorder="1" applyProtection="1">
      <protection locked="0"/>
    </xf>
    <xf numFmtId="43" fontId="11" fillId="8" borderId="81" xfId="19" applyFont="1" applyFill="1" applyBorder="1" applyAlignment="1"/>
    <xf numFmtId="43" fontId="11" fillId="8" borderId="52" xfId="15" applyFont="1" applyFill="1" applyAlignment="1" applyProtection="1">
      <protection locked="0"/>
    </xf>
    <xf numFmtId="43" fontId="11" fillId="0" borderId="81" xfId="14" applyNumberFormat="1" applyFont="1" applyBorder="1"/>
    <xf numFmtId="206" fontId="11" fillId="0" borderId="81" xfId="14" applyNumberFormat="1" applyFont="1" applyBorder="1"/>
    <xf numFmtId="43" fontId="11" fillId="0" borderId="52" xfId="15" applyFont="1" applyAlignment="1"/>
    <xf numFmtId="0" fontId="11" fillId="0" borderId="81" xfId="14" applyFont="1" applyBorder="1"/>
    <xf numFmtId="43" fontId="11" fillId="8" borderId="81" xfId="15" applyFont="1" applyFill="1" applyBorder="1" applyAlignment="1" applyProtection="1">
      <alignment shrinkToFit="1"/>
      <protection locked="0"/>
    </xf>
    <xf numFmtId="0" fontId="11" fillId="8" borderId="81" xfId="12" applyNumberFormat="1" applyFont="1" applyFill="1" applyBorder="1" applyAlignment="1" applyProtection="1">
      <alignment horizontal="left"/>
      <protection locked="0"/>
    </xf>
    <xf numFmtId="43" fontId="11" fillId="8" borderId="81" xfId="15" applyFont="1" applyFill="1" applyBorder="1" applyAlignment="1">
      <alignment horizontal="left" shrinkToFit="1"/>
    </xf>
    <xf numFmtId="43" fontId="11" fillId="8" borderId="81" xfId="15" applyFont="1" applyFill="1" applyBorder="1" applyAlignment="1" applyProtection="1">
      <alignment horizontal="left" shrinkToFit="1"/>
    </xf>
    <xf numFmtId="198" fontId="11" fillId="8" borderId="81" xfId="14" applyNumberFormat="1" applyFont="1" applyFill="1" applyBorder="1" applyAlignment="1">
      <alignment horizontal="center"/>
    </xf>
    <xf numFmtId="0" fontId="11" fillId="8" borderId="82" xfId="14" applyFont="1" applyFill="1" applyBorder="1" applyAlignment="1">
      <alignment horizontal="center"/>
    </xf>
    <xf numFmtId="0" fontId="11" fillId="0" borderId="81" xfId="7" applyFont="1" applyBorder="1" applyAlignment="1" applyProtection="1">
      <alignment horizontal="center"/>
      <protection locked="0"/>
    </xf>
    <xf numFmtId="43" fontId="11" fillId="8" borderId="81" xfId="15" applyFont="1" applyFill="1" applyBorder="1" applyAlignment="1">
      <alignment horizontal="center"/>
    </xf>
    <xf numFmtId="43" fontId="11" fillId="0" borderId="82" xfId="15" applyFont="1" applyFill="1" applyBorder="1" applyAlignment="1" applyProtection="1">
      <protection locked="0"/>
    </xf>
    <xf numFmtId="0" fontId="11" fillId="8" borderId="82" xfId="18" applyFont="1" applyFill="1" applyBorder="1" applyAlignment="1" applyProtection="1">
      <alignment horizontal="center"/>
      <protection locked="0"/>
    </xf>
    <xf numFmtId="43" fontId="11" fillId="8" borderId="82" xfId="6" applyFont="1" applyFill="1" applyBorder="1" applyAlignment="1" applyProtection="1">
      <protection locked="0"/>
    </xf>
    <xf numFmtId="0" fontId="11" fillId="8" borderId="82" xfId="15" applyNumberFormat="1" applyFont="1" applyFill="1" applyBorder="1" applyAlignment="1" applyProtection="1">
      <alignment shrinkToFit="1"/>
      <protection locked="0"/>
    </xf>
    <xf numFmtId="0" fontId="11" fillId="8" borderId="81" xfId="7" applyFont="1" applyFill="1" applyBorder="1" applyAlignment="1" applyProtection="1">
      <alignment horizontal="center"/>
      <protection locked="0"/>
    </xf>
    <xf numFmtId="43" fontId="11" fillId="8" borderId="81" xfId="21" applyFont="1" applyFill="1" applyBorder="1" applyAlignment="1" applyProtection="1">
      <protection locked="0"/>
    </xf>
    <xf numFmtId="206" fontId="11" fillId="8" borderId="81" xfId="14" applyNumberFormat="1" applyFont="1" applyFill="1" applyBorder="1" applyAlignment="1">
      <alignment horizontal="center"/>
    </xf>
    <xf numFmtId="200" fontId="11" fillId="0" borderId="81" xfId="15" applyNumberFormat="1" applyFont="1" applyFill="1" applyBorder="1" applyAlignment="1"/>
    <xf numFmtId="43" fontId="11" fillId="8" borderId="81" xfId="14" applyNumberFormat="1" applyFont="1" applyFill="1" applyBorder="1"/>
    <xf numFmtId="206" fontId="12" fillId="8" borderId="82" xfId="14" applyNumberFormat="1" applyFont="1" applyFill="1" applyBorder="1" applyAlignment="1">
      <alignment horizontal="center"/>
    </xf>
    <xf numFmtId="0" fontId="14" fillId="0" borderId="81" xfId="17" applyFont="1" applyBorder="1" applyAlignment="1">
      <alignment horizontal="right"/>
    </xf>
    <xf numFmtId="195" fontId="14" fillId="0" borderId="81" xfId="21" applyNumberFormat="1" applyFont="1" applyFill="1" applyBorder="1" applyAlignment="1">
      <alignment horizontal="right"/>
    </xf>
    <xf numFmtId="0" fontId="14" fillId="0" borderId="81" xfId="7" applyFont="1" applyBorder="1" applyAlignment="1" applyProtection="1">
      <alignment horizontal="center"/>
      <protection locked="0"/>
    </xf>
    <xf numFmtId="43" fontId="14" fillId="0" borderId="81" xfId="21" applyFont="1" applyBorder="1" applyAlignment="1" applyProtection="1">
      <protection locked="0"/>
    </xf>
    <xf numFmtId="195" fontId="14" fillId="8" borderId="81" xfId="21" applyNumberFormat="1" applyFont="1" applyFill="1" applyBorder="1" applyAlignment="1" applyProtection="1">
      <protection locked="0"/>
    </xf>
    <xf numFmtId="206" fontId="12" fillId="0" borderId="81" xfId="14" applyNumberFormat="1" applyFont="1" applyBorder="1" applyAlignment="1">
      <alignment horizontal="center"/>
    </xf>
    <xf numFmtId="0" fontId="14" fillId="8" borderId="81" xfId="17" applyFont="1" applyFill="1" applyBorder="1" applyAlignment="1">
      <alignment horizontal="right"/>
    </xf>
    <xf numFmtId="0" fontId="14" fillId="8" borderId="81" xfId="7" applyFont="1" applyFill="1" applyBorder="1" applyAlignment="1" applyProtection="1">
      <alignment horizontal="center"/>
      <protection locked="0"/>
    </xf>
    <xf numFmtId="43" fontId="14" fillId="8" borderId="81" xfId="21" applyFont="1" applyFill="1" applyBorder="1" applyAlignment="1" applyProtection="1">
      <protection locked="0"/>
    </xf>
    <xf numFmtId="206" fontId="12" fillId="8" borderId="81" xfId="14" applyNumberFormat="1" applyFont="1" applyFill="1" applyBorder="1" applyAlignment="1">
      <alignment horizontal="center"/>
    </xf>
    <xf numFmtId="0" fontId="11" fillId="8" borderId="52" xfId="20" applyFont="1" applyFill="1"/>
    <xf numFmtId="0" fontId="11" fillId="8" borderId="52" xfId="20" applyFont="1" applyFill="1" applyAlignment="1">
      <alignment horizontal="left"/>
    </xf>
    <xf numFmtId="0" fontId="14" fillId="8" borderId="84" xfId="14" applyFont="1" applyFill="1" applyBorder="1" applyAlignment="1">
      <alignment horizontal="center"/>
    </xf>
    <xf numFmtId="199" fontId="14" fillId="8" borderId="84" xfId="15" applyNumberFormat="1" applyFont="1" applyFill="1" applyBorder="1" applyAlignment="1">
      <alignment horizontal="right"/>
    </xf>
    <xf numFmtId="200" fontId="14" fillId="0" borderId="84" xfId="14" applyNumberFormat="1" applyFont="1" applyBorder="1"/>
    <xf numFmtId="206" fontId="14" fillId="8" borderId="84" xfId="14" applyNumberFormat="1" applyFont="1" applyFill="1" applyBorder="1" applyAlignment="1">
      <alignment horizontal="center"/>
    </xf>
    <xf numFmtId="195" fontId="14" fillId="8" borderId="84" xfId="14" applyNumberFormat="1" applyFont="1" applyFill="1" applyBorder="1"/>
    <xf numFmtId="43" fontId="14" fillId="8" borderId="84" xfId="14" applyNumberFormat="1" applyFont="1" applyFill="1" applyBorder="1"/>
    <xf numFmtId="206" fontId="12" fillId="8" borderId="84" xfId="14" applyNumberFormat="1" applyFont="1" applyFill="1" applyBorder="1" applyAlignment="1">
      <alignment horizontal="center"/>
    </xf>
    <xf numFmtId="0" fontId="48" fillId="0" borderId="52" xfId="14" applyFont="1" applyAlignment="1">
      <alignment horizontal="right"/>
    </xf>
    <xf numFmtId="189" fontId="48" fillId="0" borderId="52" xfId="14" applyNumberFormat="1" applyFont="1"/>
    <xf numFmtId="0" fontId="48" fillId="0" borderId="52" xfId="14" applyFont="1" applyAlignment="1">
      <alignment horizontal="center"/>
    </xf>
    <xf numFmtId="0" fontId="1" fillId="0" borderId="52" xfId="22" applyFont="1" applyAlignment="1">
      <alignment vertical="center"/>
    </xf>
    <xf numFmtId="0" fontId="2" fillId="0" borderId="52" xfId="22" applyFont="1" applyAlignment="1">
      <alignment vertical="center"/>
    </xf>
    <xf numFmtId="0" fontId="2" fillId="0" borderId="52" xfId="22" applyFont="1" applyAlignment="1">
      <alignment horizontal="right" vertical="center"/>
    </xf>
    <xf numFmtId="0" fontId="1" fillId="0" borderId="52" xfId="22" applyFont="1"/>
    <xf numFmtId="0" fontId="1" fillId="0" borderId="52" xfId="22" applyFont="1" applyAlignment="1">
      <alignment horizontal="center"/>
    </xf>
    <xf numFmtId="0" fontId="3" fillId="0" borderId="52" xfId="22" applyFont="1"/>
    <xf numFmtId="0" fontId="2" fillId="0" borderId="52" xfId="22" applyFont="1" applyAlignment="1">
      <alignment horizontal="left" vertical="center"/>
    </xf>
    <xf numFmtId="0" fontId="3" fillId="0" borderId="52" xfId="22" applyFont="1"/>
    <xf numFmtId="0" fontId="1" fillId="0" borderId="52" xfId="22" applyFont="1" applyAlignment="1">
      <alignment horizontal="center" vertical="center"/>
    </xf>
    <xf numFmtId="0" fontId="1" fillId="0" borderId="52" xfId="22" applyFont="1" applyAlignment="1">
      <alignment horizontal="right"/>
    </xf>
    <xf numFmtId="188" fontId="1" fillId="0" borderId="52" xfId="22" applyNumberFormat="1" applyFont="1" applyAlignment="1">
      <alignment horizontal="right"/>
    </xf>
    <xf numFmtId="0" fontId="2" fillId="0" borderId="52" xfId="22" applyFont="1" applyAlignment="1">
      <alignment vertical="center"/>
    </xf>
    <xf numFmtId="0" fontId="2" fillId="0" borderId="1" xfId="22" applyFont="1" applyBorder="1" applyAlignment="1">
      <alignment horizontal="center" vertical="center"/>
    </xf>
    <xf numFmtId="0" fontId="2" fillId="0" borderId="2" xfId="22" applyFont="1" applyBorder="1" applyAlignment="1">
      <alignment horizontal="center" vertical="center"/>
    </xf>
    <xf numFmtId="0" fontId="47" fillId="0" borderId="3" xfId="22" applyFont="1" applyBorder="1"/>
    <xf numFmtId="0" fontId="47" fillId="0" borderId="4" xfId="22" applyFont="1" applyBorder="1"/>
    <xf numFmtId="0" fontId="2" fillId="0" borderId="1" xfId="22" applyFont="1" applyBorder="1" applyAlignment="1">
      <alignment horizontal="center" vertical="center"/>
    </xf>
    <xf numFmtId="0" fontId="2" fillId="0" borderId="4" xfId="22" applyFont="1" applyBorder="1" applyAlignment="1">
      <alignment horizontal="center" vertical="center"/>
    </xf>
    <xf numFmtId="187" fontId="1" fillId="0" borderId="52" xfId="22" applyNumberFormat="1" applyFont="1"/>
    <xf numFmtId="0" fontId="47" fillId="0" borderId="5" xfId="22" applyFont="1" applyBorder="1"/>
    <xf numFmtId="0" fontId="47" fillId="0" borderId="6" xfId="22" applyFont="1" applyBorder="1"/>
    <xf numFmtId="0" fontId="47" fillId="0" borderId="7" xfId="22" applyFont="1" applyBorder="1"/>
    <xf numFmtId="0" fontId="47" fillId="0" borderId="8" xfId="22" applyFont="1" applyBorder="1"/>
    <xf numFmtId="0" fontId="2" fillId="0" borderId="6" xfId="22" applyFont="1" applyBorder="1" applyAlignment="1">
      <alignment horizontal="center" vertical="center"/>
    </xf>
    <xf numFmtId="0" fontId="2" fillId="0" borderId="5" xfId="22" applyFont="1" applyBorder="1" applyAlignment="1">
      <alignment horizontal="center" vertical="center"/>
    </xf>
    <xf numFmtId="0" fontId="2" fillId="0" borderId="9" xfId="22" applyFont="1" applyBorder="1" applyAlignment="1">
      <alignment horizontal="center" vertical="center"/>
    </xf>
    <xf numFmtId="0" fontId="1" fillId="0" borderId="10" xfId="22" applyFont="1" applyBorder="1" applyAlignment="1">
      <alignment horizontal="left" vertical="center"/>
    </xf>
    <xf numFmtId="0" fontId="2" fillId="0" borderId="11" xfId="22" applyFont="1" applyBorder="1" applyAlignment="1">
      <alignment vertical="center"/>
    </xf>
    <xf numFmtId="0" fontId="2" fillId="0" borderId="12" xfId="22" applyFont="1" applyBorder="1" applyAlignment="1">
      <alignment vertical="center"/>
    </xf>
    <xf numFmtId="189" fontId="2" fillId="0" borderId="13" xfId="22" applyNumberFormat="1" applyFont="1" applyBorder="1" applyAlignment="1">
      <alignment horizontal="center" vertical="center"/>
    </xf>
    <xf numFmtId="189" fontId="2" fillId="0" borderId="14" xfId="22" applyNumberFormat="1" applyFont="1" applyBorder="1" applyAlignment="1">
      <alignment horizontal="center" vertical="center"/>
    </xf>
    <xf numFmtId="189" fontId="2" fillId="0" borderId="9" xfId="22" applyNumberFormat="1" applyFont="1" applyBorder="1" applyAlignment="1">
      <alignment vertical="center"/>
    </xf>
    <xf numFmtId="0" fontId="48" fillId="0" borderId="16" xfId="22" applyFont="1" applyBorder="1" applyAlignment="1">
      <alignment horizontal="center" vertical="center"/>
    </xf>
    <xf numFmtId="43" fontId="1" fillId="0" borderId="52" xfId="22" applyNumberFormat="1" applyFont="1"/>
    <xf numFmtId="0" fontId="1" fillId="0" borderId="10" xfId="22" applyFont="1" applyBorder="1" applyAlignment="1">
      <alignment vertical="center"/>
    </xf>
    <xf numFmtId="189" fontId="2" fillId="0" borderId="57" xfId="22" applyNumberFormat="1" applyFont="1" applyBorder="1" applyAlignment="1">
      <alignment vertical="center"/>
    </xf>
    <xf numFmtId="189" fontId="2" fillId="0" borderId="16" xfId="22" applyNumberFormat="1" applyFont="1" applyBorder="1" applyAlignment="1">
      <alignment vertical="center"/>
    </xf>
    <xf numFmtId="2" fontId="2" fillId="0" borderId="10" xfId="22" applyNumberFormat="1" applyFont="1" applyBorder="1" applyAlignment="1">
      <alignment horizontal="center" vertical="center"/>
    </xf>
    <xf numFmtId="0" fontId="1" fillId="0" borderId="16" xfId="22" applyFont="1" applyBorder="1" applyAlignment="1">
      <alignment horizontal="center" vertical="center"/>
    </xf>
    <xf numFmtId="188" fontId="1" fillId="0" borderId="52" xfId="22" applyNumberFormat="1" applyFont="1"/>
    <xf numFmtId="189" fontId="2" fillId="0" borderId="10" xfId="22" applyNumberFormat="1" applyFont="1" applyBorder="1" applyAlignment="1">
      <alignment horizontal="center" vertical="center"/>
    </xf>
    <xf numFmtId="189" fontId="2" fillId="0" borderId="12" xfId="22" applyNumberFormat="1" applyFont="1" applyBorder="1" applyAlignment="1">
      <alignment vertical="center"/>
    </xf>
    <xf numFmtId="0" fontId="2" fillId="0" borderId="10" xfId="22" applyFont="1" applyBorder="1" applyAlignment="1">
      <alignment horizontal="center" vertical="center"/>
    </xf>
    <xf numFmtId="189" fontId="2" fillId="0" borderId="10" xfId="22" applyNumberFormat="1" applyFont="1" applyBorder="1" applyAlignment="1">
      <alignment vertical="center"/>
    </xf>
    <xf numFmtId="0" fontId="1" fillId="0" borderId="15" xfId="22" applyFont="1" applyBorder="1" applyAlignment="1">
      <alignment horizontal="center" vertical="center"/>
    </xf>
    <xf numFmtId="0" fontId="2" fillId="0" borderId="13" xfId="22" applyFont="1" applyBorder="1" applyAlignment="1">
      <alignment horizontal="center" vertical="center"/>
    </xf>
    <xf numFmtId="0" fontId="47" fillId="0" borderId="17" xfId="22" applyFont="1" applyBorder="1"/>
    <xf numFmtId="0" fontId="47" fillId="0" borderId="14" xfId="22" applyFont="1" applyBorder="1"/>
    <xf numFmtId="0" fontId="1" fillId="0" borderId="10" xfId="22" applyFont="1" applyBorder="1" applyAlignment="1">
      <alignment vertical="center"/>
    </xf>
    <xf numFmtId="0" fontId="47" fillId="0" borderId="12" xfId="22" applyFont="1" applyBorder="1"/>
    <xf numFmtId="0" fontId="2" fillId="0" borderId="15" xfId="22" applyFont="1" applyBorder="1" applyAlignment="1">
      <alignment horizontal="center" vertical="center"/>
    </xf>
    <xf numFmtId="0" fontId="1" fillId="0" borderId="15" xfId="22" applyFont="1" applyBorder="1" applyAlignment="1">
      <alignment vertical="center"/>
    </xf>
    <xf numFmtId="0" fontId="1" fillId="0" borderId="12" xfId="22" applyFont="1" applyBorder="1" applyAlignment="1">
      <alignment horizontal="center" vertical="center"/>
    </xf>
    <xf numFmtId="0" fontId="1" fillId="0" borderId="11" xfId="22" applyFont="1" applyBorder="1" applyAlignment="1">
      <alignment vertical="center"/>
    </xf>
    <xf numFmtId="10" fontId="2" fillId="0" borderId="12" xfId="22" applyNumberFormat="1" applyFont="1" applyBorder="1" applyAlignment="1">
      <alignment horizontal="left" vertical="center"/>
    </xf>
    <xf numFmtId="0" fontId="1" fillId="0" borderId="18" xfId="22" applyFont="1" applyBorder="1"/>
    <xf numFmtId="0" fontId="1" fillId="0" borderId="19" xfId="22" applyFont="1" applyBorder="1" applyAlignment="1">
      <alignment vertical="center"/>
    </xf>
    <xf numFmtId="0" fontId="1" fillId="0" borderId="20" xfId="22" applyFont="1" applyBorder="1" applyAlignment="1">
      <alignment vertical="center"/>
    </xf>
    <xf numFmtId="0" fontId="1" fillId="0" borderId="21" xfId="22" applyFont="1" applyBorder="1" applyAlignment="1">
      <alignment vertical="center"/>
    </xf>
    <xf numFmtId="0" fontId="2" fillId="0" borderId="22" xfId="22" applyFont="1" applyBorder="1" applyAlignment="1">
      <alignment horizontal="center" vertical="center"/>
    </xf>
    <xf numFmtId="0" fontId="2" fillId="0" borderId="13" xfId="22" applyFont="1" applyBorder="1" applyAlignment="1">
      <alignment vertical="center"/>
    </xf>
    <xf numFmtId="189" fontId="2" fillId="0" borderId="22" xfId="22" applyNumberFormat="1" applyFont="1" applyBorder="1" applyAlignment="1">
      <alignment vertical="center"/>
    </xf>
    <xf numFmtId="0" fontId="1" fillId="0" borderId="14" xfId="22" applyFont="1" applyBorder="1" applyAlignment="1">
      <alignment horizontal="center" vertical="center"/>
    </xf>
    <xf numFmtId="0" fontId="1" fillId="0" borderId="23" xfId="22" applyFont="1" applyBorder="1" applyAlignment="1">
      <alignment horizontal="center" vertical="center"/>
    </xf>
    <xf numFmtId="0" fontId="2" fillId="0" borderId="21" xfId="22" applyFont="1" applyBorder="1" applyAlignment="1">
      <alignment horizontal="right" vertical="center"/>
    </xf>
    <xf numFmtId="0" fontId="49" fillId="0" borderId="24" xfId="22" applyFont="1" applyBorder="1" applyAlignment="1">
      <alignment horizontal="center" vertical="center"/>
    </xf>
    <xf numFmtId="0" fontId="51" fillId="0" borderId="24" xfId="22" applyFont="1" applyBorder="1"/>
    <xf numFmtId="189" fontId="2" fillId="2" borderId="23" xfId="22" applyNumberFormat="1" applyFont="1" applyFill="1" applyBorder="1" applyAlignment="1">
      <alignment vertical="center"/>
    </xf>
    <xf numFmtId="0" fontId="1" fillId="0" borderId="25" xfId="22" applyFont="1" applyBorder="1" applyAlignment="1">
      <alignment horizontal="center" vertical="center"/>
    </xf>
    <xf numFmtId="189" fontId="1" fillId="0" borderId="52" xfId="22" applyNumberFormat="1" applyFont="1" applyAlignment="1">
      <alignment vertical="center"/>
    </xf>
    <xf numFmtId="0" fontId="1" fillId="0" borderId="13" xfId="22" applyFont="1" applyBorder="1" applyAlignment="1">
      <alignment vertical="center"/>
    </xf>
    <xf numFmtId="0" fontId="1" fillId="0" borderId="17" xfId="22" applyFont="1" applyBorder="1" applyAlignment="1">
      <alignment vertical="center"/>
    </xf>
    <xf numFmtId="187" fontId="1" fillId="0" borderId="52" xfId="22" applyNumberFormat="1" applyFont="1" applyAlignment="1">
      <alignment vertical="center"/>
    </xf>
    <xf numFmtId="0" fontId="1" fillId="0" borderId="24" xfId="22" applyFont="1" applyBorder="1" applyAlignment="1">
      <alignment vertical="center"/>
    </xf>
    <xf numFmtId="15" fontId="2" fillId="0" borderId="3" xfId="22" applyNumberFormat="1" applyFont="1" applyBorder="1" applyAlignment="1">
      <alignment horizontal="center" vertical="center"/>
    </xf>
    <xf numFmtId="15" fontId="1" fillId="0" borderId="3" xfId="22" applyNumberFormat="1" applyFont="1" applyBorder="1" applyAlignment="1">
      <alignment horizontal="center" vertical="center"/>
    </xf>
    <xf numFmtId="15" fontId="1" fillId="0" borderId="52" xfId="22" applyNumberFormat="1" applyFont="1" applyAlignment="1">
      <alignment vertical="center"/>
    </xf>
    <xf numFmtId="15" fontId="1" fillId="0" borderId="52" xfId="22" applyNumberFormat="1" applyFont="1" applyAlignment="1">
      <alignment horizontal="center" vertical="center"/>
    </xf>
    <xf numFmtId="191" fontId="1" fillId="0" borderId="52" xfId="22" applyNumberFormat="1" applyFont="1"/>
    <xf numFmtId="192" fontId="1" fillId="0" borderId="52" xfId="22" applyNumberFormat="1" applyFont="1"/>
    <xf numFmtId="0" fontId="48" fillId="0" borderId="52" xfId="22" applyFont="1" applyAlignment="1">
      <alignment vertical="center"/>
    </xf>
    <xf numFmtId="0" fontId="2" fillId="0" borderId="40" xfId="0" applyFont="1" applyBorder="1" applyAlignment="1">
      <alignment horizontal="right"/>
    </xf>
    <xf numFmtId="189" fontId="1" fillId="0" borderId="36" xfId="0" applyNumberFormat="1" applyFont="1" applyBorder="1" applyAlignment="1">
      <alignment horizontal="center"/>
    </xf>
    <xf numFmtId="189" fontId="1" fillId="0" borderId="35" xfId="0" applyNumberFormat="1" applyFont="1" applyBorder="1"/>
    <xf numFmtId="0" fontId="1" fillId="0" borderId="42" xfId="0" applyFont="1" applyBorder="1" applyAlignment="1">
      <alignment horizontal="right"/>
    </xf>
    <xf numFmtId="189" fontId="2" fillId="0" borderId="28" xfId="0" applyNumberFormat="1" applyFont="1" applyBorder="1"/>
    <xf numFmtId="0" fontId="2" fillId="0" borderId="59" xfId="0" applyFont="1" applyBorder="1" applyAlignment="1">
      <alignment horizontal="right"/>
    </xf>
    <xf numFmtId="189" fontId="2" fillId="0" borderId="45" xfId="0" applyNumberFormat="1" applyFont="1" applyBorder="1"/>
    <xf numFmtId="189" fontId="1" fillId="0" borderId="79" xfId="0" applyNumberFormat="1" applyFont="1" applyBorder="1"/>
    <xf numFmtId="0" fontId="1" fillId="0" borderId="72" xfId="0" applyFont="1" applyBorder="1"/>
    <xf numFmtId="0" fontId="1" fillId="0" borderId="64" xfId="0" applyFont="1" applyBorder="1"/>
    <xf numFmtId="0" fontId="1" fillId="0" borderId="61" xfId="0" applyFont="1" applyBorder="1"/>
    <xf numFmtId="0" fontId="1" fillId="0" borderId="68" xfId="0" applyFont="1" applyBorder="1" applyAlignment="1">
      <alignment horizontal="right"/>
    </xf>
    <xf numFmtId="189" fontId="1" fillId="0" borderId="68" xfId="0" applyNumberFormat="1" applyFont="1" applyBorder="1" applyAlignment="1">
      <alignment horizontal="center"/>
    </xf>
    <xf numFmtId="189" fontId="1" fillId="0" borderId="68" xfId="0" applyNumberFormat="1" applyFont="1" applyBorder="1"/>
    <xf numFmtId="0" fontId="1" fillId="0" borderId="66" xfId="0" applyFont="1" applyBorder="1"/>
    <xf numFmtId="189" fontId="1" fillId="0" borderId="26" xfId="0" applyNumberFormat="1" applyFont="1" applyBorder="1" applyAlignment="1">
      <alignment horizontal="center"/>
    </xf>
    <xf numFmtId="0" fontId="1" fillId="0" borderId="83" xfId="0" applyFont="1" applyBorder="1" applyAlignment="1">
      <alignment horizontal="right"/>
    </xf>
    <xf numFmtId="189" fontId="11" fillId="0" borderId="59" xfId="0" applyNumberFormat="1" applyFont="1" applyBorder="1"/>
    <xf numFmtId="189" fontId="1" fillId="0" borderId="69" xfId="0" applyNumberFormat="1" applyFont="1" applyBorder="1"/>
    <xf numFmtId="189" fontId="1" fillId="0" borderId="83" xfId="0" applyNumberFormat="1" applyFont="1" applyBorder="1"/>
    <xf numFmtId="189" fontId="1" fillId="0" borderId="85" xfId="0" applyNumberFormat="1" applyFont="1" applyBorder="1"/>
    <xf numFmtId="0" fontId="1" fillId="0" borderId="85" xfId="0" applyFont="1" applyBorder="1" applyAlignment="1">
      <alignment horizontal="right"/>
    </xf>
    <xf numFmtId="189" fontId="1" fillId="0" borderId="11" xfId="0" quotePrefix="1" applyNumberFormat="1" applyFont="1" applyBorder="1"/>
    <xf numFmtId="189" fontId="11" fillId="0" borderId="60" xfId="0" applyNumberFormat="1" applyFont="1" applyBorder="1"/>
    <xf numFmtId="0" fontId="2" fillId="0" borderId="56" xfId="0" applyFont="1" applyBorder="1" applyAlignment="1">
      <alignment horizontal="right"/>
    </xf>
    <xf numFmtId="189" fontId="1" fillId="0" borderId="37" xfId="0" applyNumberFormat="1" applyFont="1" applyBorder="1" applyAlignment="1">
      <alignment wrapText="1"/>
    </xf>
    <xf numFmtId="189" fontId="11" fillId="0" borderId="39" xfId="0" applyNumberFormat="1" applyFont="1" applyBorder="1"/>
    <xf numFmtId="189" fontId="1" fillId="0" borderId="28" xfId="0" applyNumberFormat="1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189" fontId="1" fillId="0" borderId="28" xfId="0" applyNumberFormat="1" applyFont="1" applyBorder="1"/>
    <xf numFmtId="0" fontId="1" fillId="0" borderId="44" xfId="0" applyFont="1" applyBorder="1"/>
    <xf numFmtId="189" fontId="1" fillId="0" borderId="54" xfId="0" applyNumberFormat="1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189" fontId="1" fillId="0" borderId="54" xfId="0" applyNumberFormat="1" applyFont="1" applyBorder="1"/>
    <xf numFmtId="0" fontId="1" fillId="0" borderId="55" xfId="0" applyFont="1" applyBorder="1"/>
    <xf numFmtId="189" fontId="2" fillId="0" borderId="52" xfId="0" applyNumberFormat="1" applyFont="1" applyBorder="1"/>
    <xf numFmtId="0" fontId="2" fillId="0" borderId="52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7" xfId="0" applyFont="1" applyBorder="1"/>
    <xf numFmtId="0" fontId="1" fillId="0" borderId="65" xfId="0" applyFont="1" applyBorder="1" applyAlignment="1">
      <alignment horizontal="center"/>
    </xf>
    <xf numFmtId="0" fontId="1" fillId="0" borderId="62" xfId="0" applyFont="1" applyBorder="1" applyAlignment="1">
      <alignment horizontal="right"/>
    </xf>
    <xf numFmtId="0" fontId="1" fillId="0" borderId="63" xfId="0" applyFont="1" applyBorder="1" applyAlignment="1">
      <alignment horizontal="right"/>
    </xf>
    <xf numFmtId="0" fontId="1" fillId="0" borderId="26" xfId="0" applyFont="1" applyBorder="1"/>
    <xf numFmtId="189" fontId="1" fillId="0" borderId="63" xfId="0" applyNumberFormat="1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189" fontId="1" fillId="0" borderId="63" xfId="0" applyNumberFormat="1" applyFont="1" applyBorder="1"/>
    <xf numFmtId="0" fontId="1" fillId="0" borderId="41" xfId="0" applyFont="1" applyBorder="1"/>
    <xf numFmtId="189" fontId="1" fillId="8" borderId="39" xfId="0" applyNumberFormat="1" applyFont="1" applyFill="1" applyBorder="1"/>
    <xf numFmtId="0" fontId="2" fillId="0" borderId="28" xfId="0" applyFont="1" applyBorder="1"/>
    <xf numFmtId="0" fontId="11" fillId="0" borderId="70" xfId="0" applyFont="1" applyBorder="1" applyAlignment="1">
      <alignment horizontal="center" vertical="center"/>
    </xf>
    <xf numFmtId="0" fontId="11" fillId="0" borderId="69" xfId="0" applyFont="1" applyBorder="1" applyAlignment="1">
      <alignment vertical="center"/>
    </xf>
    <xf numFmtId="189" fontId="1" fillId="0" borderId="45" xfId="0" applyNumberFormat="1" applyFont="1" applyBorder="1" applyAlignment="1">
      <alignment horizontal="center"/>
    </xf>
    <xf numFmtId="0" fontId="11" fillId="0" borderId="71" xfId="0" applyFont="1" applyBorder="1" applyAlignment="1">
      <alignment horizontal="center" vertical="center"/>
    </xf>
    <xf numFmtId="0" fontId="11" fillId="0" borderId="61" xfId="0" applyFont="1" applyBorder="1" applyAlignment="1">
      <alignment vertical="center"/>
    </xf>
    <xf numFmtId="189" fontId="1" fillId="0" borderId="11" xfId="0" applyNumberFormat="1" applyFont="1" applyBorder="1" applyAlignment="1">
      <alignment horizontal="center"/>
    </xf>
    <xf numFmtId="0" fontId="1" fillId="0" borderId="71" xfId="0" applyFont="1" applyBorder="1" applyAlignment="1">
      <alignment horizontal="right"/>
    </xf>
    <xf numFmtId="189" fontId="1" fillId="0" borderId="20" xfId="0" applyNumberFormat="1" applyFont="1" applyBorder="1" applyAlignment="1">
      <alignment horizontal="center"/>
    </xf>
    <xf numFmtId="43" fontId="1" fillId="0" borderId="39" xfId="0" applyNumberFormat="1" applyFont="1" applyBorder="1"/>
    <xf numFmtId="43" fontId="1" fillId="0" borderId="43" xfId="0" applyNumberFormat="1" applyFont="1" applyBorder="1"/>
    <xf numFmtId="0" fontId="1" fillId="0" borderId="54" xfId="0" applyFont="1" applyBorder="1"/>
    <xf numFmtId="0" fontId="2" fillId="0" borderId="52" xfId="0" applyFont="1" applyBorder="1"/>
    <xf numFmtId="0" fontId="1" fillId="0" borderId="42" xfId="0" applyFont="1" applyBorder="1"/>
    <xf numFmtId="0" fontId="1" fillId="0" borderId="63" xfId="0" applyFont="1" applyBorder="1"/>
    <xf numFmtId="189" fontId="1" fillId="0" borderId="52" xfId="0" applyNumberFormat="1" applyFont="1" applyBorder="1" applyAlignment="1">
      <alignment horizontal="center"/>
    </xf>
    <xf numFmtId="189" fontId="1" fillId="0" borderId="52" xfId="0" applyNumberFormat="1" applyFont="1" applyBorder="1" applyAlignment="1">
      <alignment horizontal="right"/>
    </xf>
    <xf numFmtId="2" fontId="1" fillId="0" borderId="37" xfId="0" applyNumberFormat="1" applyFont="1" applyBorder="1" applyAlignment="1">
      <alignment horizontal="right"/>
    </xf>
    <xf numFmtId="0" fontId="2" fillId="0" borderId="28" xfId="0" applyFont="1" applyBorder="1" applyAlignment="1">
      <alignment horizontal="center"/>
    </xf>
    <xf numFmtId="0" fontId="1" fillId="0" borderId="59" xfId="0" applyFont="1" applyBorder="1"/>
    <xf numFmtId="189" fontId="1" fillId="0" borderId="64" xfId="0" applyNumberFormat="1" applyFont="1" applyBorder="1"/>
    <xf numFmtId="0" fontId="1" fillId="0" borderId="60" xfId="0" applyFont="1" applyBorder="1"/>
    <xf numFmtId="189" fontId="2" fillId="0" borderId="14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47" fillId="0" borderId="14" xfId="0" applyFont="1" applyBorder="1"/>
    <xf numFmtId="0" fontId="1" fillId="0" borderId="10" xfId="0" applyFont="1" applyBorder="1" applyAlignment="1">
      <alignment vertical="center"/>
    </xf>
    <xf numFmtId="0" fontId="47" fillId="0" borderId="12" xfId="0" applyFont="1" applyBorder="1"/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0" fontId="2" fillId="0" borderId="12" xfId="0" applyNumberFormat="1" applyFont="1" applyBorder="1" applyAlignment="1">
      <alignment horizontal="left" vertical="center"/>
    </xf>
    <xf numFmtId="0" fontId="1" fillId="0" borderId="18" xfId="0" applyFont="1" applyBorder="1"/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188" fontId="2" fillId="0" borderId="15" xfId="0" applyNumberFormat="1" applyFont="1" applyBorder="1" applyAlignment="1">
      <alignment horizontal="center" vertical="center"/>
    </xf>
    <xf numFmtId="188" fontId="2" fillId="0" borderId="15" xfId="22" applyNumberFormat="1" applyFont="1" applyBorder="1" applyAlignment="1">
      <alignment horizontal="center" vertical="center"/>
    </xf>
    <xf numFmtId="189" fontId="11" fillId="0" borderId="37" xfId="0" applyNumberFormat="1" applyFont="1" applyBorder="1"/>
    <xf numFmtId="189" fontId="11" fillId="0" borderId="40" xfId="0" applyNumberFormat="1" applyFont="1" applyBorder="1"/>
    <xf numFmtId="0" fontId="2" fillId="0" borderId="39" xfId="0" applyFont="1" applyBorder="1"/>
    <xf numFmtId="0" fontId="2" fillId="0" borderId="53" xfId="0" applyFont="1" applyFill="1" applyBorder="1" applyAlignment="1">
      <alignment horizontal="right"/>
    </xf>
    <xf numFmtId="189" fontId="2" fillId="0" borderId="54" xfId="0" applyNumberFormat="1" applyFont="1" applyFill="1" applyBorder="1"/>
    <xf numFmtId="189" fontId="1" fillId="0" borderId="54" xfId="0" applyNumberFormat="1" applyFont="1" applyFill="1" applyBorder="1" applyAlignment="1">
      <alignment horizontal="center"/>
    </xf>
    <xf numFmtId="0" fontId="1" fillId="0" borderId="54" xfId="0" applyFont="1" applyFill="1" applyBorder="1" applyAlignment="1">
      <alignment horizontal="center"/>
    </xf>
    <xf numFmtId="189" fontId="1" fillId="0" borderId="54" xfId="0" applyNumberFormat="1" applyFont="1" applyFill="1" applyBorder="1"/>
    <xf numFmtId="0" fontId="1" fillId="0" borderId="54" xfId="0" applyFont="1" applyFill="1" applyBorder="1"/>
    <xf numFmtId="0" fontId="2" fillId="0" borderId="55" xfId="0" applyFont="1" applyFill="1" applyBorder="1"/>
    <xf numFmtId="198" fontId="2" fillId="0" borderId="29" xfId="0" applyNumberFormat="1" applyFont="1" applyBorder="1" applyAlignment="1">
      <alignment horizontal="right"/>
    </xf>
    <xf numFmtId="0" fontId="1" fillId="0" borderId="0" xfId="0" applyFont="1" applyFill="1"/>
    <xf numFmtId="0" fontId="2" fillId="0" borderId="83" xfId="0" applyFont="1" applyBorder="1"/>
    <xf numFmtId="0" fontId="1" fillId="0" borderId="83" xfId="0" applyFont="1" applyBorder="1"/>
    <xf numFmtId="0" fontId="1" fillId="0" borderId="81" xfId="0" applyFont="1" applyBorder="1" applyAlignment="1">
      <alignment horizontal="right"/>
    </xf>
    <xf numFmtId="0" fontId="11" fillId="0" borderId="81" xfId="0" applyFont="1" applyBorder="1"/>
    <xf numFmtId="189" fontId="1" fillId="0" borderId="81" xfId="0" applyNumberFormat="1" applyFont="1" applyBorder="1" applyAlignment="1">
      <alignment horizontal="center"/>
    </xf>
    <xf numFmtId="0" fontId="1" fillId="0" borderId="81" xfId="0" applyFont="1" applyBorder="1" applyAlignment="1">
      <alignment horizontal="center"/>
    </xf>
    <xf numFmtId="189" fontId="1" fillId="0" borderId="81" xfId="0" applyNumberFormat="1" applyFont="1" applyBorder="1"/>
    <xf numFmtId="0" fontId="1" fillId="0" borderId="81" xfId="0" applyFont="1" applyBorder="1"/>
    <xf numFmtId="0" fontId="1" fillId="0" borderId="84" xfId="0" applyFont="1" applyBorder="1" applyAlignment="1">
      <alignment horizontal="right"/>
    </xf>
    <xf numFmtId="0" fontId="1" fillId="0" borderId="84" xfId="0" applyFont="1" applyBorder="1"/>
    <xf numFmtId="189" fontId="1" fillId="0" borderId="84" xfId="0" applyNumberFormat="1" applyFont="1" applyBorder="1" applyAlignment="1">
      <alignment horizontal="center"/>
    </xf>
    <xf numFmtId="0" fontId="1" fillId="0" borderId="84" xfId="0" applyFont="1" applyBorder="1" applyAlignment="1">
      <alignment horizontal="center"/>
    </xf>
    <xf numFmtId="189" fontId="1" fillId="0" borderId="84" xfId="0" applyNumberFormat="1" applyFont="1" applyBorder="1"/>
  </cellXfs>
  <cellStyles count="27">
    <cellStyle name="Comma" xfId="1" builtinId="3"/>
    <cellStyle name="Comma 2" xfId="3" xr:uid="{00000000-0005-0000-0000-000000000000}"/>
    <cellStyle name="Normal" xfId="0" builtinId="0"/>
    <cellStyle name="Normal 17" xfId="4" xr:uid="{00000000-0005-0000-0000-000001000000}"/>
    <cellStyle name="Normal 2 2" xfId="9" xr:uid="{00000000-0005-0000-0000-000002000000}"/>
    <cellStyle name="Normal 4" xfId="20" xr:uid="{00000000-0005-0000-0000-000003000000}"/>
    <cellStyle name="Percent" xfId="2" builtinId="5"/>
    <cellStyle name="เครื่องหมายจุลภาค 14 2" xfId="10" xr:uid="{00000000-0005-0000-0000-000005000000}"/>
    <cellStyle name="เครื่องหมายจุลภาค 2" xfId="15" xr:uid="{00000000-0005-0000-0000-000006000000}"/>
    <cellStyle name="เครื่องหมายจุลภาค 2 10" xfId="12" xr:uid="{00000000-0005-0000-0000-000007000000}"/>
    <cellStyle name="เครื่องหมายจุลภาค 2 16" xfId="6" xr:uid="{00000000-0005-0000-0000-000008000000}"/>
    <cellStyle name="เครื่องหมายจุลภาค 2 16 2" xfId="8" xr:uid="{00000000-0005-0000-0000-000009000000}"/>
    <cellStyle name="เครื่องหมายจุลภาค 2 17" xfId="21" xr:uid="{00000000-0005-0000-0000-00000A000000}"/>
    <cellStyle name="เครื่องหมายจุลภาค 2 5" xfId="23" xr:uid="{00000000-0005-0000-0000-00000B000000}"/>
    <cellStyle name="เครื่องหมายจุลภาค_คำนวณค่าเฉลี่ย Factor-F_6%" xfId="25" xr:uid="{00000000-0005-0000-0000-00000C000000}"/>
    <cellStyle name="เครื่องหมายจุลภาค_โบสถ์คริสขนาดเล็ก" xfId="19" xr:uid="{00000000-0005-0000-0000-00000D000000}"/>
    <cellStyle name="ปกติ 2" xfId="5" xr:uid="{00000000-0005-0000-0000-00000F000000}"/>
    <cellStyle name="ปกติ 2 16" xfId="7" xr:uid="{00000000-0005-0000-0000-000010000000}"/>
    <cellStyle name="ปกติ 2 17" xfId="18" xr:uid="{00000000-0005-0000-0000-000011000000}"/>
    <cellStyle name="ปกติ 2 4" xfId="26" xr:uid="{00000000-0005-0000-0000-000012000000}"/>
    <cellStyle name="ปกติ 3" xfId="14" xr:uid="{00000000-0005-0000-0000-000013000000}"/>
    <cellStyle name="ปกติ 4" xfId="22" xr:uid="{00000000-0005-0000-0000-000014000000}"/>
    <cellStyle name="ปกติ 7 2 2 2" xfId="17" xr:uid="{00000000-0005-0000-0000-000015000000}"/>
    <cellStyle name="ปกติ 7 3 2" xfId="16" xr:uid="{00000000-0005-0000-0000-000016000000}"/>
    <cellStyle name="ปกติ 8 2" xfId="11" xr:uid="{00000000-0005-0000-0000-000017000000}"/>
    <cellStyle name="ปกติ_คำนวณค่าเฉลี่ย Factor-F_6%" xfId="24" xr:uid="{00000000-0005-0000-0000-000018000000}"/>
    <cellStyle name="ปกติ_โบสถ์คริสขนาดเล็ก" xfId="1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8" Type="http://schemas.openxmlformats.org/officeDocument/2006/relationships/worksheet" Target="worksheets/sheet8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D5A9517-9C92-4A12-B7F4-8243242A5C3F}"/>
            </a:ext>
          </a:extLst>
        </xdr:cNvPr>
        <xdr:cNvSpPr txBox="1">
          <a:spLocks noChangeArrowheads="1"/>
        </xdr:cNvSpPr>
      </xdr:nvSpPr>
      <xdr:spPr bwMode="auto">
        <a:xfrm>
          <a:off x="3000375" y="1038225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79DB2C5B-0D41-416C-AD9C-397731F20D31}"/>
            </a:ext>
          </a:extLst>
        </xdr:cNvPr>
        <xdr:cNvSpPr>
          <a:spLocks noChangeArrowheads="1"/>
        </xdr:cNvSpPr>
      </xdr:nvSpPr>
      <xdr:spPr bwMode="auto">
        <a:xfrm>
          <a:off x="3505200" y="1285875"/>
          <a:ext cx="26670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1268CE9D-8280-4FC2-B951-890F8970A9DE}"/>
            </a:ext>
          </a:extLst>
        </xdr:cNvPr>
        <xdr:cNvSpPr txBox="1">
          <a:spLocks noChangeArrowheads="1"/>
        </xdr:cNvSpPr>
      </xdr:nvSpPr>
      <xdr:spPr bwMode="auto">
        <a:xfrm>
          <a:off x="3000375" y="1038225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419F886E-93F0-42BC-8BF7-86BC3508A82E}"/>
            </a:ext>
          </a:extLst>
        </xdr:cNvPr>
        <xdr:cNvSpPr>
          <a:spLocks noChangeArrowheads="1"/>
        </xdr:cNvSpPr>
      </xdr:nvSpPr>
      <xdr:spPr bwMode="auto">
        <a:xfrm>
          <a:off x="3505200" y="1285875"/>
          <a:ext cx="26670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1062990</xdr:colOff>
      <xdr:row>2</xdr:row>
      <xdr:rowOff>314325</xdr:rowOff>
    </xdr:from>
    <xdr:to>
      <xdr:col>4</xdr:col>
      <xdr:colOff>2013</xdr:colOff>
      <xdr:row>3</xdr:row>
      <xdr:rowOff>228600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495B6CDB-5780-47DF-BB1E-E5A7B4BC1198}"/>
            </a:ext>
          </a:extLst>
        </xdr:cNvPr>
        <xdr:cNvSpPr txBox="1">
          <a:spLocks noChangeArrowheads="1"/>
        </xdr:cNvSpPr>
      </xdr:nvSpPr>
      <xdr:spPr bwMode="auto">
        <a:xfrm>
          <a:off x="2996565" y="1038225"/>
          <a:ext cx="1215498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21F8531F-88A0-41C3-9B47-6C10719EBF3B}"/>
            </a:ext>
          </a:extLst>
        </xdr:cNvPr>
        <xdr:cNvSpPr>
          <a:spLocks noChangeArrowheads="1"/>
        </xdr:cNvSpPr>
      </xdr:nvSpPr>
      <xdr:spPr bwMode="auto">
        <a:xfrm>
          <a:off x="3505200" y="1285875"/>
          <a:ext cx="26670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547254</xdr:colOff>
      <xdr:row>65</xdr:row>
      <xdr:rowOff>198907</xdr:rowOff>
    </xdr:from>
    <xdr:to>
      <xdr:col>18</xdr:col>
      <xdr:colOff>84859</xdr:colOff>
      <xdr:row>76</xdr:row>
      <xdr:rowOff>233469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F15892-E0D4-0025-4652-77F268DB0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44029" y="13772032"/>
          <a:ext cx="3738130" cy="2653937"/>
        </a:xfrm>
        <a:prstGeom prst="rect">
          <a:avLst/>
        </a:prstGeom>
      </xdr:spPr>
    </xdr:pic>
    <xdr:clientData/>
  </xdr:twoCellAnchor>
  <xdr:twoCellAnchor editAs="oneCell">
    <xdr:from>
      <xdr:col>11</xdr:col>
      <xdr:colOff>244928</xdr:colOff>
      <xdr:row>302</xdr:row>
      <xdr:rowOff>217714</xdr:rowOff>
    </xdr:from>
    <xdr:to>
      <xdr:col>19</xdr:col>
      <xdr:colOff>162315</xdr:colOff>
      <xdr:row>311</xdr:row>
      <xdr:rowOff>173357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3F591F-EF9C-49FF-9FB4-E85197718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56203" y="60539539"/>
          <a:ext cx="4717987" cy="2098768"/>
        </a:xfrm>
        <a:prstGeom prst="rect">
          <a:avLst/>
        </a:prstGeom>
      </xdr:spPr>
    </xdr:pic>
    <xdr:clientData/>
  </xdr:twoCellAnchor>
  <xdr:twoCellAnchor editAs="oneCell">
    <xdr:from>
      <xdr:col>19</xdr:col>
      <xdr:colOff>258537</xdr:colOff>
      <xdr:row>302</xdr:row>
      <xdr:rowOff>136071</xdr:rowOff>
    </xdr:from>
    <xdr:to>
      <xdr:col>26</xdr:col>
      <xdr:colOff>591995</xdr:colOff>
      <xdr:row>311</xdr:row>
      <xdr:rowOff>91714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4F1C8F-221C-4117-895D-31C6BF0F2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0412" y="60457896"/>
          <a:ext cx="4533983" cy="2098768"/>
        </a:xfrm>
        <a:prstGeom prst="rect">
          <a:avLst/>
        </a:prstGeom>
      </xdr:spPr>
    </xdr:pic>
    <xdr:clientData/>
  </xdr:twoCellAnchor>
  <xdr:twoCellAnchor editAs="oneCell">
    <xdr:from>
      <xdr:col>11</xdr:col>
      <xdr:colOff>228600</xdr:colOff>
      <xdr:row>312</xdr:row>
      <xdr:rowOff>19050</xdr:rowOff>
    </xdr:from>
    <xdr:to>
      <xdr:col>19</xdr:col>
      <xdr:colOff>180000</xdr:colOff>
      <xdr:row>321</xdr:row>
      <xdr:rowOff>35925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5577DB-3404-402F-B761-3A6098666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39875" y="62722125"/>
          <a:ext cx="4752000" cy="2160000"/>
        </a:xfrm>
        <a:prstGeom prst="rect">
          <a:avLst/>
        </a:prstGeom>
      </xdr:spPr>
    </xdr:pic>
    <xdr:clientData/>
  </xdr:twoCellAnchor>
  <xdr:twoCellAnchor editAs="oneCell">
    <xdr:from>
      <xdr:col>19</xdr:col>
      <xdr:colOff>285751</xdr:colOff>
      <xdr:row>311</xdr:row>
      <xdr:rowOff>219075</xdr:rowOff>
    </xdr:from>
    <xdr:to>
      <xdr:col>26</xdr:col>
      <xdr:colOff>643793</xdr:colOff>
      <xdr:row>320</xdr:row>
      <xdr:rowOff>235950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A1A4C13-1E78-4789-9A30-10C204513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097626" y="62684025"/>
          <a:ext cx="4558567" cy="216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276226</xdr:colOff>
      <xdr:row>325</xdr:row>
      <xdr:rowOff>104775</xdr:rowOff>
    </xdr:from>
    <xdr:to>
      <xdr:col>18</xdr:col>
      <xdr:colOff>582130</xdr:colOff>
      <xdr:row>334</xdr:row>
      <xdr:rowOff>121650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19E5EEF-B6D9-46A6-B076-CD297377A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87501" y="64950975"/>
          <a:ext cx="4506429" cy="216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69273</xdr:colOff>
      <xdr:row>84</xdr:row>
      <xdr:rowOff>0</xdr:rowOff>
    </xdr:from>
    <xdr:to>
      <xdr:col>17</xdr:col>
      <xdr:colOff>216477</xdr:colOff>
      <xdr:row>94</xdr:row>
      <xdr:rowOff>60340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B605F-6B73-4567-BE4F-C662EFE02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61423" y="20688300"/>
          <a:ext cx="3747654" cy="26987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280554</xdr:colOff>
      <xdr:row>1</xdr:row>
      <xdr:rowOff>0</xdr:rowOff>
    </xdr:from>
    <xdr:to>
      <xdr:col>16</xdr:col>
      <xdr:colOff>294409</xdr:colOff>
      <xdr:row>12</xdr:row>
      <xdr:rowOff>34562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502F29-70E9-4FBF-A8F3-499469B3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67929" y="238125"/>
          <a:ext cx="3738130" cy="26539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&#3648;&#3626;&#3609;&#3629;&#3619;&#3634;&#3588;&#3634;-%20(&#3626;&#3641;&#3605;&#3619;)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.%20&#3591;&#3634;&#3609;&#3629;&#3634;&#3588;&#3634;&#3619;\&#3624;&#3641;&#3609;&#3618;&#3660;&#3619;&#3634;&#3594;&#3585;&#3634;&#3619;&#3626;&#3619;&#3632;&#3610;&#3640;&#3619;&#3637;\&#3588;&#3656;&#3634;&#3651;&#3594;&#3657;&#3592;&#3656;&#3634;&#3618;&#3614;&#3636;&#3648;&#3624;&#3625;\Users\athirach_ka\Desktop\breakdown_v1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V283UDW7\45-8708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Local%20Settings\Temporary%20Internet%20Files\Content.IE5\V283UDW7\45-8708(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11;&#3619;&#3632;&#3617;&#3634;&#3603;&#3619;&#3634;&#3588;&#3634;&#3591;&#3634;&#3609;&#3606;&#3609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-&#3591;&#3634;&#3609;&#3585;&#3617;&#3619;.&#3611;&#3637;2560\60143%20&#3649;&#3610;&#3610;&#3617;&#3634;&#3605;&#3619;&#3600;&#3634;&#3609;%20&#3611;.&#3611;.&#3594;\03-&#3626;&#3640;&#3650;&#3586;&#3607;&#3633;&#3618;%20OK\final\Documents%20and%20Settings\&#3648;&#3592;&#3637;&#3658;&#3618;&#3610;\My%20Documents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00-&#3591;&#3634;&#3609;&#3611;&#3619;.&#3611;&#3637;%202556\&#3650;&#3588;&#3619;&#3591;&#3627;&#3634;&#3619;%20SDU%20(2)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14;&#3621;\&#3624;&#3619;&#3585;\BOQ_%20&#3624;&#3621;&#3585;.&#3592;.&#3614;&#3636;&#3625;&#3603;&#3640;&#3650;&#3621;&#3585;%20&#3586;&#3629;&#3591;&#3610;&#3611;&#3619;&#3632;&#3617;&#3634;&#3603;%20&#3611;&#3637;69%20(%20&#3649;&#3618;&#3585;&#3591;&#3610;%20)%2003-69_2.xlsx" TargetMode="External"/><Relationship Id="rId1" Type="http://schemas.openxmlformats.org/officeDocument/2006/relationships/externalLinkPath" Target="file:///D:\&#3614;&#3621;\&#3624;&#3619;&#3585;\BOQ_%20&#3624;&#3621;&#3585;.&#3592;.&#3614;&#3636;&#3625;&#3603;&#3640;&#3650;&#3621;&#3585;%20&#3586;&#3629;&#3591;&#3610;&#3611;&#3619;&#3632;&#3617;&#3634;&#3603;%20&#3611;&#3637;69%20(%20&#3649;&#3618;&#3585;&#3591;&#3610;%20)%2003-69_2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14;&#3621;\&#3605;&#3635;&#3619;&#3623;&#3592;\&#3611;&#3619;4-5-&#3629;&#3634;&#3588;&#3634;&#3619;&#3607;&#3637;&#3656;&#3614;&#3633;&#3585;&#3629;&#3634;&#3624;&#3633;&#3618;%201%20&#3627;&#3621;&#3633;&#3591;%20&#3650;&#3614;&#3626;&#3648;&#3607;&#3609;&#3594;&#3633;&#3656;&#3609;_RE.xlsx" TargetMode="External"/><Relationship Id="rId1" Type="http://schemas.openxmlformats.org/officeDocument/2006/relationships/externalLinkPath" Target="file:///D:\&#3614;&#3621;\&#3605;&#3635;&#3619;&#3623;&#3592;\&#3611;&#3619;4-5-&#3629;&#3634;&#3588;&#3634;&#3619;&#3607;&#3637;&#3656;&#3614;&#3633;&#3585;&#3629;&#3634;&#3624;&#3633;&#3618;%201%20&#3627;&#3621;&#3633;&#3591;%20&#3650;&#3614;&#3626;&#3648;&#3607;&#3609;&#3594;&#3633;&#3656;&#3609;_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วัดใต้"/>
      <sheetName val="#REF"/>
      <sheetName val="封面 "/>
      <sheetName val="粉刷"/>
      <sheetName val="裝修"/>
      <sheetName val="風管工程"/>
      <sheetName val="合約價"/>
      <sheetName val="산근"/>
      <sheetName val="รวมราคาทั้งสิ้น"/>
      <sheetName val="ราคาต่อหน่วย2-9"/>
      <sheetName val="????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Concrete Beam"/>
      <sheetName val="?????@_x001c__x0014_?????_x0002__x0011__x0014_?????ñCe?_x0001_???0?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Boq(1)"/>
      <sheetName val="PL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stair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 FS"/>
      <sheetName val="Sch_1_EE"/>
      <sheetName val="Sch.2 SN"/>
      <sheetName val="Sch.3 FP"/>
      <sheetName val="Sch.4 AC"/>
      <sheetName val="Sch.6 Prelim"/>
      <sheetName val="Cost per SQM_M&amp;E"/>
      <sheetName val="ปี 2562"/>
      <sheetName val="จ่ายเงิน"/>
      <sheetName val="ปร5"/>
      <sheetName val="ราคาวัสดุ"/>
      <sheetName val="10 ข้อมูลวัสดุ-ค่าดำเนิน"/>
      <sheetName val="REF ONLY2"/>
      <sheetName val="Q190802"/>
      <sheetName val="Total"/>
      <sheetName val="back up FL.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?????@_x005f_x001c__x005f_x0014_?????_x0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เบื้องต้นโครงการ"/>
      <sheetName val="งานคอนกรีตและงานหิน(ทำเอง)"/>
      <sheetName val="ค่าแรง 1"/>
      <sheetName val="ค่าแรง 2"/>
      <sheetName val="ค่าซ่อม"/>
      <sheetName val="ค่าบ่ม"/>
      <sheetName val="ค่าน้ำมัน"/>
      <sheetName val="ค่าแรง,ดัดผูกเหล็ก"/>
      <sheetName val="ค่าอุปกรณ์"/>
      <sheetName val="วัสดุหลัก(ทำเอง)"/>
      <sheetName val="งานคอนกรีตและงานหิน(จ้างเหมา)"/>
      <sheetName val="วัสดุหลัก(จ้างเหมา)"/>
      <sheetName val="ราคาวัสดุ"/>
      <sheetName val="Fตัวแปค่าขนส่ง"/>
      <sheetName val="ค่าขนส่ง(6ล้อ)"/>
      <sheetName val="ค่าขนส่ง(10ล้อ)"/>
      <sheetName val="ค่าขนส่ง(พ่วง)"/>
      <sheetName val="อัตราราคางานดิน"/>
      <sheetName val="อัตราราคางานทาง"/>
      <sheetName val="ราคางานระเบิดหิน"/>
      <sheetName val="บัญชีค่าแรงงาน"/>
      <sheetName val="ค่างานต้นทุน"/>
      <sheetName val="boq"/>
      <sheetName val="breakdow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ขนส่ง"/>
      <sheetName val="ข้อมูลราคาวัสดุ"/>
      <sheetName val="ค่างานต้นทุน"/>
      <sheetName val="ค่าเสื่อมราคา"/>
      <sheetName val="ค่าขนส่ง"/>
      <sheetName val="ค่าขนส่งด้วยรถพ่วง"/>
      <sheetName val="ค่าขนส่งด้วยหกล้อ"/>
      <sheetName val="ROAD_F_factor"/>
      <sheetName val="คิดค่ากำแพงปากท่อ"/>
      <sheetName val="select"/>
      <sheetName val="หักลดเงินค่าขนส่ง"/>
      <sheetName val="Module3"/>
      <sheetName val="บัญชีวัสดุ-ราคา"/>
      <sheetName val="SH-D"/>
      <sheetName val="ประมาณการประตูหน้าต่าง "/>
    </sheetNames>
    <sheetDataSet>
      <sheetData sheetId="0" refreshError="1">
        <row r="2">
          <cell r="B2">
            <v>1</v>
          </cell>
          <cell r="F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ปร.6"/>
      <sheetName val="สรุป_present"/>
      <sheetName val="ราคาวัสดุและค่าแรง"/>
      <sheetName val="วัสดุมวลรวม"/>
      <sheetName val="งวดงาน"/>
      <sheetName val="ปร.5 ศาลากลาง"/>
      <sheetName val="ปร.4 ศาลากลาง"/>
      <sheetName val="ปร.5 ครุภัณฑ์ (ศาลากลาง)"/>
      <sheetName val="ปร.4 ครุภัณฑ์ (ศาลากลาง)"/>
      <sheetName val="ปร.5 ผังบริเวณแปลงศาลากลาง"/>
      <sheetName val="ปร.4 ผังบริเวณแปลงศาลากลาง"/>
      <sheetName val="ปร.5 ครุภัณฑ์ (โรงอาหาร)"/>
      <sheetName val="ปร.4 ครุภัณฑ์ (โรงอาหาร)"/>
      <sheetName val="ปร.5 (พ)"/>
      <sheetName val="ปร.4 ค่าใช้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ปร.5_ผังบริเวณ"/>
      <sheetName val="ปร.4_ผังบริเวณ"/>
      <sheetName val="ปร.5"/>
      <sheetName val="ปร.4"/>
      <sheetName val="BD"/>
      <sheetName val="BACKUP2"/>
      <sheetName val="Sheet1"/>
      <sheetName val="งวด"/>
    </sheetNames>
    <sheetDataSet>
      <sheetData sheetId="0"/>
      <sheetData sheetId="1"/>
      <sheetData sheetId="2"/>
      <sheetData sheetId="3"/>
      <sheetData sheetId="4">
        <row r="451">
          <cell r="K451">
            <v>19503</v>
          </cell>
        </row>
        <row r="467">
          <cell r="K467">
            <v>84378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workbookViewId="0">
      <selection activeCell="D5" sqref="D5"/>
    </sheetView>
  </sheetViews>
  <sheetFormatPr defaultRowHeight="21"/>
  <cols>
    <col min="1" max="1" width="5.75" style="319" customWidth="1"/>
    <col min="2" max="2" width="19.625" style="319" customWidth="1"/>
    <col min="3" max="3" width="14.125" style="319" customWidth="1"/>
    <col min="4" max="4" width="15.75" style="319" customWidth="1"/>
    <col min="5" max="5" width="10.75" style="319" customWidth="1"/>
    <col min="6" max="6" width="16.125" style="319" customWidth="1"/>
    <col min="7" max="7" width="17" style="319" customWidth="1"/>
    <col min="8" max="8" width="16.625" style="319" customWidth="1"/>
    <col min="9" max="9" width="9" style="319" customWidth="1"/>
    <col min="10" max="10" width="14.75" style="319" customWidth="1"/>
    <col min="11" max="256" width="9" style="319"/>
    <col min="257" max="257" width="5.75" style="319" customWidth="1"/>
    <col min="258" max="258" width="19.625" style="319" customWidth="1"/>
    <col min="259" max="259" width="14.125" style="319" customWidth="1"/>
    <col min="260" max="260" width="15.75" style="319" customWidth="1"/>
    <col min="261" max="261" width="10.75" style="319" customWidth="1"/>
    <col min="262" max="262" width="16.125" style="319" customWidth="1"/>
    <col min="263" max="263" width="17" style="319" customWidth="1"/>
    <col min="264" max="264" width="16.625" style="319" customWidth="1"/>
    <col min="265" max="265" width="9" style="319" customWidth="1"/>
    <col min="266" max="266" width="14.75" style="319" customWidth="1"/>
    <col min="267" max="512" width="9" style="319"/>
    <col min="513" max="513" width="5.75" style="319" customWidth="1"/>
    <col min="514" max="514" width="19.625" style="319" customWidth="1"/>
    <col min="515" max="515" width="14.125" style="319" customWidth="1"/>
    <col min="516" max="516" width="15.75" style="319" customWidth="1"/>
    <col min="517" max="517" width="10.75" style="319" customWidth="1"/>
    <col min="518" max="518" width="16.125" style="319" customWidth="1"/>
    <col min="519" max="519" width="17" style="319" customWidth="1"/>
    <col min="520" max="520" width="16.625" style="319" customWidth="1"/>
    <col min="521" max="521" width="9" style="319" customWidth="1"/>
    <col min="522" max="522" width="14.75" style="319" customWidth="1"/>
    <col min="523" max="768" width="9" style="319"/>
    <col min="769" max="769" width="5.75" style="319" customWidth="1"/>
    <col min="770" max="770" width="19.625" style="319" customWidth="1"/>
    <col min="771" max="771" width="14.125" style="319" customWidth="1"/>
    <col min="772" max="772" width="15.75" style="319" customWidth="1"/>
    <col min="773" max="773" width="10.75" style="319" customWidth="1"/>
    <col min="774" max="774" width="16.125" style="319" customWidth="1"/>
    <col min="775" max="775" width="17" style="319" customWidth="1"/>
    <col min="776" max="776" width="16.625" style="319" customWidth="1"/>
    <col min="777" max="777" width="9" style="319" customWidth="1"/>
    <col min="778" max="778" width="14.75" style="319" customWidth="1"/>
    <col min="779" max="1024" width="9" style="319"/>
    <col min="1025" max="1025" width="5.75" style="319" customWidth="1"/>
    <col min="1026" max="1026" width="19.625" style="319" customWidth="1"/>
    <col min="1027" max="1027" width="14.125" style="319" customWidth="1"/>
    <col min="1028" max="1028" width="15.75" style="319" customWidth="1"/>
    <col min="1029" max="1029" width="10.75" style="319" customWidth="1"/>
    <col min="1030" max="1030" width="16.125" style="319" customWidth="1"/>
    <col min="1031" max="1031" width="17" style="319" customWidth="1"/>
    <col min="1032" max="1032" width="16.625" style="319" customWidth="1"/>
    <col min="1033" max="1033" width="9" style="319" customWidth="1"/>
    <col min="1034" max="1034" width="14.75" style="319" customWidth="1"/>
    <col min="1035" max="1280" width="9" style="319"/>
    <col min="1281" max="1281" width="5.75" style="319" customWidth="1"/>
    <col min="1282" max="1282" width="19.625" style="319" customWidth="1"/>
    <col min="1283" max="1283" width="14.125" style="319" customWidth="1"/>
    <col min="1284" max="1284" width="15.75" style="319" customWidth="1"/>
    <col min="1285" max="1285" width="10.75" style="319" customWidth="1"/>
    <col min="1286" max="1286" width="16.125" style="319" customWidth="1"/>
    <col min="1287" max="1287" width="17" style="319" customWidth="1"/>
    <col min="1288" max="1288" width="16.625" style="319" customWidth="1"/>
    <col min="1289" max="1289" width="9" style="319" customWidth="1"/>
    <col min="1290" max="1290" width="14.75" style="319" customWidth="1"/>
    <col min="1291" max="1536" width="9" style="319"/>
    <col min="1537" max="1537" width="5.75" style="319" customWidth="1"/>
    <col min="1538" max="1538" width="19.625" style="319" customWidth="1"/>
    <col min="1539" max="1539" width="14.125" style="319" customWidth="1"/>
    <col min="1540" max="1540" width="15.75" style="319" customWidth="1"/>
    <col min="1541" max="1541" width="10.75" style="319" customWidth="1"/>
    <col min="1542" max="1542" width="16.125" style="319" customWidth="1"/>
    <col min="1543" max="1543" width="17" style="319" customWidth="1"/>
    <col min="1544" max="1544" width="16.625" style="319" customWidth="1"/>
    <col min="1545" max="1545" width="9" style="319" customWidth="1"/>
    <col min="1546" max="1546" width="14.75" style="319" customWidth="1"/>
    <col min="1547" max="1792" width="9" style="319"/>
    <col min="1793" max="1793" width="5.75" style="319" customWidth="1"/>
    <col min="1794" max="1794" width="19.625" style="319" customWidth="1"/>
    <col min="1795" max="1795" width="14.125" style="319" customWidth="1"/>
    <col min="1796" max="1796" width="15.75" style="319" customWidth="1"/>
    <col min="1797" max="1797" width="10.75" style="319" customWidth="1"/>
    <col min="1798" max="1798" width="16.125" style="319" customWidth="1"/>
    <col min="1799" max="1799" width="17" style="319" customWidth="1"/>
    <col min="1800" max="1800" width="16.625" style="319" customWidth="1"/>
    <col min="1801" max="1801" width="9" style="319" customWidth="1"/>
    <col min="1802" max="1802" width="14.75" style="319" customWidth="1"/>
    <col min="1803" max="2048" width="9" style="319"/>
    <col min="2049" max="2049" width="5.75" style="319" customWidth="1"/>
    <col min="2050" max="2050" width="19.625" style="319" customWidth="1"/>
    <col min="2051" max="2051" width="14.125" style="319" customWidth="1"/>
    <col min="2052" max="2052" width="15.75" style="319" customWidth="1"/>
    <col min="2053" max="2053" width="10.75" style="319" customWidth="1"/>
    <col min="2054" max="2054" width="16.125" style="319" customWidth="1"/>
    <col min="2055" max="2055" width="17" style="319" customWidth="1"/>
    <col min="2056" max="2056" width="16.625" style="319" customWidth="1"/>
    <col min="2057" max="2057" width="9" style="319" customWidth="1"/>
    <col min="2058" max="2058" width="14.75" style="319" customWidth="1"/>
    <col min="2059" max="2304" width="9" style="319"/>
    <col min="2305" max="2305" width="5.75" style="319" customWidth="1"/>
    <col min="2306" max="2306" width="19.625" style="319" customWidth="1"/>
    <col min="2307" max="2307" width="14.125" style="319" customWidth="1"/>
    <col min="2308" max="2308" width="15.75" style="319" customWidth="1"/>
    <col min="2309" max="2309" width="10.75" style="319" customWidth="1"/>
    <col min="2310" max="2310" width="16.125" style="319" customWidth="1"/>
    <col min="2311" max="2311" width="17" style="319" customWidth="1"/>
    <col min="2312" max="2312" width="16.625" style="319" customWidth="1"/>
    <col min="2313" max="2313" width="9" style="319" customWidth="1"/>
    <col min="2314" max="2314" width="14.75" style="319" customWidth="1"/>
    <col min="2315" max="2560" width="9" style="319"/>
    <col min="2561" max="2561" width="5.75" style="319" customWidth="1"/>
    <col min="2562" max="2562" width="19.625" style="319" customWidth="1"/>
    <col min="2563" max="2563" width="14.125" style="319" customWidth="1"/>
    <col min="2564" max="2564" width="15.75" style="319" customWidth="1"/>
    <col min="2565" max="2565" width="10.75" style="319" customWidth="1"/>
    <col min="2566" max="2566" width="16.125" style="319" customWidth="1"/>
    <col min="2567" max="2567" width="17" style="319" customWidth="1"/>
    <col min="2568" max="2568" width="16.625" style="319" customWidth="1"/>
    <col min="2569" max="2569" width="9" style="319" customWidth="1"/>
    <col min="2570" max="2570" width="14.75" style="319" customWidth="1"/>
    <col min="2571" max="2816" width="9" style="319"/>
    <col min="2817" max="2817" width="5.75" style="319" customWidth="1"/>
    <col min="2818" max="2818" width="19.625" style="319" customWidth="1"/>
    <col min="2819" max="2819" width="14.125" style="319" customWidth="1"/>
    <col min="2820" max="2820" width="15.75" style="319" customWidth="1"/>
    <col min="2821" max="2821" width="10.75" style="319" customWidth="1"/>
    <col min="2822" max="2822" width="16.125" style="319" customWidth="1"/>
    <col min="2823" max="2823" width="17" style="319" customWidth="1"/>
    <col min="2824" max="2824" width="16.625" style="319" customWidth="1"/>
    <col min="2825" max="2825" width="9" style="319" customWidth="1"/>
    <col min="2826" max="2826" width="14.75" style="319" customWidth="1"/>
    <col min="2827" max="3072" width="9" style="319"/>
    <col min="3073" max="3073" width="5.75" style="319" customWidth="1"/>
    <col min="3074" max="3074" width="19.625" style="319" customWidth="1"/>
    <col min="3075" max="3075" width="14.125" style="319" customWidth="1"/>
    <col min="3076" max="3076" width="15.75" style="319" customWidth="1"/>
    <col min="3077" max="3077" width="10.75" style="319" customWidth="1"/>
    <col min="3078" max="3078" width="16.125" style="319" customWidth="1"/>
    <col min="3079" max="3079" width="17" style="319" customWidth="1"/>
    <col min="3080" max="3080" width="16.625" style="319" customWidth="1"/>
    <col min="3081" max="3081" width="9" style="319" customWidth="1"/>
    <col min="3082" max="3082" width="14.75" style="319" customWidth="1"/>
    <col min="3083" max="3328" width="9" style="319"/>
    <col min="3329" max="3329" width="5.75" style="319" customWidth="1"/>
    <col min="3330" max="3330" width="19.625" style="319" customWidth="1"/>
    <col min="3331" max="3331" width="14.125" style="319" customWidth="1"/>
    <col min="3332" max="3332" width="15.75" style="319" customWidth="1"/>
    <col min="3333" max="3333" width="10.75" style="319" customWidth="1"/>
    <col min="3334" max="3334" width="16.125" style="319" customWidth="1"/>
    <col min="3335" max="3335" width="17" style="319" customWidth="1"/>
    <col min="3336" max="3336" width="16.625" style="319" customWidth="1"/>
    <col min="3337" max="3337" width="9" style="319" customWidth="1"/>
    <col min="3338" max="3338" width="14.75" style="319" customWidth="1"/>
    <col min="3339" max="3584" width="9" style="319"/>
    <col min="3585" max="3585" width="5.75" style="319" customWidth="1"/>
    <col min="3586" max="3586" width="19.625" style="319" customWidth="1"/>
    <col min="3587" max="3587" width="14.125" style="319" customWidth="1"/>
    <col min="3588" max="3588" width="15.75" style="319" customWidth="1"/>
    <col min="3589" max="3589" width="10.75" style="319" customWidth="1"/>
    <col min="3590" max="3590" width="16.125" style="319" customWidth="1"/>
    <col min="3591" max="3591" width="17" style="319" customWidth="1"/>
    <col min="3592" max="3592" width="16.625" style="319" customWidth="1"/>
    <col min="3593" max="3593" width="9" style="319" customWidth="1"/>
    <col min="3594" max="3594" width="14.75" style="319" customWidth="1"/>
    <col min="3595" max="3840" width="9" style="319"/>
    <col min="3841" max="3841" width="5.75" style="319" customWidth="1"/>
    <col min="3842" max="3842" width="19.625" style="319" customWidth="1"/>
    <col min="3843" max="3843" width="14.125" style="319" customWidth="1"/>
    <col min="3844" max="3844" width="15.75" style="319" customWidth="1"/>
    <col min="3845" max="3845" width="10.75" style="319" customWidth="1"/>
    <col min="3846" max="3846" width="16.125" style="319" customWidth="1"/>
    <col min="3847" max="3847" width="17" style="319" customWidth="1"/>
    <col min="3848" max="3848" width="16.625" style="319" customWidth="1"/>
    <col min="3849" max="3849" width="9" style="319" customWidth="1"/>
    <col min="3850" max="3850" width="14.75" style="319" customWidth="1"/>
    <col min="3851" max="4096" width="9" style="319"/>
    <col min="4097" max="4097" width="5.75" style="319" customWidth="1"/>
    <col min="4098" max="4098" width="19.625" style="319" customWidth="1"/>
    <col min="4099" max="4099" width="14.125" style="319" customWidth="1"/>
    <col min="4100" max="4100" width="15.75" style="319" customWidth="1"/>
    <col min="4101" max="4101" width="10.75" style="319" customWidth="1"/>
    <col min="4102" max="4102" width="16.125" style="319" customWidth="1"/>
    <col min="4103" max="4103" width="17" style="319" customWidth="1"/>
    <col min="4104" max="4104" width="16.625" style="319" customWidth="1"/>
    <col min="4105" max="4105" width="9" style="319" customWidth="1"/>
    <col min="4106" max="4106" width="14.75" style="319" customWidth="1"/>
    <col min="4107" max="4352" width="9" style="319"/>
    <col min="4353" max="4353" width="5.75" style="319" customWidth="1"/>
    <col min="4354" max="4354" width="19.625" style="319" customWidth="1"/>
    <col min="4355" max="4355" width="14.125" style="319" customWidth="1"/>
    <col min="4356" max="4356" width="15.75" style="319" customWidth="1"/>
    <col min="4357" max="4357" width="10.75" style="319" customWidth="1"/>
    <col min="4358" max="4358" width="16.125" style="319" customWidth="1"/>
    <col min="4359" max="4359" width="17" style="319" customWidth="1"/>
    <col min="4360" max="4360" width="16.625" style="319" customWidth="1"/>
    <col min="4361" max="4361" width="9" style="319" customWidth="1"/>
    <col min="4362" max="4362" width="14.75" style="319" customWidth="1"/>
    <col min="4363" max="4608" width="9" style="319"/>
    <col min="4609" max="4609" width="5.75" style="319" customWidth="1"/>
    <col min="4610" max="4610" width="19.625" style="319" customWidth="1"/>
    <col min="4611" max="4611" width="14.125" style="319" customWidth="1"/>
    <col min="4612" max="4612" width="15.75" style="319" customWidth="1"/>
    <col min="4613" max="4613" width="10.75" style="319" customWidth="1"/>
    <col min="4614" max="4614" width="16.125" style="319" customWidth="1"/>
    <col min="4615" max="4615" width="17" style="319" customWidth="1"/>
    <col min="4616" max="4616" width="16.625" style="319" customWidth="1"/>
    <col min="4617" max="4617" width="9" style="319" customWidth="1"/>
    <col min="4618" max="4618" width="14.75" style="319" customWidth="1"/>
    <col min="4619" max="4864" width="9" style="319"/>
    <col min="4865" max="4865" width="5.75" style="319" customWidth="1"/>
    <col min="4866" max="4866" width="19.625" style="319" customWidth="1"/>
    <col min="4867" max="4867" width="14.125" style="319" customWidth="1"/>
    <col min="4868" max="4868" width="15.75" style="319" customWidth="1"/>
    <col min="4869" max="4869" width="10.75" style="319" customWidth="1"/>
    <col min="4870" max="4870" width="16.125" style="319" customWidth="1"/>
    <col min="4871" max="4871" width="17" style="319" customWidth="1"/>
    <col min="4872" max="4872" width="16.625" style="319" customWidth="1"/>
    <col min="4873" max="4873" width="9" style="319" customWidth="1"/>
    <col min="4874" max="4874" width="14.75" style="319" customWidth="1"/>
    <col min="4875" max="5120" width="9" style="319"/>
    <col min="5121" max="5121" width="5.75" style="319" customWidth="1"/>
    <col min="5122" max="5122" width="19.625" style="319" customWidth="1"/>
    <col min="5123" max="5123" width="14.125" style="319" customWidth="1"/>
    <col min="5124" max="5124" width="15.75" style="319" customWidth="1"/>
    <col min="5125" max="5125" width="10.75" style="319" customWidth="1"/>
    <col min="5126" max="5126" width="16.125" style="319" customWidth="1"/>
    <col min="5127" max="5127" width="17" style="319" customWidth="1"/>
    <col min="5128" max="5128" width="16.625" style="319" customWidth="1"/>
    <col min="5129" max="5129" width="9" style="319" customWidth="1"/>
    <col min="5130" max="5130" width="14.75" style="319" customWidth="1"/>
    <col min="5131" max="5376" width="9" style="319"/>
    <col min="5377" max="5377" width="5.75" style="319" customWidth="1"/>
    <col min="5378" max="5378" width="19.625" style="319" customWidth="1"/>
    <col min="5379" max="5379" width="14.125" style="319" customWidth="1"/>
    <col min="5380" max="5380" width="15.75" style="319" customWidth="1"/>
    <col min="5381" max="5381" width="10.75" style="319" customWidth="1"/>
    <col min="5382" max="5382" width="16.125" style="319" customWidth="1"/>
    <col min="5383" max="5383" width="17" style="319" customWidth="1"/>
    <col min="5384" max="5384" width="16.625" style="319" customWidth="1"/>
    <col min="5385" max="5385" width="9" style="319" customWidth="1"/>
    <col min="5386" max="5386" width="14.75" style="319" customWidth="1"/>
    <col min="5387" max="5632" width="9" style="319"/>
    <col min="5633" max="5633" width="5.75" style="319" customWidth="1"/>
    <col min="5634" max="5634" width="19.625" style="319" customWidth="1"/>
    <col min="5635" max="5635" width="14.125" style="319" customWidth="1"/>
    <col min="5636" max="5636" width="15.75" style="319" customWidth="1"/>
    <col min="5637" max="5637" width="10.75" style="319" customWidth="1"/>
    <col min="5638" max="5638" width="16.125" style="319" customWidth="1"/>
    <col min="5639" max="5639" width="17" style="319" customWidth="1"/>
    <col min="5640" max="5640" width="16.625" style="319" customWidth="1"/>
    <col min="5641" max="5641" width="9" style="319" customWidth="1"/>
    <col min="5642" max="5642" width="14.75" style="319" customWidth="1"/>
    <col min="5643" max="5888" width="9" style="319"/>
    <col min="5889" max="5889" width="5.75" style="319" customWidth="1"/>
    <col min="5890" max="5890" width="19.625" style="319" customWidth="1"/>
    <col min="5891" max="5891" width="14.125" style="319" customWidth="1"/>
    <col min="5892" max="5892" width="15.75" style="319" customWidth="1"/>
    <col min="5893" max="5893" width="10.75" style="319" customWidth="1"/>
    <col min="5894" max="5894" width="16.125" style="319" customWidth="1"/>
    <col min="5895" max="5895" width="17" style="319" customWidth="1"/>
    <col min="5896" max="5896" width="16.625" style="319" customWidth="1"/>
    <col min="5897" max="5897" width="9" style="319" customWidth="1"/>
    <col min="5898" max="5898" width="14.75" style="319" customWidth="1"/>
    <col min="5899" max="6144" width="9" style="319"/>
    <col min="6145" max="6145" width="5.75" style="319" customWidth="1"/>
    <col min="6146" max="6146" width="19.625" style="319" customWidth="1"/>
    <col min="6147" max="6147" width="14.125" style="319" customWidth="1"/>
    <col min="6148" max="6148" width="15.75" style="319" customWidth="1"/>
    <col min="6149" max="6149" width="10.75" style="319" customWidth="1"/>
    <col min="6150" max="6150" width="16.125" style="319" customWidth="1"/>
    <col min="6151" max="6151" width="17" style="319" customWidth="1"/>
    <col min="6152" max="6152" width="16.625" style="319" customWidth="1"/>
    <col min="6153" max="6153" width="9" style="319" customWidth="1"/>
    <col min="6154" max="6154" width="14.75" style="319" customWidth="1"/>
    <col min="6155" max="6400" width="9" style="319"/>
    <col min="6401" max="6401" width="5.75" style="319" customWidth="1"/>
    <col min="6402" max="6402" width="19.625" style="319" customWidth="1"/>
    <col min="6403" max="6403" width="14.125" style="319" customWidth="1"/>
    <col min="6404" max="6404" width="15.75" style="319" customWidth="1"/>
    <col min="6405" max="6405" width="10.75" style="319" customWidth="1"/>
    <col min="6406" max="6406" width="16.125" style="319" customWidth="1"/>
    <col min="6407" max="6407" width="17" style="319" customWidth="1"/>
    <col min="6408" max="6408" width="16.625" style="319" customWidth="1"/>
    <col min="6409" max="6409" width="9" style="319" customWidth="1"/>
    <col min="6410" max="6410" width="14.75" style="319" customWidth="1"/>
    <col min="6411" max="6656" width="9" style="319"/>
    <col min="6657" max="6657" width="5.75" style="319" customWidth="1"/>
    <col min="6658" max="6658" width="19.625" style="319" customWidth="1"/>
    <col min="6659" max="6659" width="14.125" style="319" customWidth="1"/>
    <col min="6660" max="6660" width="15.75" style="319" customWidth="1"/>
    <col min="6661" max="6661" width="10.75" style="319" customWidth="1"/>
    <col min="6662" max="6662" width="16.125" style="319" customWidth="1"/>
    <col min="6663" max="6663" width="17" style="319" customWidth="1"/>
    <col min="6664" max="6664" width="16.625" style="319" customWidth="1"/>
    <col min="6665" max="6665" width="9" style="319" customWidth="1"/>
    <col min="6666" max="6666" width="14.75" style="319" customWidth="1"/>
    <col min="6667" max="6912" width="9" style="319"/>
    <col min="6913" max="6913" width="5.75" style="319" customWidth="1"/>
    <col min="6914" max="6914" width="19.625" style="319" customWidth="1"/>
    <col min="6915" max="6915" width="14.125" style="319" customWidth="1"/>
    <col min="6916" max="6916" width="15.75" style="319" customWidth="1"/>
    <col min="6917" max="6917" width="10.75" style="319" customWidth="1"/>
    <col min="6918" max="6918" width="16.125" style="319" customWidth="1"/>
    <col min="6919" max="6919" width="17" style="319" customWidth="1"/>
    <col min="6920" max="6920" width="16.625" style="319" customWidth="1"/>
    <col min="6921" max="6921" width="9" style="319" customWidth="1"/>
    <col min="6922" max="6922" width="14.75" style="319" customWidth="1"/>
    <col min="6923" max="7168" width="9" style="319"/>
    <col min="7169" max="7169" width="5.75" style="319" customWidth="1"/>
    <col min="7170" max="7170" width="19.625" style="319" customWidth="1"/>
    <col min="7171" max="7171" width="14.125" style="319" customWidth="1"/>
    <col min="7172" max="7172" width="15.75" style="319" customWidth="1"/>
    <col min="7173" max="7173" width="10.75" style="319" customWidth="1"/>
    <col min="7174" max="7174" width="16.125" style="319" customWidth="1"/>
    <col min="7175" max="7175" width="17" style="319" customWidth="1"/>
    <col min="7176" max="7176" width="16.625" style="319" customWidth="1"/>
    <col min="7177" max="7177" width="9" style="319" customWidth="1"/>
    <col min="7178" max="7178" width="14.75" style="319" customWidth="1"/>
    <col min="7179" max="7424" width="9" style="319"/>
    <col min="7425" max="7425" width="5.75" style="319" customWidth="1"/>
    <col min="7426" max="7426" width="19.625" style="319" customWidth="1"/>
    <col min="7427" max="7427" width="14.125" style="319" customWidth="1"/>
    <col min="7428" max="7428" width="15.75" style="319" customWidth="1"/>
    <col min="7429" max="7429" width="10.75" style="319" customWidth="1"/>
    <col min="7430" max="7430" width="16.125" style="319" customWidth="1"/>
    <col min="7431" max="7431" width="17" style="319" customWidth="1"/>
    <col min="7432" max="7432" width="16.625" style="319" customWidth="1"/>
    <col min="7433" max="7433" width="9" style="319" customWidth="1"/>
    <col min="7434" max="7434" width="14.75" style="319" customWidth="1"/>
    <col min="7435" max="7680" width="9" style="319"/>
    <col min="7681" max="7681" width="5.75" style="319" customWidth="1"/>
    <col min="7682" max="7682" width="19.625" style="319" customWidth="1"/>
    <col min="7683" max="7683" width="14.125" style="319" customWidth="1"/>
    <col min="7684" max="7684" width="15.75" style="319" customWidth="1"/>
    <col min="7685" max="7685" width="10.75" style="319" customWidth="1"/>
    <col min="7686" max="7686" width="16.125" style="319" customWidth="1"/>
    <col min="7687" max="7687" width="17" style="319" customWidth="1"/>
    <col min="7688" max="7688" width="16.625" style="319" customWidth="1"/>
    <col min="7689" max="7689" width="9" style="319" customWidth="1"/>
    <col min="7690" max="7690" width="14.75" style="319" customWidth="1"/>
    <col min="7691" max="7936" width="9" style="319"/>
    <col min="7937" max="7937" width="5.75" style="319" customWidth="1"/>
    <col min="7938" max="7938" width="19.625" style="319" customWidth="1"/>
    <col min="7939" max="7939" width="14.125" style="319" customWidth="1"/>
    <col min="7940" max="7940" width="15.75" style="319" customWidth="1"/>
    <col min="7941" max="7941" width="10.75" style="319" customWidth="1"/>
    <col min="7942" max="7942" width="16.125" style="319" customWidth="1"/>
    <col min="7943" max="7943" width="17" style="319" customWidth="1"/>
    <col min="7944" max="7944" width="16.625" style="319" customWidth="1"/>
    <col min="7945" max="7945" width="9" style="319" customWidth="1"/>
    <col min="7946" max="7946" width="14.75" style="319" customWidth="1"/>
    <col min="7947" max="8192" width="9" style="319"/>
    <col min="8193" max="8193" width="5.75" style="319" customWidth="1"/>
    <col min="8194" max="8194" width="19.625" style="319" customWidth="1"/>
    <col min="8195" max="8195" width="14.125" style="319" customWidth="1"/>
    <col min="8196" max="8196" width="15.75" style="319" customWidth="1"/>
    <col min="8197" max="8197" width="10.75" style="319" customWidth="1"/>
    <col min="8198" max="8198" width="16.125" style="319" customWidth="1"/>
    <col min="8199" max="8199" width="17" style="319" customWidth="1"/>
    <col min="8200" max="8200" width="16.625" style="319" customWidth="1"/>
    <col min="8201" max="8201" width="9" style="319" customWidth="1"/>
    <col min="8202" max="8202" width="14.75" style="319" customWidth="1"/>
    <col min="8203" max="8448" width="9" style="319"/>
    <col min="8449" max="8449" width="5.75" style="319" customWidth="1"/>
    <col min="8450" max="8450" width="19.625" style="319" customWidth="1"/>
    <col min="8451" max="8451" width="14.125" style="319" customWidth="1"/>
    <col min="8452" max="8452" width="15.75" style="319" customWidth="1"/>
    <col min="8453" max="8453" width="10.75" style="319" customWidth="1"/>
    <col min="8454" max="8454" width="16.125" style="319" customWidth="1"/>
    <col min="8455" max="8455" width="17" style="319" customWidth="1"/>
    <col min="8456" max="8456" width="16.625" style="319" customWidth="1"/>
    <col min="8457" max="8457" width="9" style="319" customWidth="1"/>
    <col min="8458" max="8458" width="14.75" style="319" customWidth="1"/>
    <col min="8459" max="8704" width="9" style="319"/>
    <col min="8705" max="8705" width="5.75" style="319" customWidth="1"/>
    <col min="8706" max="8706" width="19.625" style="319" customWidth="1"/>
    <col min="8707" max="8707" width="14.125" style="319" customWidth="1"/>
    <col min="8708" max="8708" width="15.75" style="319" customWidth="1"/>
    <col min="8709" max="8709" width="10.75" style="319" customWidth="1"/>
    <col min="8710" max="8710" width="16.125" style="319" customWidth="1"/>
    <col min="8711" max="8711" width="17" style="319" customWidth="1"/>
    <col min="8712" max="8712" width="16.625" style="319" customWidth="1"/>
    <col min="8713" max="8713" width="9" style="319" customWidth="1"/>
    <col min="8714" max="8714" width="14.75" style="319" customWidth="1"/>
    <col min="8715" max="8960" width="9" style="319"/>
    <col min="8961" max="8961" width="5.75" style="319" customWidth="1"/>
    <col min="8962" max="8962" width="19.625" style="319" customWidth="1"/>
    <col min="8963" max="8963" width="14.125" style="319" customWidth="1"/>
    <col min="8964" max="8964" width="15.75" style="319" customWidth="1"/>
    <col min="8965" max="8965" width="10.75" style="319" customWidth="1"/>
    <col min="8966" max="8966" width="16.125" style="319" customWidth="1"/>
    <col min="8967" max="8967" width="17" style="319" customWidth="1"/>
    <col min="8968" max="8968" width="16.625" style="319" customWidth="1"/>
    <col min="8969" max="8969" width="9" style="319" customWidth="1"/>
    <col min="8970" max="8970" width="14.75" style="319" customWidth="1"/>
    <col min="8971" max="9216" width="9" style="319"/>
    <col min="9217" max="9217" width="5.75" style="319" customWidth="1"/>
    <col min="9218" max="9218" width="19.625" style="319" customWidth="1"/>
    <col min="9219" max="9219" width="14.125" style="319" customWidth="1"/>
    <col min="9220" max="9220" width="15.75" style="319" customWidth="1"/>
    <col min="9221" max="9221" width="10.75" style="319" customWidth="1"/>
    <col min="9222" max="9222" width="16.125" style="319" customWidth="1"/>
    <col min="9223" max="9223" width="17" style="319" customWidth="1"/>
    <col min="9224" max="9224" width="16.625" style="319" customWidth="1"/>
    <col min="9225" max="9225" width="9" style="319" customWidth="1"/>
    <col min="9226" max="9226" width="14.75" style="319" customWidth="1"/>
    <col min="9227" max="9472" width="9" style="319"/>
    <col min="9473" max="9473" width="5.75" style="319" customWidth="1"/>
    <col min="9474" max="9474" width="19.625" style="319" customWidth="1"/>
    <col min="9475" max="9475" width="14.125" style="319" customWidth="1"/>
    <col min="9476" max="9476" width="15.75" style="319" customWidth="1"/>
    <col min="9477" max="9477" width="10.75" style="319" customWidth="1"/>
    <col min="9478" max="9478" width="16.125" style="319" customWidth="1"/>
    <col min="9479" max="9479" width="17" style="319" customWidth="1"/>
    <col min="9480" max="9480" width="16.625" style="319" customWidth="1"/>
    <col min="9481" max="9481" width="9" style="319" customWidth="1"/>
    <col min="9482" max="9482" width="14.75" style="319" customWidth="1"/>
    <col min="9483" max="9728" width="9" style="319"/>
    <col min="9729" max="9729" width="5.75" style="319" customWidth="1"/>
    <col min="9730" max="9730" width="19.625" style="319" customWidth="1"/>
    <col min="9731" max="9731" width="14.125" style="319" customWidth="1"/>
    <col min="9732" max="9732" width="15.75" style="319" customWidth="1"/>
    <col min="9733" max="9733" width="10.75" style="319" customWidth="1"/>
    <col min="9734" max="9734" width="16.125" style="319" customWidth="1"/>
    <col min="9735" max="9735" width="17" style="319" customWidth="1"/>
    <col min="9736" max="9736" width="16.625" style="319" customWidth="1"/>
    <col min="9737" max="9737" width="9" style="319" customWidth="1"/>
    <col min="9738" max="9738" width="14.75" style="319" customWidth="1"/>
    <col min="9739" max="9984" width="9" style="319"/>
    <col min="9985" max="9985" width="5.75" style="319" customWidth="1"/>
    <col min="9986" max="9986" width="19.625" style="319" customWidth="1"/>
    <col min="9987" max="9987" width="14.125" style="319" customWidth="1"/>
    <col min="9988" max="9988" width="15.75" style="319" customWidth="1"/>
    <col min="9989" max="9989" width="10.75" style="319" customWidth="1"/>
    <col min="9990" max="9990" width="16.125" style="319" customWidth="1"/>
    <col min="9991" max="9991" width="17" style="319" customWidth="1"/>
    <col min="9992" max="9992" width="16.625" style="319" customWidth="1"/>
    <col min="9993" max="9993" width="9" style="319" customWidth="1"/>
    <col min="9994" max="9994" width="14.75" style="319" customWidth="1"/>
    <col min="9995" max="10240" width="9" style="319"/>
    <col min="10241" max="10241" width="5.75" style="319" customWidth="1"/>
    <col min="10242" max="10242" width="19.625" style="319" customWidth="1"/>
    <col min="10243" max="10243" width="14.125" style="319" customWidth="1"/>
    <col min="10244" max="10244" width="15.75" style="319" customWidth="1"/>
    <col min="10245" max="10245" width="10.75" style="319" customWidth="1"/>
    <col min="10246" max="10246" width="16.125" style="319" customWidth="1"/>
    <col min="10247" max="10247" width="17" style="319" customWidth="1"/>
    <col min="10248" max="10248" width="16.625" style="319" customWidth="1"/>
    <col min="10249" max="10249" width="9" style="319" customWidth="1"/>
    <col min="10250" max="10250" width="14.75" style="319" customWidth="1"/>
    <col min="10251" max="10496" width="9" style="319"/>
    <col min="10497" max="10497" width="5.75" style="319" customWidth="1"/>
    <col min="10498" max="10498" width="19.625" style="319" customWidth="1"/>
    <col min="10499" max="10499" width="14.125" style="319" customWidth="1"/>
    <col min="10500" max="10500" width="15.75" style="319" customWidth="1"/>
    <col min="10501" max="10501" width="10.75" style="319" customWidth="1"/>
    <col min="10502" max="10502" width="16.125" style="319" customWidth="1"/>
    <col min="10503" max="10503" width="17" style="319" customWidth="1"/>
    <col min="10504" max="10504" width="16.625" style="319" customWidth="1"/>
    <col min="10505" max="10505" width="9" style="319" customWidth="1"/>
    <col min="10506" max="10506" width="14.75" style="319" customWidth="1"/>
    <col min="10507" max="10752" width="9" style="319"/>
    <col min="10753" max="10753" width="5.75" style="319" customWidth="1"/>
    <col min="10754" max="10754" width="19.625" style="319" customWidth="1"/>
    <col min="10755" max="10755" width="14.125" style="319" customWidth="1"/>
    <col min="10756" max="10756" width="15.75" style="319" customWidth="1"/>
    <col min="10757" max="10757" width="10.75" style="319" customWidth="1"/>
    <col min="10758" max="10758" width="16.125" style="319" customWidth="1"/>
    <col min="10759" max="10759" width="17" style="319" customWidth="1"/>
    <col min="10760" max="10760" width="16.625" style="319" customWidth="1"/>
    <col min="10761" max="10761" width="9" style="319" customWidth="1"/>
    <col min="10762" max="10762" width="14.75" style="319" customWidth="1"/>
    <col min="10763" max="11008" width="9" style="319"/>
    <col min="11009" max="11009" width="5.75" style="319" customWidth="1"/>
    <col min="11010" max="11010" width="19.625" style="319" customWidth="1"/>
    <col min="11011" max="11011" width="14.125" style="319" customWidth="1"/>
    <col min="11012" max="11012" width="15.75" style="319" customWidth="1"/>
    <col min="11013" max="11013" width="10.75" style="319" customWidth="1"/>
    <col min="11014" max="11014" width="16.125" style="319" customWidth="1"/>
    <col min="11015" max="11015" width="17" style="319" customWidth="1"/>
    <col min="11016" max="11016" width="16.625" style="319" customWidth="1"/>
    <col min="11017" max="11017" width="9" style="319" customWidth="1"/>
    <col min="11018" max="11018" width="14.75" style="319" customWidth="1"/>
    <col min="11019" max="11264" width="9" style="319"/>
    <col min="11265" max="11265" width="5.75" style="319" customWidth="1"/>
    <col min="11266" max="11266" width="19.625" style="319" customWidth="1"/>
    <col min="11267" max="11267" width="14.125" style="319" customWidth="1"/>
    <col min="11268" max="11268" width="15.75" style="319" customWidth="1"/>
    <col min="11269" max="11269" width="10.75" style="319" customWidth="1"/>
    <col min="11270" max="11270" width="16.125" style="319" customWidth="1"/>
    <col min="11271" max="11271" width="17" style="319" customWidth="1"/>
    <col min="11272" max="11272" width="16.625" style="319" customWidth="1"/>
    <col min="11273" max="11273" width="9" style="319" customWidth="1"/>
    <col min="11274" max="11274" width="14.75" style="319" customWidth="1"/>
    <col min="11275" max="11520" width="9" style="319"/>
    <col min="11521" max="11521" width="5.75" style="319" customWidth="1"/>
    <col min="11522" max="11522" width="19.625" style="319" customWidth="1"/>
    <col min="11523" max="11523" width="14.125" style="319" customWidth="1"/>
    <col min="11524" max="11524" width="15.75" style="319" customWidth="1"/>
    <col min="11525" max="11525" width="10.75" style="319" customWidth="1"/>
    <col min="11526" max="11526" width="16.125" style="319" customWidth="1"/>
    <col min="11527" max="11527" width="17" style="319" customWidth="1"/>
    <col min="11528" max="11528" width="16.625" style="319" customWidth="1"/>
    <col min="11529" max="11529" width="9" style="319" customWidth="1"/>
    <col min="11530" max="11530" width="14.75" style="319" customWidth="1"/>
    <col min="11531" max="11776" width="9" style="319"/>
    <col min="11777" max="11777" width="5.75" style="319" customWidth="1"/>
    <col min="11778" max="11778" width="19.625" style="319" customWidth="1"/>
    <col min="11779" max="11779" width="14.125" style="319" customWidth="1"/>
    <col min="11780" max="11780" width="15.75" style="319" customWidth="1"/>
    <col min="11781" max="11781" width="10.75" style="319" customWidth="1"/>
    <col min="11782" max="11782" width="16.125" style="319" customWidth="1"/>
    <col min="11783" max="11783" width="17" style="319" customWidth="1"/>
    <col min="11784" max="11784" width="16.625" style="319" customWidth="1"/>
    <col min="11785" max="11785" width="9" style="319" customWidth="1"/>
    <col min="11786" max="11786" width="14.75" style="319" customWidth="1"/>
    <col min="11787" max="12032" width="9" style="319"/>
    <col min="12033" max="12033" width="5.75" style="319" customWidth="1"/>
    <col min="12034" max="12034" width="19.625" style="319" customWidth="1"/>
    <col min="12035" max="12035" width="14.125" style="319" customWidth="1"/>
    <col min="12036" max="12036" width="15.75" style="319" customWidth="1"/>
    <col min="12037" max="12037" width="10.75" style="319" customWidth="1"/>
    <col min="12038" max="12038" width="16.125" style="319" customWidth="1"/>
    <col min="12039" max="12039" width="17" style="319" customWidth="1"/>
    <col min="12040" max="12040" width="16.625" style="319" customWidth="1"/>
    <col min="12041" max="12041" width="9" style="319" customWidth="1"/>
    <col min="12042" max="12042" width="14.75" style="319" customWidth="1"/>
    <col min="12043" max="12288" width="9" style="319"/>
    <col min="12289" max="12289" width="5.75" style="319" customWidth="1"/>
    <col min="12290" max="12290" width="19.625" style="319" customWidth="1"/>
    <col min="12291" max="12291" width="14.125" style="319" customWidth="1"/>
    <col min="12292" max="12292" width="15.75" style="319" customWidth="1"/>
    <col min="12293" max="12293" width="10.75" style="319" customWidth="1"/>
    <col min="12294" max="12294" width="16.125" style="319" customWidth="1"/>
    <col min="12295" max="12295" width="17" style="319" customWidth="1"/>
    <col min="12296" max="12296" width="16.625" style="319" customWidth="1"/>
    <col min="12297" max="12297" width="9" style="319" customWidth="1"/>
    <col min="12298" max="12298" width="14.75" style="319" customWidth="1"/>
    <col min="12299" max="12544" width="9" style="319"/>
    <col min="12545" max="12545" width="5.75" style="319" customWidth="1"/>
    <col min="12546" max="12546" width="19.625" style="319" customWidth="1"/>
    <col min="12547" max="12547" width="14.125" style="319" customWidth="1"/>
    <col min="12548" max="12548" width="15.75" style="319" customWidth="1"/>
    <col min="12549" max="12549" width="10.75" style="319" customWidth="1"/>
    <col min="12550" max="12550" width="16.125" style="319" customWidth="1"/>
    <col min="12551" max="12551" width="17" style="319" customWidth="1"/>
    <col min="12552" max="12552" width="16.625" style="319" customWidth="1"/>
    <col min="12553" max="12553" width="9" style="319" customWidth="1"/>
    <col min="12554" max="12554" width="14.75" style="319" customWidth="1"/>
    <col min="12555" max="12800" width="9" style="319"/>
    <col min="12801" max="12801" width="5.75" style="319" customWidth="1"/>
    <col min="12802" max="12802" width="19.625" style="319" customWidth="1"/>
    <col min="12803" max="12803" width="14.125" style="319" customWidth="1"/>
    <col min="12804" max="12804" width="15.75" style="319" customWidth="1"/>
    <col min="12805" max="12805" width="10.75" style="319" customWidth="1"/>
    <col min="12806" max="12806" width="16.125" style="319" customWidth="1"/>
    <col min="12807" max="12807" width="17" style="319" customWidth="1"/>
    <col min="12808" max="12808" width="16.625" style="319" customWidth="1"/>
    <col min="12809" max="12809" width="9" style="319" customWidth="1"/>
    <col min="12810" max="12810" width="14.75" style="319" customWidth="1"/>
    <col min="12811" max="13056" width="9" style="319"/>
    <col min="13057" max="13057" width="5.75" style="319" customWidth="1"/>
    <col min="13058" max="13058" width="19.625" style="319" customWidth="1"/>
    <col min="13059" max="13059" width="14.125" style="319" customWidth="1"/>
    <col min="13060" max="13060" width="15.75" style="319" customWidth="1"/>
    <col min="13061" max="13061" width="10.75" style="319" customWidth="1"/>
    <col min="13062" max="13062" width="16.125" style="319" customWidth="1"/>
    <col min="13063" max="13063" width="17" style="319" customWidth="1"/>
    <col min="13064" max="13064" width="16.625" style="319" customWidth="1"/>
    <col min="13065" max="13065" width="9" style="319" customWidth="1"/>
    <col min="13066" max="13066" width="14.75" style="319" customWidth="1"/>
    <col min="13067" max="13312" width="9" style="319"/>
    <col min="13313" max="13313" width="5.75" style="319" customWidth="1"/>
    <col min="13314" max="13314" width="19.625" style="319" customWidth="1"/>
    <col min="13315" max="13315" width="14.125" style="319" customWidth="1"/>
    <col min="13316" max="13316" width="15.75" style="319" customWidth="1"/>
    <col min="13317" max="13317" width="10.75" style="319" customWidth="1"/>
    <col min="13318" max="13318" width="16.125" style="319" customWidth="1"/>
    <col min="13319" max="13319" width="17" style="319" customWidth="1"/>
    <col min="13320" max="13320" width="16.625" style="319" customWidth="1"/>
    <col min="13321" max="13321" width="9" style="319" customWidth="1"/>
    <col min="13322" max="13322" width="14.75" style="319" customWidth="1"/>
    <col min="13323" max="13568" width="9" style="319"/>
    <col min="13569" max="13569" width="5.75" style="319" customWidth="1"/>
    <col min="13570" max="13570" width="19.625" style="319" customWidth="1"/>
    <col min="13571" max="13571" width="14.125" style="319" customWidth="1"/>
    <col min="13572" max="13572" width="15.75" style="319" customWidth="1"/>
    <col min="13573" max="13573" width="10.75" style="319" customWidth="1"/>
    <col min="13574" max="13574" width="16.125" style="319" customWidth="1"/>
    <col min="13575" max="13575" width="17" style="319" customWidth="1"/>
    <col min="13576" max="13576" width="16.625" style="319" customWidth="1"/>
    <col min="13577" max="13577" width="9" style="319" customWidth="1"/>
    <col min="13578" max="13578" width="14.75" style="319" customWidth="1"/>
    <col min="13579" max="13824" width="9" style="319"/>
    <col min="13825" max="13825" width="5.75" style="319" customWidth="1"/>
    <col min="13826" max="13826" width="19.625" style="319" customWidth="1"/>
    <col min="13827" max="13827" width="14.125" style="319" customWidth="1"/>
    <col min="13828" max="13828" width="15.75" style="319" customWidth="1"/>
    <col min="13829" max="13829" width="10.75" style="319" customWidth="1"/>
    <col min="13830" max="13830" width="16.125" style="319" customWidth="1"/>
    <col min="13831" max="13831" width="17" style="319" customWidth="1"/>
    <col min="13832" max="13832" width="16.625" style="319" customWidth="1"/>
    <col min="13833" max="13833" width="9" style="319" customWidth="1"/>
    <col min="13834" max="13834" width="14.75" style="319" customWidth="1"/>
    <col min="13835" max="14080" width="9" style="319"/>
    <col min="14081" max="14081" width="5.75" style="319" customWidth="1"/>
    <col min="14082" max="14082" width="19.625" style="319" customWidth="1"/>
    <col min="14083" max="14083" width="14.125" style="319" customWidth="1"/>
    <col min="14084" max="14084" width="15.75" style="319" customWidth="1"/>
    <col min="14085" max="14085" width="10.75" style="319" customWidth="1"/>
    <col min="14086" max="14086" width="16.125" style="319" customWidth="1"/>
    <col min="14087" max="14087" width="17" style="319" customWidth="1"/>
    <col min="14088" max="14088" width="16.625" style="319" customWidth="1"/>
    <col min="14089" max="14089" width="9" style="319" customWidth="1"/>
    <col min="14090" max="14090" width="14.75" style="319" customWidth="1"/>
    <col min="14091" max="14336" width="9" style="319"/>
    <col min="14337" max="14337" width="5.75" style="319" customWidth="1"/>
    <col min="14338" max="14338" width="19.625" style="319" customWidth="1"/>
    <col min="14339" max="14339" width="14.125" style="319" customWidth="1"/>
    <col min="14340" max="14340" width="15.75" style="319" customWidth="1"/>
    <col min="14341" max="14341" width="10.75" style="319" customWidth="1"/>
    <col min="14342" max="14342" width="16.125" style="319" customWidth="1"/>
    <col min="14343" max="14343" width="17" style="319" customWidth="1"/>
    <col min="14344" max="14344" width="16.625" style="319" customWidth="1"/>
    <col min="14345" max="14345" width="9" style="319" customWidth="1"/>
    <col min="14346" max="14346" width="14.75" style="319" customWidth="1"/>
    <col min="14347" max="14592" width="9" style="319"/>
    <col min="14593" max="14593" width="5.75" style="319" customWidth="1"/>
    <col min="14594" max="14594" width="19.625" style="319" customWidth="1"/>
    <col min="14595" max="14595" width="14.125" style="319" customWidth="1"/>
    <col min="14596" max="14596" width="15.75" style="319" customWidth="1"/>
    <col min="14597" max="14597" width="10.75" style="319" customWidth="1"/>
    <col min="14598" max="14598" width="16.125" style="319" customWidth="1"/>
    <col min="14599" max="14599" width="17" style="319" customWidth="1"/>
    <col min="14600" max="14600" width="16.625" style="319" customWidth="1"/>
    <col min="14601" max="14601" width="9" style="319" customWidth="1"/>
    <col min="14602" max="14602" width="14.75" style="319" customWidth="1"/>
    <col min="14603" max="14848" width="9" style="319"/>
    <col min="14849" max="14849" width="5.75" style="319" customWidth="1"/>
    <col min="14850" max="14850" width="19.625" style="319" customWidth="1"/>
    <col min="14851" max="14851" width="14.125" style="319" customWidth="1"/>
    <col min="14852" max="14852" width="15.75" style="319" customWidth="1"/>
    <col min="14853" max="14853" width="10.75" style="319" customWidth="1"/>
    <col min="14854" max="14854" width="16.125" style="319" customWidth="1"/>
    <col min="14855" max="14855" width="17" style="319" customWidth="1"/>
    <col min="14856" max="14856" width="16.625" style="319" customWidth="1"/>
    <col min="14857" max="14857" width="9" style="319" customWidth="1"/>
    <col min="14858" max="14858" width="14.75" style="319" customWidth="1"/>
    <col min="14859" max="15104" width="9" style="319"/>
    <col min="15105" max="15105" width="5.75" style="319" customWidth="1"/>
    <col min="15106" max="15106" width="19.625" style="319" customWidth="1"/>
    <col min="15107" max="15107" width="14.125" style="319" customWidth="1"/>
    <col min="15108" max="15108" width="15.75" style="319" customWidth="1"/>
    <col min="15109" max="15109" width="10.75" style="319" customWidth="1"/>
    <col min="15110" max="15110" width="16.125" style="319" customWidth="1"/>
    <col min="15111" max="15111" width="17" style="319" customWidth="1"/>
    <col min="15112" max="15112" width="16.625" style="319" customWidth="1"/>
    <col min="15113" max="15113" width="9" style="319" customWidth="1"/>
    <col min="15114" max="15114" width="14.75" style="319" customWidth="1"/>
    <col min="15115" max="15360" width="9" style="319"/>
    <col min="15361" max="15361" width="5.75" style="319" customWidth="1"/>
    <col min="15362" max="15362" width="19.625" style="319" customWidth="1"/>
    <col min="15363" max="15363" width="14.125" style="319" customWidth="1"/>
    <col min="15364" max="15364" width="15.75" style="319" customWidth="1"/>
    <col min="15365" max="15365" width="10.75" style="319" customWidth="1"/>
    <col min="15366" max="15366" width="16.125" style="319" customWidth="1"/>
    <col min="15367" max="15367" width="17" style="319" customWidth="1"/>
    <col min="15368" max="15368" width="16.625" style="319" customWidth="1"/>
    <col min="15369" max="15369" width="9" style="319" customWidth="1"/>
    <col min="15370" max="15370" width="14.75" style="319" customWidth="1"/>
    <col min="15371" max="15616" width="9" style="319"/>
    <col min="15617" max="15617" width="5.75" style="319" customWidth="1"/>
    <col min="15618" max="15618" width="19.625" style="319" customWidth="1"/>
    <col min="15619" max="15619" width="14.125" style="319" customWidth="1"/>
    <col min="15620" max="15620" width="15.75" style="319" customWidth="1"/>
    <col min="15621" max="15621" width="10.75" style="319" customWidth="1"/>
    <col min="15622" max="15622" width="16.125" style="319" customWidth="1"/>
    <col min="15623" max="15623" width="17" style="319" customWidth="1"/>
    <col min="15624" max="15624" width="16.625" style="319" customWidth="1"/>
    <col min="15625" max="15625" width="9" style="319" customWidth="1"/>
    <col min="15626" max="15626" width="14.75" style="319" customWidth="1"/>
    <col min="15627" max="15872" width="9" style="319"/>
    <col min="15873" max="15873" width="5.75" style="319" customWidth="1"/>
    <col min="15874" max="15874" width="19.625" style="319" customWidth="1"/>
    <col min="15875" max="15875" width="14.125" style="319" customWidth="1"/>
    <col min="15876" max="15876" width="15.75" style="319" customWidth="1"/>
    <col min="15877" max="15877" width="10.75" style="319" customWidth="1"/>
    <col min="15878" max="15878" width="16.125" style="319" customWidth="1"/>
    <col min="15879" max="15879" width="17" style="319" customWidth="1"/>
    <col min="15880" max="15880" width="16.625" style="319" customWidth="1"/>
    <col min="15881" max="15881" width="9" style="319" customWidth="1"/>
    <col min="15882" max="15882" width="14.75" style="319" customWidth="1"/>
    <col min="15883" max="16128" width="9" style="319"/>
    <col min="16129" max="16129" width="5.75" style="319" customWidth="1"/>
    <col min="16130" max="16130" width="19.625" style="319" customWidth="1"/>
    <col min="16131" max="16131" width="14.125" style="319" customWidth="1"/>
    <col min="16132" max="16132" width="15.75" style="319" customWidth="1"/>
    <col min="16133" max="16133" width="10.75" style="319" customWidth="1"/>
    <col min="16134" max="16134" width="16.125" style="319" customWidth="1"/>
    <col min="16135" max="16135" width="17" style="319" customWidth="1"/>
    <col min="16136" max="16136" width="16.625" style="319" customWidth="1"/>
    <col min="16137" max="16137" width="9" style="319" customWidth="1"/>
    <col min="16138" max="16138" width="14.75" style="319" customWidth="1"/>
    <col min="16139" max="16384" width="9" style="319"/>
  </cols>
  <sheetData>
    <row r="1" spans="1:9" ht="21.75" thickBot="1">
      <c r="A1" s="319" t="s">
        <v>109</v>
      </c>
    </row>
    <row r="2" spans="1:9" ht="35.25" thickBot="1">
      <c r="B2" s="366" t="s">
        <v>974</v>
      </c>
      <c r="C2" s="367"/>
      <c r="D2" s="367"/>
      <c r="E2" s="367"/>
      <c r="F2" s="368" t="s">
        <v>975</v>
      </c>
      <c r="G2" s="369"/>
    </row>
    <row r="3" spans="1:9" ht="26.25" customHeight="1">
      <c r="B3" s="320" t="s">
        <v>976</v>
      </c>
      <c r="C3" s="321"/>
      <c r="D3" s="321"/>
      <c r="E3" s="322"/>
      <c r="F3" s="323" t="s">
        <v>11</v>
      </c>
      <c r="G3" s="324">
        <v>0</v>
      </c>
      <c r="I3" s="325"/>
    </row>
    <row r="4" spans="1:9" ht="27" customHeight="1">
      <c r="B4" s="370">
        <v>243493</v>
      </c>
      <c r="C4" s="371"/>
      <c r="D4" s="371"/>
      <c r="E4" s="326"/>
      <c r="F4" s="323" t="s">
        <v>977</v>
      </c>
      <c r="G4" s="324">
        <v>0</v>
      </c>
    </row>
    <row r="5" spans="1:9" ht="23.25">
      <c r="B5" s="327" t="s">
        <v>978</v>
      </c>
      <c r="C5" s="328"/>
      <c r="D5" s="329">
        <f>ปร.5!F10+ปร.5_ผังบริเวณ!E10</f>
        <v>59672281.610000007</v>
      </c>
      <c r="E5" s="326" t="s">
        <v>979</v>
      </c>
      <c r="F5" s="323" t="s">
        <v>980</v>
      </c>
      <c r="G5" s="324">
        <v>7.0000000000000007E-2</v>
      </c>
    </row>
    <row r="6" spans="1:9" ht="32.25" customHeight="1">
      <c r="B6" s="330" t="s">
        <v>981</v>
      </c>
      <c r="C6" s="372" t="s">
        <v>982</v>
      </c>
      <c r="D6" s="372"/>
      <c r="E6" s="326"/>
      <c r="F6" s="323" t="s">
        <v>983</v>
      </c>
      <c r="G6" s="324">
        <v>7.0000000000000007E-2</v>
      </c>
    </row>
    <row r="7" spans="1:9" ht="16.5" customHeight="1" thickBot="1">
      <c r="B7" s="331"/>
      <c r="C7" s="328"/>
      <c r="D7" s="328"/>
      <c r="E7" s="326"/>
      <c r="F7" s="332"/>
      <c r="G7" s="333"/>
    </row>
    <row r="8" spans="1:9" ht="22.5" thickTop="1">
      <c r="B8" s="334" t="s">
        <v>984</v>
      </c>
      <c r="C8" s="335">
        <v>60000000</v>
      </c>
      <c r="D8" s="336" t="s">
        <v>985</v>
      </c>
      <c r="E8" s="326"/>
      <c r="F8" s="337" t="s">
        <v>986</v>
      </c>
      <c r="G8" s="338" t="s">
        <v>5</v>
      </c>
    </row>
    <row r="9" spans="1:9" ht="22.5" thickBot="1">
      <c r="B9" s="339" t="s">
        <v>987</v>
      </c>
      <c r="C9" s="340">
        <f>D5</f>
        <v>59672281.610000007</v>
      </c>
      <c r="D9" s="328" t="s">
        <v>988</v>
      </c>
      <c r="E9" s="326"/>
      <c r="F9" s="341" t="s">
        <v>989</v>
      </c>
      <c r="G9" s="342"/>
    </row>
    <row r="10" spans="1:9" ht="24.75" thickTop="1" thickBot="1">
      <c r="B10" s="343" t="s">
        <v>990</v>
      </c>
      <c r="C10" s="344">
        <v>70000000</v>
      </c>
      <c r="D10" s="345" t="s">
        <v>991</v>
      </c>
      <c r="E10" s="326"/>
      <c r="F10" s="346">
        <v>500000</v>
      </c>
      <c r="G10" s="347">
        <v>1.3090999999999999</v>
      </c>
    </row>
    <row r="11" spans="1:9" ht="24" thickTop="1">
      <c r="B11" s="331"/>
      <c r="C11" s="328"/>
      <c r="D11" s="328"/>
      <c r="E11" s="326"/>
      <c r="F11" s="346">
        <v>1000000</v>
      </c>
      <c r="G11" s="347">
        <v>1.3067</v>
      </c>
    </row>
    <row r="12" spans="1:9" ht="23.25">
      <c r="B12" s="348" t="s">
        <v>992</v>
      </c>
      <c r="C12" s="349">
        <f>VLOOKUP(C8,$F$10:$G$33,2,FALSE)</f>
        <v>1.2078</v>
      </c>
      <c r="D12" s="328" t="s">
        <v>993</v>
      </c>
      <c r="E12" s="326"/>
      <c r="F12" s="346">
        <v>2000000</v>
      </c>
      <c r="G12" s="350">
        <v>1.3050999999999999</v>
      </c>
    </row>
    <row r="13" spans="1:9" ht="24" thickBot="1">
      <c r="B13" s="348" t="s">
        <v>994</v>
      </c>
      <c r="C13" s="349">
        <f>VLOOKUP(C10,$F$10:$G$33,2,FALSE)</f>
        <v>1.2067000000000001</v>
      </c>
      <c r="D13" s="328" t="s">
        <v>995</v>
      </c>
      <c r="E13" s="326"/>
      <c r="F13" s="346">
        <v>5000000</v>
      </c>
      <c r="G13" s="350">
        <v>1.302</v>
      </c>
    </row>
    <row r="14" spans="1:9" ht="27.75" thickTop="1" thickBot="1">
      <c r="B14" s="339" t="s">
        <v>981</v>
      </c>
      <c r="C14" s="351">
        <f>ROUND(C12-(((C12-C13)*(C9-C8))/(C10-C8)),4)</f>
        <v>1.2078</v>
      </c>
      <c r="D14" s="352" t="s">
        <v>996</v>
      </c>
      <c r="E14" s="326"/>
      <c r="F14" s="346">
        <v>10000000</v>
      </c>
      <c r="G14" s="350">
        <v>1.296</v>
      </c>
    </row>
    <row r="15" spans="1:9" ht="24" thickTop="1">
      <c r="B15" s="331"/>
      <c r="C15" s="328"/>
      <c r="D15" s="352"/>
      <c r="E15" s="326"/>
      <c r="F15" s="346">
        <v>15000000</v>
      </c>
      <c r="G15" s="350">
        <v>1.2611000000000001</v>
      </c>
    </row>
    <row r="16" spans="1:9" ht="23.25">
      <c r="B16" s="348" t="s">
        <v>997</v>
      </c>
      <c r="C16" s="353">
        <f>C9*C14</f>
        <v>72072181.728558004</v>
      </c>
      <c r="D16" s="328"/>
      <c r="E16" s="326"/>
      <c r="F16" s="346">
        <v>20000000</v>
      </c>
      <c r="G16" s="350">
        <v>1.2535000000000001</v>
      </c>
    </row>
    <row r="17" spans="2:7" ht="23.25">
      <c r="B17" s="373" t="s">
        <v>109</v>
      </c>
      <c r="C17" s="374"/>
      <c r="D17" s="374"/>
      <c r="E17" s="375"/>
      <c r="F17" s="346">
        <v>25000000</v>
      </c>
      <c r="G17" s="350">
        <v>1.2264999999999999</v>
      </c>
    </row>
    <row r="18" spans="2:7" ht="23.25">
      <c r="B18" s="331"/>
      <c r="C18" s="328"/>
      <c r="D18" s="328"/>
      <c r="E18" s="326"/>
      <c r="F18" s="364">
        <v>30000000</v>
      </c>
      <c r="G18" s="365">
        <v>1.2181</v>
      </c>
    </row>
    <row r="19" spans="2:7" ht="23.25">
      <c r="B19" s="331"/>
      <c r="C19" s="328"/>
      <c r="D19" s="328"/>
      <c r="E19" s="326"/>
      <c r="F19" s="364">
        <v>40000000</v>
      </c>
      <c r="G19" s="365">
        <v>1.2177</v>
      </c>
    </row>
    <row r="20" spans="2:7" ht="23.25">
      <c r="B20" s="331"/>
      <c r="C20" s="336" t="s">
        <v>109</v>
      </c>
      <c r="D20" s="328"/>
      <c r="E20" s="326"/>
      <c r="F20" s="346">
        <v>50000000</v>
      </c>
      <c r="G20" s="350">
        <v>1.2176</v>
      </c>
    </row>
    <row r="21" spans="2:7" ht="23.25">
      <c r="B21" s="331"/>
      <c r="C21" s="328" t="s">
        <v>109</v>
      </c>
      <c r="D21" s="328"/>
      <c r="E21" s="326"/>
      <c r="F21" s="346">
        <v>60000000</v>
      </c>
      <c r="G21" s="350">
        <v>1.2078</v>
      </c>
    </row>
    <row r="22" spans="2:7" ht="23.25">
      <c r="B22" s="331"/>
      <c r="C22" s="328" t="s">
        <v>109</v>
      </c>
      <c r="D22" s="328"/>
      <c r="E22" s="326"/>
      <c r="F22" s="346">
        <v>70000000</v>
      </c>
      <c r="G22" s="350">
        <v>1.2067000000000001</v>
      </c>
    </row>
    <row r="23" spans="2:7" ht="23.25">
      <c r="B23" s="354"/>
      <c r="C23" s="355" t="s">
        <v>109</v>
      </c>
      <c r="D23" s="352"/>
      <c r="E23" s="326"/>
      <c r="F23" s="346">
        <v>80000000</v>
      </c>
      <c r="G23" s="350">
        <v>1.2067000000000001</v>
      </c>
    </row>
    <row r="24" spans="2:7" ht="23.25">
      <c r="B24" s="331"/>
      <c r="C24" s="328" t="s">
        <v>109</v>
      </c>
      <c r="D24" s="328"/>
      <c r="E24" s="326"/>
      <c r="F24" s="346">
        <v>90000000</v>
      </c>
      <c r="G24" s="356">
        <v>1.2049000000000001</v>
      </c>
    </row>
    <row r="25" spans="2:7" ht="23.25">
      <c r="B25" s="331"/>
      <c r="C25" s="328"/>
      <c r="D25" s="328"/>
      <c r="E25" s="357"/>
      <c r="F25" s="346">
        <v>100000000</v>
      </c>
      <c r="G25" s="356">
        <v>1.2049000000000001</v>
      </c>
    </row>
    <row r="26" spans="2:7" ht="23.25">
      <c r="B26" s="331"/>
      <c r="C26" s="328"/>
      <c r="D26" s="328"/>
      <c r="E26" s="326"/>
      <c r="F26" s="346">
        <v>150000000</v>
      </c>
      <c r="G26" s="356">
        <v>1.2022999999999999</v>
      </c>
    </row>
    <row r="27" spans="2:7" ht="23.25">
      <c r="B27" s="331"/>
      <c r="C27" s="328"/>
      <c r="D27" s="328"/>
      <c r="E27" s="358" t="s">
        <v>109</v>
      </c>
      <c r="F27" s="346">
        <v>200000000</v>
      </c>
      <c r="G27" s="356">
        <v>1.2022999999999999</v>
      </c>
    </row>
    <row r="28" spans="2:7" ht="23.25">
      <c r="B28" s="331"/>
      <c r="C28" s="328"/>
      <c r="D28" s="328"/>
      <c r="E28" s="326"/>
      <c r="F28" s="346">
        <v>250000000</v>
      </c>
      <c r="G28" s="356">
        <v>1.2013</v>
      </c>
    </row>
    <row r="29" spans="2:7" ht="23.25">
      <c r="B29" s="331"/>
      <c r="C29" s="328"/>
      <c r="D29" s="328"/>
      <c r="E29" s="357"/>
      <c r="F29" s="346">
        <v>300000000</v>
      </c>
      <c r="G29" s="356">
        <v>1.1951000000000001</v>
      </c>
    </row>
    <row r="30" spans="2:7" ht="23.25">
      <c r="B30" s="331"/>
      <c r="C30" s="328"/>
      <c r="D30" s="328"/>
      <c r="E30" s="326"/>
      <c r="F30" s="346">
        <v>350000000</v>
      </c>
      <c r="G30" s="356">
        <v>1.1866000000000001</v>
      </c>
    </row>
    <row r="31" spans="2:7" ht="23.25">
      <c r="B31" s="331"/>
      <c r="C31" s="328"/>
      <c r="D31" s="328"/>
      <c r="E31" s="357"/>
      <c r="F31" s="346">
        <v>400000000</v>
      </c>
      <c r="G31" s="356">
        <v>1.1858</v>
      </c>
    </row>
    <row r="32" spans="2:7" ht="23.25">
      <c r="B32" s="331"/>
      <c r="C32" s="328"/>
      <c r="D32" s="328"/>
      <c r="E32" s="326"/>
      <c r="F32" s="346">
        <v>500000000</v>
      </c>
      <c r="G32" s="356">
        <v>1.1853</v>
      </c>
    </row>
    <row r="33" spans="2:7" ht="23.25">
      <c r="B33" s="359"/>
      <c r="C33" s="360"/>
      <c r="D33" s="360"/>
      <c r="E33" s="361"/>
      <c r="F33" s="362">
        <v>500000001</v>
      </c>
      <c r="G33" s="356">
        <v>1.1788000000000001</v>
      </c>
    </row>
    <row r="34" spans="2:7">
      <c r="G34" s="319" t="s">
        <v>109</v>
      </c>
    </row>
    <row r="53" spans="8:10" ht="50.25" customHeight="1"/>
    <row r="54" spans="8:10" ht="50.25" customHeight="1"/>
    <row r="55" spans="8:10" ht="50.25" customHeight="1"/>
    <row r="64" spans="8:10">
      <c r="H64" s="363"/>
      <c r="I64" s="363"/>
      <c r="J64" s="363"/>
    </row>
    <row r="65" spans="8:10">
      <c r="H65" s="363"/>
      <c r="I65" s="363"/>
      <c r="J65" s="363"/>
    </row>
    <row r="66" spans="8:10">
      <c r="H66" s="363"/>
      <c r="I66" s="363"/>
      <c r="J66" s="363"/>
    </row>
    <row r="67" spans="8:10">
      <c r="H67" s="363"/>
      <c r="I67" s="363"/>
      <c r="J67" s="363"/>
    </row>
    <row r="68" spans="8:10">
      <c r="H68" s="363"/>
      <c r="I68" s="363"/>
      <c r="J68" s="363"/>
    </row>
    <row r="69" spans="8:10">
      <c r="H69" s="363"/>
      <c r="I69" s="363"/>
      <c r="J69" s="363"/>
    </row>
  </sheetData>
  <mergeCells count="5">
    <mergeCell ref="B2:E2"/>
    <mergeCell ref="F2:G2"/>
    <mergeCell ref="B4:D4"/>
    <mergeCell ref="C6:D6"/>
    <mergeCell ref="B17:E17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view="pageBreakPreview" zoomScale="98" zoomScaleNormal="175" zoomScaleSheetLayoutView="98" workbookViewId="0">
      <selection activeCell="J7" sqref="J7"/>
    </sheetView>
  </sheetViews>
  <sheetFormatPr defaultColWidth="12.625" defaultRowHeight="15" customHeight="1"/>
  <cols>
    <col min="1" max="1" width="5.875" style="1" customWidth="1"/>
    <col min="2" max="2" width="15.5" style="1" customWidth="1"/>
    <col min="3" max="3" width="4.125" style="1" customWidth="1"/>
    <col min="4" max="4" width="24.625" style="1" customWidth="1"/>
    <col min="5" max="5" width="4.625" style="1" customWidth="1"/>
    <col min="6" max="6" width="10.875" style="1" customWidth="1"/>
    <col min="7" max="7" width="5" style="1" customWidth="1"/>
    <col min="8" max="8" width="13.625" style="1" customWidth="1"/>
    <col min="9" max="9" width="15.375" style="1" customWidth="1"/>
    <col min="10" max="10" width="10.875" style="1" bestFit="1" customWidth="1"/>
    <col min="11" max="11" width="11.375" style="1" bestFit="1" customWidth="1"/>
    <col min="12" max="12" width="20.5" style="1" customWidth="1"/>
    <col min="13" max="13" width="8" style="1" customWidth="1"/>
    <col min="14" max="15" width="19.875" style="1" customWidth="1"/>
    <col min="16" max="25" width="8" style="1" customWidth="1"/>
    <col min="26" max="16384" width="12.625" style="1"/>
  </cols>
  <sheetData>
    <row r="1" spans="1:25" ht="19.5" customHeight="1">
      <c r="A1" s="379"/>
      <c r="B1" s="379"/>
      <c r="C1" s="379"/>
      <c r="D1" s="389" t="s">
        <v>0</v>
      </c>
      <c r="E1" s="379"/>
      <c r="F1" s="379"/>
      <c r="G1" s="389"/>
      <c r="H1" s="452" t="s">
        <v>804</v>
      </c>
      <c r="I1" s="379"/>
      <c r="J1" s="380"/>
      <c r="K1" s="381"/>
      <c r="L1" s="381"/>
      <c r="M1" s="380"/>
      <c r="N1" s="381"/>
      <c r="O1" s="381"/>
      <c r="P1" s="380"/>
      <c r="Q1" s="379"/>
      <c r="R1" s="379"/>
      <c r="S1" s="379"/>
      <c r="T1" s="379"/>
      <c r="U1" s="379"/>
      <c r="V1" s="379"/>
      <c r="W1" s="379"/>
      <c r="X1" s="379"/>
      <c r="Y1" s="379"/>
    </row>
    <row r="2" spans="1:25" ht="23.25" customHeight="1">
      <c r="A2" s="382" t="s">
        <v>1007</v>
      </c>
      <c r="B2" s="383"/>
      <c r="C2" s="383"/>
      <c r="D2" s="383"/>
      <c r="E2" s="383"/>
      <c r="F2" s="383"/>
      <c r="G2" s="383"/>
      <c r="H2" s="384"/>
      <c r="I2" s="379"/>
      <c r="J2" s="380"/>
      <c r="K2" s="385"/>
      <c r="L2" s="386"/>
      <c r="M2" s="380"/>
      <c r="N2" s="385"/>
      <c r="O2" s="386"/>
      <c r="P2" s="380"/>
      <c r="Q2" s="379"/>
      <c r="R2" s="379"/>
      <c r="S2" s="379"/>
      <c r="T2" s="379"/>
      <c r="U2" s="379"/>
      <c r="V2" s="379"/>
      <c r="W2" s="379"/>
      <c r="X2" s="379"/>
      <c r="Y2" s="379"/>
    </row>
    <row r="3" spans="1:25" ht="23.25" customHeight="1">
      <c r="A3" s="388" t="s">
        <v>1003</v>
      </c>
      <c r="B3" s="383"/>
      <c r="C3" s="383"/>
      <c r="D3" s="383"/>
      <c r="E3" s="383"/>
      <c r="F3" s="383"/>
      <c r="G3" s="383"/>
      <c r="H3" s="383"/>
      <c r="I3" s="379"/>
      <c r="J3" s="380"/>
      <c r="K3" s="385"/>
      <c r="L3" s="386"/>
      <c r="M3" s="380"/>
      <c r="N3" s="385"/>
      <c r="O3" s="386"/>
      <c r="P3" s="380"/>
      <c r="Q3" s="379"/>
      <c r="R3" s="379"/>
      <c r="S3" s="379"/>
      <c r="T3" s="379"/>
      <c r="U3" s="379"/>
      <c r="V3" s="379"/>
      <c r="W3" s="379"/>
      <c r="X3" s="379"/>
      <c r="Y3" s="379"/>
    </row>
    <row r="4" spans="1:25" ht="23.25" customHeight="1">
      <c r="A4" s="388" t="s">
        <v>1008</v>
      </c>
      <c r="B4" s="383"/>
      <c r="C4" s="383"/>
      <c r="D4" s="383"/>
      <c r="E4" s="383"/>
      <c r="F4" s="383"/>
      <c r="G4" s="383"/>
      <c r="H4" s="383"/>
      <c r="I4" s="379"/>
      <c r="J4" s="380"/>
      <c r="K4" s="385"/>
      <c r="L4" s="386"/>
      <c r="M4" s="380"/>
      <c r="N4" s="385"/>
      <c r="O4" s="386"/>
      <c r="P4" s="380"/>
      <c r="Q4" s="379"/>
      <c r="R4" s="379"/>
      <c r="S4" s="379"/>
      <c r="T4" s="379"/>
      <c r="U4" s="379"/>
      <c r="V4" s="379"/>
      <c r="W4" s="379"/>
      <c r="X4" s="379"/>
      <c r="Y4" s="379"/>
    </row>
    <row r="5" spans="1:25" ht="23.25" customHeight="1">
      <c r="A5" s="388" t="s">
        <v>1009</v>
      </c>
      <c r="B5" s="383"/>
      <c r="C5" s="383"/>
      <c r="D5" s="383"/>
      <c r="E5" s="383"/>
      <c r="F5" s="383"/>
      <c r="G5" s="383"/>
      <c r="H5" s="383"/>
      <c r="I5" s="379"/>
      <c r="J5" s="380"/>
      <c r="K5" s="385"/>
      <c r="L5" s="380"/>
      <c r="M5" s="380"/>
      <c r="N5" s="385"/>
      <c r="O5" s="380"/>
      <c r="P5" s="380"/>
      <c r="Q5" s="379"/>
      <c r="R5" s="379"/>
      <c r="S5" s="379"/>
      <c r="T5" s="379"/>
      <c r="U5" s="379"/>
      <c r="V5" s="379"/>
      <c r="W5" s="379"/>
      <c r="X5" s="379"/>
      <c r="Y5" s="379"/>
    </row>
    <row r="6" spans="1:25" ht="21.75" customHeight="1">
      <c r="A6" s="389" t="s">
        <v>1005</v>
      </c>
      <c r="B6" s="379"/>
      <c r="C6" s="379"/>
      <c r="D6" s="379"/>
      <c r="E6" s="379"/>
      <c r="F6" s="379"/>
      <c r="G6" s="379"/>
      <c r="H6" s="379"/>
      <c r="I6" s="379"/>
      <c r="J6" s="380"/>
      <c r="K6" s="385"/>
      <c r="L6" s="380"/>
      <c r="M6" s="380"/>
      <c r="N6" s="385"/>
      <c r="O6" s="380"/>
      <c r="P6" s="380"/>
      <c r="Q6" s="379"/>
      <c r="R6" s="379"/>
      <c r="S6" s="379"/>
      <c r="T6" s="379"/>
      <c r="U6" s="379"/>
      <c r="V6" s="379"/>
      <c r="W6" s="379"/>
      <c r="X6" s="379"/>
      <c r="Y6" s="379"/>
    </row>
    <row r="7" spans="1:25" ht="23.25" customHeight="1" thickBot="1">
      <c r="A7" s="389" t="s">
        <v>967</v>
      </c>
      <c r="F7" s="379" t="s">
        <v>965</v>
      </c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</row>
    <row r="8" spans="1:25" ht="19.5" customHeight="1">
      <c r="A8" s="395" t="s">
        <v>2</v>
      </c>
      <c r="B8" s="396" t="s">
        <v>3</v>
      </c>
      <c r="C8" s="453"/>
      <c r="D8" s="454"/>
      <c r="E8" s="396" t="s">
        <v>4</v>
      </c>
      <c r="F8" s="397"/>
      <c r="G8" s="398"/>
      <c r="H8" s="398" t="s">
        <v>7</v>
      </c>
      <c r="I8" s="379"/>
      <c r="J8" s="393">
        <f>F16+F13</f>
        <v>0</v>
      </c>
      <c r="K8" s="385"/>
      <c r="L8" s="380"/>
      <c r="M8" s="380"/>
      <c r="N8" s="385"/>
      <c r="O8" s="380"/>
      <c r="P8" s="380"/>
      <c r="Q8" s="379"/>
      <c r="R8" s="379"/>
      <c r="S8" s="379"/>
      <c r="T8" s="379"/>
      <c r="U8" s="379"/>
      <c r="V8" s="379"/>
      <c r="W8" s="379"/>
      <c r="X8" s="379"/>
      <c r="Y8" s="379"/>
    </row>
    <row r="9" spans="1:25" ht="19.5" customHeight="1" thickBot="1">
      <c r="A9" s="399"/>
      <c r="B9" s="455"/>
      <c r="C9" s="456"/>
      <c r="D9" s="403"/>
      <c r="E9" s="400"/>
      <c r="F9" s="401"/>
      <c r="G9" s="402"/>
      <c r="H9" s="403"/>
      <c r="I9" s="379"/>
      <c r="J9" s="380"/>
      <c r="K9" s="385"/>
      <c r="L9" s="380"/>
      <c r="M9" s="380"/>
      <c r="N9" s="385"/>
      <c r="O9" s="380"/>
      <c r="P9" s="380"/>
      <c r="Q9" s="379"/>
      <c r="R9" s="379"/>
      <c r="S9" s="379"/>
      <c r="T9" s="379"/>
      <c r="U9" s="379"/>
      <c r="V9" s="379"/>
      <c r="W9" s="379"/>
      <c r="X9" s="379"/>
      <c r="Y9" s="379"/>
    </row>
    <row r="10" spans="1:25" ht="21.75" customHeight="1">
      <c r="A10" s="457">
        <v>1</v>
      </c>
      <c r="B10" s="458" t="s">
        <v>805</v>
      </c>
      <c r="C10" s="459"/>
      <c r="D10" s="460"/>
      <c r="E10" s="461"/>
      <c r="F10" s="462"/>
      <c r="G10" s="436"/>
      <c r="H10" s="411"/>
      <c r="I10" s="379"/>
      <c r="J10" s="380"/>
      <c r="K10" s="385"/>
      <c r="L10" s="394">
        <f>E10+F13</f>
        <v>0</v>
      </c>
      <c r="M10" s="380">
        <v>1.2948999999999999</v>
      </c>
      <c r="N10" s="385"/>
      <c r="O10" s="380"/>
      <c r="P10" s="380"/>
      <c r="Q10" s="379"/>
      <c r="R10" s="379"/>
      <c r="S10" s="379"/>
      <c r="T10" s="379"/>
      <c r="U10" s="379"/>
      <c r="V10" s="379"/>
      <c r="W10" s="379"/>
      <c r="X10" s="379"/>
      <c r="Y10" s="379"/>
    </row>
    <row r="11" spans="1:25" ht="21.75" customHeight="1">
      <c r="A11" s="405"/>
      <c r="B11" s="463" t="s">
        <v>806</v>
      </c>
      <c r="C11" s="459"/>
      <c r="D11" s="460"/>
      <c r="E11" s="464">
        <f>+ปร.5!H27</f>
        <v>69770000</v>
      </c>
      <c r="F11" s="465"/>
      <c r="G11" s="466"/>
      <c r="H11" s="411"/>
      <c r="I11" s="379"/>
      <c r="J11" s="380"/>
      <c r="K11" s="385"/>
      <c r="L11" s="394"/>
      <c r="M11" s="380"/>
      <c r="N11" s="385"/>
      <c r="O11" s="380"/>
      <c r="P11" s="380"/>
      <c r="Q11" s="379"/>
      <c r="R11" s="379"/>
      <c r="S11" s="379"/>
      <c r="T11" s="379"/>
      <c r="U11" s="379"/>
      <c r="V11" s="379"/>
      <c r="W11" s="379"/>
      <c r="X11" s="379"/>
      <c r="Y11" s="379"/>
    </row>
    <row r="12" spans="1:25" ht="21.75" customHeight="1">
      <c r="A12" s="405"/>
      <c r="B12" s="463" t="s">
        <v>807</v>
      </c>
      <c r="C12" s="459"/>
      <c r="D12" s="460"/>
      <c r="E12" s="464">
        <f>'ปร.5 (ข)'!H19</f>
        <v>19080000</v>
      </c>
      <c r="F12" s="465"/>
      <c r="G12" s="466"/>
      <c r="H12" s="411"/>
      <c r="I12" s="379"/>
      <c r="J12" s="380"/>
      <c r="K12" s="385"/>
      <c r="L12" s="394"/>
      <c r="M12" s="380"/>
      <c r="N12" s="385"/>
      <c r="O12" s="380"/>
      <c r="P12" s="380"/>
      <c r="Q12" s="379"/>
      <c r="R12" s="379"/>
      <c r="S12" s="379"/>
      <c r="T12" s="379"/>
      <c r="U12" s="379"/>
      <c r="V12" s="379"/>
      <c r="W12" s="379"/>
      <c r="X12" s="379"/>
      <c r="Y12" s="379"/>
    </row>
    <row r="13" spans="1:25" ht="19.5" customHeight="1">
      <c r="A13" s="405"/>
      <c r="B13" s="463" t="s">
        <v>808</v>
      </c>
      <c r="C13" s="459"/>
      <c r="D13" s="460"/>
      <c r="E13" s="464">
        <f>ปร.5_ผังบริเวณ!H22</f>
        <v>2290000</v>
      </c>
      <c r="F13" s="465"/>
      <c r="G13" s="466"/>
      <c r="H13" s="424"/>
      <c r="I13" s="379"/>
      <c r="J13" s="380"/>
      <c r="K13" s="385"/>
      <c r="L13" s="404"/>
      <c r="M13" s="380">
        <v>1.3288</v>
      </c>
      <c r="N13" s="385"/>
      <c r="O13" s="404"/>
      <c r="P13" s="380"/>
      <c r="Q13" s="379"/>
      <c r="R13" s="379"/>
      <c r="S13" s="379"/>
      <c r="T13" s="379"/>
      <c r="U13" s="379"/>
      <c r="V13" s="379"/>
      <c r="W13" s="379"/>
      <c r="X13" s="379"/>
      <c r="Y13" s="379"/>
    </row>
    <row r="14" spans="1:25" ht="19.5" customHeight="1">
      <c r="A14" s="405"/>
      <c r="B14" s="463" t="s">
        <v>809</v>
      </c>
      <c r="C14" s="459"/>
      <c r="D14" s="460"/>
      <c r="E14" s="415">
        <f>'ปร.5 (พ)'!G26</f>
        <v>4210000</v>
      </c>
      <c r="F14" s="467"/>
      <c r="G14" s="416"/>
      <c r="H14" s="424"/>
      <c r="I14" s="379"/>
      <c r="J14" s="380"/>
      <c r="K14" s="385"/>
      <c r="L14" s="404"/>
      <c r="M14" s="380"/>
      <c r="N14" s="385"/>
      <c r="O14" s="404"/>
      <c r="P14" s="380"/>
      <c r="Q14" s="379"/>
      <c r="R14" s="379"/>
      <c r="S14" s="379"/>
      <c r="T14" s="379"/>
      <c r="U14" s="379"/>
      <c r="V14" s="379"/>
      <c r="W14" s="379"/>
      <c r="X14" s="379"/>
      <c r="Y14" s="379"/>
    </row>
    <row r="15" spans="1:25" ht="19.5" customHeight="1">
      <c r="A15" s="405"/>
      <c r="B15" s="468"/>
      <c r="C15" s="459"/>
      <c r="D15" s="460"/>
      <c r="E15" s="464"/>
      <c r="F15" s="465"/>
      <c r="G15" s="466"/>
      <c r="H15" s="424"/>
      <c r="I15" s="379"/>
      <c r="J15" s="380"/>
      <c r="K15" s="385"/>
      <c r="L15" s="404"/>
      <c r="M15" s="380"/>
      <c r="N15" s="385"/>
      <c r="O15" s="404"/>
      <c r="P15" s="380"/>
      <c r="Q15" s="379"/>
      <c r="R15" s="379"/>
      <c r="S15" s="379"/>
      <c r="T15" s="379"/>
      <c r="U15" s="379"/>
      <c r="V15" s="379"/>
      <c r="W15" s="379"/>
      <c r="X15" s="379"/>
      <c r="Y15" s="379"/>
    </row>
    <row r="16" spans="1:25" ht="19.5" customHeight="1">
      <c r="A16" s="405"/>
      <c r="B16" s="468"/>
      <c r="C16" s="459"/>
      <c r="D16" s="460"/>
      <c r="E16" s="469"/>
      <c r="F16" s="470"/>
      <c r="G16" s="471"/>
      <c r="H16" s="424"/>
      <c r="I16" s="417"/>
      <c r="J16" s="380"/>
      <c r="K16" s="418">
        <f>G16-I16</f>
        <v>0</v>
      </c>
      <c r="L16" s="404"/>
      <c r="M16" s="380"/>
      <c r="N16" s="385"/>
      <c r="O16" s="404"/>
      <c r="P16" s="380"/>
      <c r="Q16" s="379"/>
      <c r="R16" s="379"/>
      <c r="S16" s="379"/>
      <c r="T16" s="379"/>
      <c r="U16" s="379"/>
      <c r="V16" s="379"/>
      <c r="W16" s="379"/>
      <c r="X16" s="379"/>
      <c r="Y16" s="379"/>
    </row>
    <row r="17" spans="1:25" ht="19.5" customHeight="1">
      <c r="A17" s="405"/>
      <c r="B17" s="468"/>
      <c r="C17" s="459"/>
      <c r="D17" s="460"/>
      <c r="E17" s="469"/>
      <c r="F17" s="470"/>
      <c r="G17" s="471"/>
      <c r="H17" s="411"/>
      <c r="I17" s="425">
        <f>G13</f>
        <v>0</v>
      </c>
      <c r="J17" s="425">
        <v>2520000</v>
      </c>
      <c r="K17" s="426">
        <f>I17-J17</f>
        <v>-2520000</v>
      </c>
      <c r="L17" s="404"/>
      <c r="M17" s="380"/>
      <c r="N17" s="385"/>
      <c r="O17" s="404"/>
      <c r="P17" s="380"/>
      <c r="Q17" s="379"/>
      <c r="R17" s="379"/>
      <c r="S17" s="379"/>
      <c r="T17" s="379"/>
      <c r="U17" s="379"/>
      <c r="V17" s="379"/>
      <c r="W17" s="379"/>
      <c r="X17" s="379"/>
      <c r="Y17" s="379"/>
    </row>
    <row r="18" spans="1:25" ht="19.5" customHeight="1">
      <c r="A18" s="405"/>
      <c r="B18" s="468"/>
      <c r="C18" s="459"/>
      <c r="D18" s="460"/>
      <c r="E18" s="469"/>
      <c r="F18" s="470"/>
      <c r="G18" s="471"/>
      <c r="H18" s="411"/>
      <c r="I18" s="425"/>
      <c r="J18" s="425"/>
      <c r="K18" s="426"/>
      <c r="L18" s="404"/>
      <c r="M18" s="380"/>
      <c r="N18" s="385"/>
      <c r="O18" s="404"/>
      <c r="P18" s="380"/>
      <c r="Q18" s="379"/>
      <c r="R18" s="379"/>
      <c r="S18" s="379"/>
      <c r="T18" s="379"/>
      <c r="U18" s="379"/>
      <c r="V18" s="379"/>
      <c r="W18" s="379"/>
      <c r="X18" s="379"/>
      <c r="Y18" s="379"/>
    </row>
    <row r="19" spans="1:25" ht="19.5" customHeight="1">
      <c r="A19" s="405"/>
      <c r="B19" s="468"/>
      <c r="C19" s="459"/>
      <c r="D19" s="460"/>
      <c r="E19" s="469"/>
      <c r="F19" s="470"/>
      <c r="G19" s="471"/>
      <c r="H19" s="411"/>
      <c r="I19" s="425"/>
      <c r="J19" s="425"/>
      <c r="K19" s="426"/>
      <c r="L19" s="404"/>
      <c r="M19" s="380"/>
      <c r="N19" s="385"/>
      <c r="O19" s="404"/>
      <c r="P19" s="380"/>
      <c r="Q19" s="379"/>
      <c r="R19" s="379"/>
      <c r="S19" s="379"/>
      <c r="T19" s="379"/>
      <c r="U19" s="379"/>
      <c r="V19" s="379"/>
      <c r="W19" s="379"/>
      <c r="X19" s="379"/>
      <c r="Y19" s="379"/>
    </row>
    <row r="20" spans="1:25" ht="19.5" customHeight="1" thickBot="1">
      <c r="A20" s="405"/>
      <c r="B20" s="468"/>
      <c r="C20" s="459"/>
      <c r="D20" s="460"/>
      <c r="E20" s="469"/>
      <c r="F20" s="472"/>
      <c r="G20" s="471"/>
      <c r="H20" s="411"/>
      <c r="I20" s="425">
        <f>F16+F13</f>
        <v>0</v>
      </c>
      <c r="J20" s="425">
        <v>6220800</v>
      </c>
      <c r="K20" s="426">
        <f>I20-J20</f>
        <v>-6220800</v>
      </c>
      <c r="L20" s="404"/>
      <c r="M20" s="380"/>
      <c r="N20" s="385"/>
      <c r="O20" s="404"/>
      <c r="P20" s="380"/>
      <c r="Q20" s="379"/>
      <c r="R20" s="379"/>
      <c r="S20" s="379"/>
      <c r="T20" s="379"/>
      <c r="U20" s="379"/>
      <c r="V20" s="379"/>
      <c r="W20" s="379"/>
      <c r="X20" s="379"/>
      <c r="Y20" s="379"/>
    </row>
    <row r="21" spans="1:25" ht="21.75" customHeight="1">
      <c r="A21" s="432" t="s">
        <v>15</v>
      </c>
      <c r="B21" s="433" t="s">
        <v>16</v>
      </c>
      <c r="C21" s="434"/>
      <c r="D21" s="434"/>
      <c r="E21" s="435">
        <f>SUM(E10:G20)</f>
        <v>95350000</v>
      </c>
      <c r="F21" s="462"/>
      <c r="G21" s="436"/>
      <c r="H21" s="437"/>
      <c r="I21" s="379"/>
      <c r="J21" s="380"/>
      <c r="K21" s="380"/>
      <c r="L21" s="380"/>
      <c r="M21" s="380"/>
      <c r="N21" s="380"/>
      <c r="O21" s="380"/>
      <c r="P21" s="380"/>
      <c r="Q21" s="379"/>
      <c r="R21" s="379"/>
      <c r="S21" s="379"/>
      <c r="T21" s="379"/>
      <c r="U21" s="379"/>
      <c r="V21" s="379"/>
      <c r="W21" s="379"/>
      <c r="X21" s="379"/>
      <c r="Y21" s="379"/>
    </row>
    <row r="22" spans="1:25" ht="21.75" customHeight="1" thickBot="1">
      <c r="A22" s="438"/>
      <c r="B22" s="473" t="s">
        <v>17</v>
      </c>
      <c r="C22" s="474" t="str">
        <f>BAHTTEXT(E22)</f>
        <v>เก้าสิบห้าล้านสามแสนห้าหมื่นบาทถ้วน</v>
      </c>
      <c r="D22" s="475"/>
      <c r="E22" s="476">
        <f>FLOOR(E21,10000)</f>
        <v>95350000</v>
      </c>
      <c r="F22" s="476"/>
      <c r="G22" s="477"/>
      <c r="H22" s="444"/>
      <c r="I22" s="447">
        <v>51519400</v>
      </c>
      <c r="J22" s="380"/>
      <c r="K22" s="380"/>
      <c r="L22" s="380"/>
      <c r="M22" s="380"/>
      <c r="N22" s="380"/>
      <c r="O22" s="380"/>
      <c r="P22" s="380"/>
      <c r="Q22" s="379"/>
      <c r="R22" s="379"/>
      <c r="S22" s="379"/>
      <c r="T22" s="379"/>
      <c r="U22" s="379"/>
      <c r="V22" s="379"/>
      <c r="W22" s="379"/>
      <c r="X22" s="379"/>
      <c r="Y22" s="379"/>
    </row>
    <row r="23" spans="1:25" ht="21.75" customHeight="1">
      <c r="A23" s="478"/>
      <c r="B23" s="479" t="s">
        <v>18</v>
      </c>
      <c r="C23" s="479"/>
      <c r="D23" s="479"/>
      <c r="E23" s="479" t="s">
        <v>19</v>
      </c>
      <c r="G23" s="479"/>
      <c r="H23" s="437"/>
      <c r="I23" s="425">
        <f>E22-I22</f>
        <v>43830600</v>
      </c>
      <c r="J23" s="380"/>
      <c r="K23" s="380"/>
      <c r="L23" s="380"/>
      <c r="M23" s="380"/>
      <c r="N23" s="380"/>
      <c r="O23" s="380"/>
      <c r="P23" s="380"/>
      <c r="Q23" s="379"/>
      <c r="R23" s="379"/>
      <c r="S23" s="379"/>
      <c r="T23" s="379"/>
      <c r="U23" s="379"/>
      <c r="V23" s="379"/>
      <c r="W23" s="379"/>
      <c r="X23" s="379"/>
      <c r="Y23" s="379"/>
    </row>
    <row r="24" spans="1:25" ht="21.75" customHeight="1" thickBot="1">
      <c r="A24" s="480" t="s">
        <v>20</v>
      </c>
      <c r="B24" s="481" t="s">
        <v>21</v>
      </c>
      <c r="C24" s="481"/>
      <c r="D24" s="481"/>
      <c r="E24" s="481" t="s">
        <v>22</v>
      </c>
      <c r="G24" s="481"/>
      <c r="H24" s="444"/>
      <c r="I24" s="379"/>
      <c r="J24" s="380"/>
      <c r="K24" s="385"/>
      <c r="L24" s="380"/>
      <c r="M24" s="380"/>
      <c r="N24" s="385"/>
      <c r="O24" s="380"/>
      <c r="P24" s="380"/>
      <c r="Q24" s="379"/>
      <c r="R24" s="379"/>
      <c r="S24" s="379"/>
      <c r="T24" s="379"/>
      <c r="U24" s="379"/>
      <c r="V24" s="379"/>
      <c r="W24" s="379"/>
      <c r="X24" s="379"/>
      <c r="Y24" s="379"/>
    </row>
    <row r="25" spans="1:25" ht="19.5" customHeight="1">
      <c r="A25" s="482" t="s">
        <v>968</v>
      </c>
      <c r="B25" s="483"/>
      <c r="C25" s="483"/>
      <c r="D25" s="483"/>
      <c r="E25" s="483"/>
      <c r="F25" s="483"/>
      <c r="G25" s="483"/>
      <c r="H25" s="483"/>
      <c r="I25" s="447"/>
      <c r="J25" s="380"/>
      <c r="K25" s="380"/>
      <c r="L25" s="380"/>
      <c r="M25" s="380"/>
      <c r="N25" s="380"/>
      <c r="O25" s="380"/>
      <c r="P25" s="380"/>
      <c r="Q25" s="379"/>
      <c r="R25" s="379"/>
      <c r="S25" s="379"/>
      <c r="T25" s="379"/>
      <c r="U25" s="379"/>
      <c r="V25" s="379"/>
      <c r="W25" s="379"/>
      <c r="X25" s="379"/>
      <c r="Y25" s="379"/>
    </row>
    <row r="26" spans="1:25" ht="19.5" customHeight="1">
      <c r="A26" s="445"/>
      <c r="B26" s="445"/>
      <c r="C26" s="445"/>
      <c r="D26" s="445"/>
      <c r="E26" s="445"/>
      <c r="F26" s="446"/>
      <c r="G26" s="379"/>
      <c r="H26" s="384"/>
      <c r="I26" s="379"/>
      <c r="J26" s="380"/>
      <c r="K26" s="380"/>
      <c r="L26" s="381"/>
      <c r="M26" s="380"/>
      <c r="N26" s="380"/>
      <c r="O26" s="381"/>
      <c r="P26" s="380"/>
      <c r="Q26" s="379"/>
      <c r="R26" s="379"/>
      <c r="S26" s="379"/>
      <c r="T26" s="379"/>
      <c r="U26" s="379"/>
      <c r="V26" s="379"/>
      <c r="W26" s="379"/>
      <c r="X26" s="379"/>
      <c r="Y26" s="379"/>
    </row>
    <row r="27" spans="1:25" ht="19.5" customHeight="1">
      <c r="A27" s="379"/>
      <c r="B27" s="379"/>
      <c r="C27" s="379"/>
      <c r="D27" s="379"/>
      <c r="E27" s="379"/>
      <c r="F27" s="379"/>
      <c r="G27" s="379"/>
      <c r="H27" s="384"/>
      <c r="I27" s="379"/>
      <c r="J27" s="381"/>
      <c r="K27" s="380"/>
      <c r="L27" s="404"/>
      <c r="M27" s="381"/>
      <c r="N27" s="449"/>
      <c r="O27" s="404"/>
      <c r="P27" s="381"/>
      <c r="Q27" s="379"/>
      <c r="R27" s="379"/>
      <c r="S27" s="379"/>
      <c r="T27" s="379"/>
      <c r="U27" s="379"/>
      <c r="V27" s="379"/>
      <c r="W27" s="379"/>
      <c r="X27" s="379"/>
      <c r="Y27" s="379"/>
    </row>
    <row r="28" spans="1:25" ht="19.5" customHeight="1">
      <c r="A28" s="379"/>
      <c r="B28" s="379"/>
      <c r="C28" s="379"/>
      <c r="D28" s="379"/>
      <c r="E28" s="379"/>
      <c r="G28" s="379"/>
      <c r="H28" s="384"/>
      <c r="I28" s="379"/>
      <c r="J28" s="381"/>
      <c r="K28" s="450"/>
      <c r="L28" s="380"/>
      <c r="M28" s="381"/>
      <c r="N28" s="450"/>
      <c r="O28" s="380"/>
      <c r="P28" s="380"/>
      <c r="Q28" s="379"/>
      <c r="R28" s="379"/>
      <c r="S28" s="379"/>
      <c r="T28" s="379"/>
      <c r="U28" s="379"/>
      <c r="V28" s="379"/>
      <c r="W28" s="379"/>
      <c r="X28" s="379"/>
      <c r="Y28" s="379"/>
    </row>
    <row r="29" spans="1:25" ht="19.5" customHeight="1">
      <c r="A29" s="445"/>
      <c r="B29" s="445"/>
      <c r="C29" s="445"/>
      <c r="D29" s="379"/>
      <c r="E29" s="448"/>
      <c r="G29" s="379"/>
      <c r="H29" s="384"/>
      <c r="I29" s="379"/>
      <c r="J29" s="381"/>
      <c r="K29" s="380"/>
      <c r="L29" s="404"/>
      <c r="M29" s="381"/>
      <c r="N29" s="449"/>
      <c r="O29" s="380"/>
      <c r="P29" s="381"/>
      <c r="Q29" s="379"/>
      <c r="R29" s="379"/>
      <c r="S29" s="379"/>
      <c r="T29" s="379"/>
      <c r="U29" s="379"/>
      <c r="V29" s="379"/>
      <c r="W29" s="379"/>
      <c r="X29" s="379"/>
      <c r="Y29" s="379"/>
    </row>
    <row r="30" spans="1:25" ht="19.5" customHeight="1">
      <c r="A30" s="379"/>
      <c r="B30" s="379"/>
      <c r="C30" s="379"/>
      <c r="D30" s="379"/>
      <c r="E30" s="379"/>
      <c r="F30" s="379"/>
      <c r="G30" s="379"/>
      <c r="H30" s="384"/>
      <c r="I30" s="379"/>
      <c r="J30" s="379"/>
      <c r="K30" s="379"/>
      <c r="L30" s="379"/>
      <c r="M30" s="379"/>
      <c r="N30" s="379"/>
      <c r="O30" s="379"/>
      <c r="P30" s="379"/>
      <c r="Q30" s="379"/>
      <c r="R30" s="379"/>
      <c r="S30" s="379"/>
      <c r="T30" s="379"/>
      <c r="U30" s="379"/>
      <c r="V30" s="379"/>
      <c r="W30" s="379"/>
      <c r="X30" s="379"/>
      <c r="Y30" s="379"/>
    </row>
    <row r="31" spans="1:25" ht="19.5" customHeight="1">
      <c r="A31" s="379"/>
      <c r="C31" s="379"/>
      <c r="D31" s="379"/>
      <c r="E31" s="379"/>
      <c r="F31" s="379"/>
      <c r="G31" s="379"/>
      <c r="H31" s="384"/>
      <c r="I31" s="379"/>
      <c r="J31" s="379"/>
      <c r="K31" s="379"/>
      <c r="L31" s="379"/>
      <c r="M31" s="379"/>
      <c r="N31" s="379"/>
      <c r="O31" s="379"/>
      <c r="P31" s="379"/>
      <c r="Q31" s="379"/>
      <c r="R31" s="379"/>
      <c r="S31" s="379"/>
      <c r="T31" s="379"/>
      <c r="U31" s="379"/>
      <c r="V31" s="379"/>
      <c r="W31" s="379"/>
      <c r="X31" s="379"/>
      <c r="Y31" s="379"/>
    </row>
    <row r="32" spans="1:25" ht="19.5" hidden="1" customHeight="1">
      <c r="A32" s="379"/>
      <c r="B32" s="379"/>
      <c r="C32" s="379"/>
      <c r="D32" s="379"/>
      <c r="E32" s="379"/>
      <c r="F32" s="379"/>
      <c r="G32" s="379"/>
      <c r="H32" s="384"/>
      <c r="I32" s="379"/>
      <c r="J32" s="379"/>
      <c r="K32" s="379"/>
      <c r="L32" s="379"/>
      <c r="M32" s="379"/>
      <c r="N32" s="379"/>
      <c r="O32" s="379"/>
      <c r="P32" s="379"/>
      <c r="Q32" s="379"/>
      <c r="R32" s="379"/>
      <c r="S32" s="379"/>
      <c r="T32" s="379"/>
      <c r="U32" s="379"/>
      <c r="V32" s="379"/>
      <c r="W32" s="379"/>
      <c r="X32" s="379"/>
      <c r="Y32" s="379"/>
    </row>
    <row r="33" spans="1:25" ht="19.5" customHeight="1">
      <c r="A33" s="445"/>
      <c r="B33" s="445"/>
      <c r="C33" s="445"/>
      <c r="D33" s="379"/>
      <c r="E33" s="379"/>
      <c r="F33" s="379"/>
      <c r="G33" s="379"/>
      <c r="H33" s="384"/>
      <c r="I33" s="379"/>
      <c r="J33" s="379"/>
      <c r="K33" s="379"/>
      <c r="L33" s="379"/>
      <c r="M33" s="379"/>
      <c r="N33" s="379"/>
      <c r="O33" s="379"/>
      <c r="P33" s="379"/>
      <c r="Q33" s="379"/>
      <c r="R33" s="379"/>
      <c r="S33" s="379"/>
      <c r="T33" s="379"/>
      <c r="U33" s="379"/>
      <c r="V33" s="379"/>
      <c r="W33" s="379"/>
      <c r="X33" s="379"/>
      <c r="Y33" s="379"/>
    </row>
    <row r="34" spans="1:25" ht="19.5" customHeight="1">
      <c r="A34" s="379"/>
      <c r="B34" s="379"/>
      <c r="C34" s="379"/>
      <c r="D34" s="379"/>
      <c r="E34" s="379"/>
      <c r="F34" s="379"/>
      <c r="G34" s="379"/>
      <c r="H34" s="384"/>
      <c r="I34" s="379"/>
      <c r="J34" s="379"/>
      <c r="K34" s="379"/>
      <c r="L34" s="379"/>
      <c r="M34" s="379"/>
      <c r="N34" s="379"/>
      <c r="O34" s="379"/>
      <c r="P34" s="379"/>
      <c r="Q34" s="379"/>
      <c r="R34" s="379"/>
      <c r="S34" s="379"/>
      <c r="T34" s="379"/>
      <c r="U34" s="379"/>
      <c r="V34" s="379"/>
      <c r="W34" s="379"/>
      <c r="X34" s="379"/>
      <c r="Y34" s="379"/>
    </row>
    <row r="35" spans="1:25" ht="19.5" customHeight="1">
      <c r="A35" s="379"/>
      <c r="B35" s="379"/>
      <c r="C35" s="379"/>
      <c r="D35" s="379"/>
      <c r="E35" s="379"/>
      <c r="F35" s="379"/>
      <c r="G35" s="379"/>
      <c r="H35" s="384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79"/>
      <c r="Y35" s="379"/>
    </row>
    <row r="36" spans="1:25" ht="21" customHeight="1">
      <c r="A36" s="379"/>
      <c r="B36" s="379"/>
      <c r="C36" s="379"/>
      <c r="D36" s="379"/>
      <c r="E36" s="379"/>
      <c r="F36" s="379"/>
      <c r="G36" s="379"/>
      <c r="H36" s="384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</row>
    <row r="37" spans="1:25" ht="21" customHeight="1">
      <c r="A37" s="379"/>
      <c r="B37" s="379"/>
      <c r="C37" s="379"/>
      <c r="D37" s="379"/>
      <c r="E37" s="379"/>
      <c r="F37" s="379"/>
      <c r="G37" s="379"/>
      <c r="H37" s="384"/>
      <c r="I37" s="379"/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</row>
    <row r="38" spans="1:25" ht="21" customHeight="1">
      <c r="A38" s="379"/>
      <c r="B38" s="379"/>
      <c r="C38" s="379"/>
      <c r="D38" s="379"/>
      <c r="E38" s="379"/>
      <c r="F38" s="379"/>
      <c r="G38" s="379"/>
      <c r="H38" s="384"/>
      <c r="I38" s="379"/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79"/>
      <c r="Y38" s="379"/>
    </row>
    <row r="39" spans="1:25" ht="21" customHeight="1">
      <c r="A39" s="379"/>
      <c r="B39" s="379"/>
      <c r="C39" s="379"/>
      <c r="D39" s="379"/>
      <c r="E39" s="379"/>
      <c r="F39" s="379"/>
      <c r="G39" s="379"/>
      <c r="H39" s="384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</row>
    <row r="40" spans="1:25" ht="21.75" customHeight="1">
      <c r="A40" s="379"/>
      <c r="B40" s="379"/>
      <c r="C40" s="379"/>
      <c r="D40" s="379"/>
      <c r="E40" s="379"/>
      <c r="F40" s="379"/>
      <c r="G40" s="379"/>
      <c r="H40" s="384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79"/>
      <c r="U40" s="379"/>
      <c r="V40" s="379"/>
      <c r="W40" s="379"/>
      <c r="X40" s="379"/>
      <c r="Y40" s="379"/>
    </row>
    <row r="41" spans="1:25" ht="21.75" customHeight="1">
      <c r="A41" s="379"/>
      <c r="B41" s="379"/>
      <c r="C41" s="379"/>
      <c r="D41" s="379"/>
      <c r="E41" s="379"/>
      <c r="F41" s="379"/>
      <c r="G41" s="379"/>
      <c r="H41" s="384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</row>
    <row r="42" spans="1:25" ht="21.75" customHeight="1">
      <c r="A42" s="379"/>
      <c r="B42" s="379"/>
      <c r="C42" s="379"/>
      <c r="D42" s="379"/>
      <c r="E42" s="379"/>
      <c r="F42" s="379"/>
      <c r="G42" s="379"/>
      <c r="H42" s="384"/>
      <c r="I42" s="379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</row>
    <row r="43" spans="1:25" ht="21.75" customHeight="1">
      <c r="A43" s="379"/>
      <c r="B43" s="379"/>
      <c r="C43" s="379"/>
      <c r="D43" s="379"/>
      <c r="E43" s="379"/>
      <c r="F43" s="379"/>
      <c r="G43" s="379"/>
      <c r="H43" s="384"/>
      <c r="I43" s="379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</row>
    <row r="44" spans="1:25" ht="21.75" customHeight="1">
      <c r="A44" s="379"/>
      <c r="B44" s="379"/>
      <c r="C44" s="379"/>
      <c r="D44" s="379"/>
      <c r="E44" s="379"/>
      <c r="F44" s="379"/>
      <c r="G44" s="379"/>
      <c r="H44" s="384"/>
      <c r="I44" s="379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</row>
    <row r="45" spans="1:25" ht="21.75" customHeight="1">
      <c r="A45" s="379"/>
      <c r="B45" s="379"/>
      <c r="C45" s="379"/>
      <c r="D45" s="379"/>
      <c r="E45" s="379"/>
      <c r="F45" s="379"/>
      <c r="G45" s="379"/>
      <c r="H45" s="384"/>
      <c r="I45" s="379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</row>
    <row r="46" spans="1:25" ht="21.75" customHeight="1">
      <c r="A46" s="379"/>
      <c r="B46" s="379"/>
      <c r="C46" s="379"/>
      <c r="D46" s="379"/>
      <c r="E46" s="379"/>
      <c r="F46" s="379"/>
      <c r="G46" s="379"/>
      <c r="H46" s="384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</row>
    <row r="47" spans="1:25" ht="21.75" customHeight="1">
      <c r="A47" s="379"/>
      <c r="B47" s="379"/>
      <c r="C47" s="379"/>
      <c r="D47" s="379"/>
      <c r="E47" s="379"/>
      <c r="F47" s="379"/>
      <c r="G47" s="379"/>
      <c r="H47" s="384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</row>
    <row r="48" spans="1:25" ht="21.75" customHeight="1">
      <c r="A48" s="379"/>
      <c r="B48" s="379"/>
      <c r="C48" s="379"/>
      <c r="D48" s="379"/>
      <c r="E48" s="379"/>
      <c r="F48" s="379"/>
      <c r="G48" s="379"/>
      <c r="H48" s="384"/>
      <c r="I48" s="379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</row>
    <row r="49" spans="1:25" ht="21.75" customHeight="1">
      <c r="A49" s="379"/>
      <c r="B49" s="379"/>
      <c r="C49" s="379"/>
      <c r="D49" s="379"/>
      <c r="E49" s="379"/>
      <c r="F49" s="379"/>
      <c r="G49" s="379"/>
      <c r="H49" s="384"/>
      <c r="I49" s="379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</row>
    <row r="50" spans="1:25" ht="21.75" customHeight="1">
      <c r="A50" s="379"/>
      <c r="B50" s="379"/>
      <c r="C50" s="379"/>
      <c r="D50" s="379"/>
      <c r="E50" s="379"/>
      <c r="F50" s="379"/>
      <c r="G50" s="379"/>
      <c r="H50" s="384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</row>
    <row r="51" spans="1:25" ht="21.75" customHeight="1">
      <c r="A51" s="379"/>
      <c r="B51" s="379"/>
      <c r="C51" s="379"/>
      <c r="D51" s="379"/>
      <c r="E51" s="379"/>
      <c r="F51" s="379"/>
      <c r="G51" s="379"/>
      <c r="H51" s="384"/>
      <c r="I51" s="379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</row>
    <row r="52" spans="1:25" ht="21.75" customHeight="1">
      <c r="A52" s="379"/>
      <c r="B52" s="379"/>
      <c r="C52" s="379"/>
      <c r="D52" s="379"/>
      <c r="E52" s="379"/>
      <c r="F52" s="379"/>
      <c r="G52" s="379"/>
      <c r="H52" s="384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</row>
    <row r="53" spans="1:25" ht="21.75" customHeight="1">
      <c r="A53" s="379"/>
      <c r="B53" s="379"/>
      <c r="C53" s="379"/>
      <c r="D53" s="379"/>
      <c r="E53" s="379"/>
      <c r="F53" s="379"/>
      <c r="G53" s="379"/>
      <c r="H53" s="384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</row>
    <row r="54" spans="1:25" ht="21.75" customHeight="1">
      <c r="A54" s="379"/>
      <c r="B54" s="379"/>
      <c r="C54" s="379"/>
      <c r="D54" s="379"/>
      <c r="E54" s="379"/>
      <c r="F54" s="379"/>
      <c r="G54" s="379"/>
      <c r="H54" s="384"/>
      <c r="I54" s="379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</row>
    <row r="55" spans="1:25" ht="21.75" customHeight="1">
      <c r="A55" s="379"/>
      <c r="B55" s="379"/>
      <c r="C55" s="379"/>
      <c r="D55" s="379"/>
      <c r="E55" s="379"/>
      <c r="F55" s="379"/>
      <c r="G55" s="379"/>
      <c r="H55" s="384"/>
      <c r="I55" s="379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</row>
    <row r="56" spans="1:25" ht="21.75" customHeight="1">
      <c r="A56" s="379"/>
      <c r="B56" s="379"/>
      <c r="C56" s="379"/>
      <c r="D56" s="379"/>
      <c r="E56" s="379"/>
      <c r="F56" s="379"/>
      <c r="G56" s="379"/>
      <c r="H56" s="384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</row>
    <row r="57" spans="1:25" ht="21.75" customHeight="1">
      <c r="A57" s="379"/>
      <c r="B57" s="379"/>
      <c r="C57" s="379"/>
      <c r="D57" s="379"/>
      <c r="E57" s="379"/>
      <c r="F57" s="379"/>
      <c r="G57" s="379"/>
      <c r="H57" s="384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</row>
    <row r="58" spans="1:25" ht="21.75" customHeight="1">
      <c r="A58" s="379"/>
      <c r="B58" s="379"/>
      <c r="C58" s="379"/>
      <c r="D58" s="379"/>
      <c r="E58" s="379"/>
      <c r="F58" s="379"/>
      <c r="G58" s="379"/>
      <c r="H58" s="384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</row>
    <row r="59" spans="1:25" ht="21.75" customHeight="1">
      <c r="A59" s="379"/>
      <c r="B59" s="379"/>
      <c r="C59" s="379"/>
      <c r="D59" s="379"/>
      <c r="E59" s="379"/>
      <c r="F59" s="379"/>
      <c r="G59" s="379"/>
      <c r="H59" s="384"/>
      <c r="I59" s="379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</row>
    <row r="60" spans="1:25" ht="21.75" customHeight="1">
      <c r="A60" s="379"/>
      <c r="B60" s="379"/>
      <c r="C60" s="379"/>
      <c r="D60" s="379"/>
      <c r="E60" s="379"/>
      <c r="F60" s="379"/>
      <c r="G60" s="379"/>
      <c r="H60" s="384"/>
      <c r="I60" s="379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</row>
    <row r="61" spans="1:25" ht="21.75" customHeight="1">
      <c r="A61" s="379"/>
      <c r="B61" s="379"/>
      <c r="C61" s="379"/>
      <c r="D61" s="379"/>
      <c r="E61" s="379"/>
      <c r="F61" s="379"/>
      <c r="G61" s="379"/>
      <c r="H61" s="384"/>
      <c r="I61" s="379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</row>
    <row r="62" spans="1:25" ht="21.75" customHeight="1">
      <c r="A62" s="379"/>
      <c r="B62" s="379"/>
      <c r="C62" s="379"/>
      <c r="D62" s="379"/>
      <c r="E62" s="379"/>
      <c r="F62" s="379"/>
      <c r="G62" s="379"/>
      <c r="H62" s="384"/>
      <c r="I62" s="379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</row>
    <row r="63" spans="1:25" ht="21.75" customHeight="1">
      <c r="A63" s="379"/>
      <c r="B63" s="379"/>
      <c r="C63" s="379"/>
      <c r="D63" s="379"/>
      <c r="E63" s="379"/>
      <c r="F63" s="379"/>
      <c r="G63" s="379"/>
      <c r="H63" s="384"/>
      <c r="I63" s="379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</row>
    <row r="64" spans="1:25" ht="21.75" customHeight="1">
      <c r="A64" s="379"/>
      <c r="B64" s="379"/>
      <c r="C64" s="379"/>
      <c r="D64" s="379"/>
      <c r="E64" s="379"/>
      <c r="F64" s="379"/>
      <c r="G64" s="379"/>
      <c r="H64" s="384"/>
      <c r="I64" s="379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</row>
    <row r="65" spans="1:25" ht="21.75" customHeight="1">
      <c r="A65" s="379"/>
      <c r="B65" s="379"/>
      <c r="C65" s="379"/>
      <c r="D65" s="379"/>
      <c r="E65" s="379"/>
      <c r="F65" s="379"/>
      <c r="G65" s="379"/>
      <c r="H65" s="384"/>
      <c r="I65" s="379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</row>
    <row r="66" spans="1:25" ht="21.75" customHeight="1">
      <c r="A66" s="379"/>
      <c r="B66" s="379"/>
      <c r="C66" s="379"/>
      <c r="D66" s="379"/>
      <c r="E66" s="379"/>
      <c r="F66" s="379"/>
      <c r="G66" s="379"/>
      <c r="H66" s="384"/>
      <c r="I66" s="379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</row>
    <row r="67" spans="1:25" ht="21.75" customHeight="1">
      <c r="A67" s="379"/>
      <c r="B67" s="379"/>
      <c r="C67" s="379"/>
      <c r="D67" s="379"/>
      <c r="E67" s="379"/>
      <c r="F67" s="379"/>
      <c r="G67" s="379"/>
      <c r="H67" s="384"/>
      <c r="I67" s="379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</row>
    <row r="68" spans="1:25" ht="21.75" customHeight="1">
      <c r="A68" s="379"/>
      <c r="B68" s="379"/>
      <c r="C68" s="379"/>
      <c r="D68" s="379"/>
      <c r="E68" s="379"/>
      <c r="F68" s="379"/>
      <c r="G68" s="379"/>
      <c r="H68" s="384"/>
      <c r="I68" s="379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</row>
    <row r="69" spans="1:25" ht="21.75" customHeight="1">
      <c r="A69" s="379"/>
      <c r="B69" s="379"/>
      <c r="C69" s="379"/>
      <c r="D69" s="379"/>
      <c r="E69" s="379"/>
      <c r="F69" s="379"/>
      <c r="G69" s="379"/>
      <c r="H69" s="384"/>
      <c r="I69" s="379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</row>
    <row r="70" spans="1:25" ht="21.75" customHeight="1">
      <c r="A70" s="379"/>
      <c r="B70" s="379"/>
      <c r="C70" s="379"/>
      <c r="D70" s="379"/>
      <c r="E70" s="379"/>
      <c r="F70" s="379"/>
      <c r="G70" s="379"/>
      <c r="H70" s="384"/>
      <c r="I70" s="379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</row>
    <row r="71" spans="1:25" ht="21.75" customHeight="1">
      <c r="A71" s="379"/>
      <c r="B71" s="379"/>
      <c r="C71" s="379"/>
      <c r="D71" s="379"/>
      <c r="E71" s="379"/>
      <c r="F71" s="379"/>
      <c r="G71" s="379"/>
      <c r="H71" s="384"/>
      <c r="I71" s="379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</row>
    <row r="72" spans="1:25" ht="21.75" customHeight="1">
      <c r="A72" s="379"/>
      <c r="B72" s="379"/>
      <c r="C72" s="379"/>
      <c r="D72" s="379"/>
      <c r="E72" s="379"/>
      <c r="F72" s="379"/>
      <c r="G72" s="379"/>
      <c r="H72" s="384"/>
      <c r="I72" s="379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</row>
    <row r="73" spans="1:25" ht="21.75" customHeight="1">
      <c r="A73" s="379"/>
      <c r="B73" s="379"/>
      <c r="C73" s="379"/>
      <c r="D73" s="379"/>
      <c r="E73" s="379"/>
      <c r="F73" s="379"/>
      <c r="G73" s="379"/>
      <c r="H73" s="384"/>
      <c r="I73" s="379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</row>
    <row r="74" spans="1:25" ht="21.75" customHeight="1">
      <c r="A74" s="379"/>
      <c r="B74" s="379"/>
      <c r="C74" s="379"/>
      <c r="D74" s="379"/>
      <c r="E74" s="379"/>
      <c r="F74" s="379"/>
      <c r="G74" s="379"/>
      <c r="H74" s="384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</row>
    <row r="75" spans="1:25" ht="21.75" customHeight="1">
      <c r="A75" s="379"/>
      <c r="B75" s="379"/>
      <c r="C75" s="379"/>
      <c r="D75" s="379"/>
      <c r="E75" s="379"/>
      <c r="F75" s="379"/>
      <c r="G75" s="379"/>
      <c r="H75" s="384"/>
      <c r="I75" s="379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</row>
    <row r="76" spans="1:25" ht="21.75" customHeight="1">
      <c r="A76" s="379"/>
      <c r="B76" s="379"/>
      <c r="C76" s="379"/>
      <c r="D76" s="379"/>
      <c r="E76" s="379"/>
      <c r="F76" s="379"/>
      <c r="G76" s="379"/>
      <c r="H76" s="384"/>
      <c r="I76" s="379"/>
      <c r="J76" s="379"/>
      <c r="K76" s="379"/>
      <c r="L76" s="379"/>
      <c r="M76" s="379"/>
      <c r="N76" s="379"/>
      <c r="O76" s="379"/>
      <c r="P76" s="379"/>
      <c r="Q76" s="379"/>
      <c r="R76" s="379"/>
      <c r="S76" s="379"/>
      <c r="T76" s="379"/>
      <c r="U76" s="379"/>
      <c r="V76" s="379"/>
      <c r="W76" s="379"/>
      <c r="X76" s="379"/>
      <c r="Y76" s="379"/>
    </row>
    <row r="77" spans="1:25" ht="21.75" customHeight="1">
      <c r="A77" s="379"/>
      <c r="B77" s="379"/>
      <c r="C77" s="379"/>
      <c r="D77" s="379"/>
      <c r="E77" s="379"/>
      <c r="F77" s="379"/>
      <c r="G77" s="379"/>
      <c r="H77" s="384"/>
      <c r="I77" s="379"/>
      <c r="J77" s="379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 s="379"/>
    </row>
    <row r="78" spans="1:25" ht="21.75" customHeight="1">
      <c r="A78" s="379"/>
      <c r="B78" s="379"/>
      <c r="C78" s="379"/>
      <c r="D78" s="379"/>
      <c r="E78" s="379"/>
      <c r="F78" s="379"/>
      <c r="G78" s="379"/>
      <c r="H78" s="384"/>
      <c r="I78" s="379"/>
      <c r="J78" s="379"/>
      <c r="K78" s="379"/>
      <c r="L78" s="379"/>
      <c r="M78" s="379"/>
      <c r="N78" s="379"/>
      <c r="O78" s="379"/>
      <c r="P78" s="379"/>
      <c r="Q78" s="379"/>
      <c r="R78" s="379"/>
      <c r="S78" s="379"/>
      <c r="T78" s="379"/>
      <c r="U78" s="379"/>
      <c r="V78" s="379"/>
      <c r="W78" s="379"/>
      <c r="X78" s="379"/>
      <c r="Y78" s="379"/>
    </row>
    <row r="79" spans="1:25" ht="21.75" customHeight="1">
      <c r="A79" s="379"/>
      <c r="B79" s="379"/>
      <c r="C79" s="379"/>
      <c r="D79" s="379"/>
      <c r="E79" s="379"/>
      <c r="F79" s="379"/>
      <c r="G79" s="379"/>
      <c r="H79" s="384"/>
      <c r="I79" s="379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 s="379"/>
    </row>
    <row r="80" spans="1:25" ht="21.75" customHeight="1">
      <c r="A80" s="379"/>
      <c r="B80" s="379"/>
      <c r="C80" s="379"/>
      <c r="D80" s="379"/>
      <c r="E80" s="379"/>
      <c r="F80" s="379"/>
      <c r="G80" s="379"/>
      <c r="H80" s="384"/>
      <c r="I80" s="379"/>
      <c r="J80" s="379"/>
      <c r="K80" s="379"/>
      <c r="L80" s="379"/>
      <c r="M80" s="379"/>
      <c r="N80" s="379"/>
      <c r="O80" s="379"/>
      <c r="P80" s="379"/>
      <c r="Q80" s="379"/>
      <c r="R80" s="379"/>
      <c r="S80" s="379"/>
      <c r="T80" s="379"/>
      <c r="U80" s="379"/>
      <c r="V80" s="379"/>
      <c r="W80" s="379"/>
      <c r="X80" s="379"/>
      <c r="Y80" s="379"/>
    </row>
    <row r="81" spans="1:25" ht="21.75" customHeight="1">
      <c r="A81" s="379"/>
      <c r="B81" s="379"/>
      <c r="C81" s="379"/>
      <c r="D81" s="379"/>
      <c r="E81" s="379"/>
      <c r="F81" s="379"/>
      <c r="G81" s="379"/>
      <c r="H81" s="384"/>
      <c r="I81" s="379"/>
      <c r="J81" s="379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 s="379"/>
    </row>
    <row r="82" spans="1:25" ht="21.75" customHeight="1">
      <c r="A82" s="379"/>
      <c r="B82" s="379"/>
      <c r="C82" s="379"/>
      <c r="D82" s="379"/>
      <c r="E82" s="379"/>
      <c r="F82" s="379"/>
      <c r="G82" s="379"/>
      <c r="H82" s="384"/>
      <c r="I82" s="379"/>
      <c r="J82" s="379"/>
      <c r="K82" s="379"/>
      <c r="L82" s="379"/>
      <c r="M82" s="379"/>
      <c r="N82" s="379"/>
      <c r="O82" s="379"/>
      <c r="P82" s="379"/>
      <c r="Q82" s="379"/>
      <c r="R82" s="379"/>
      <c r="S82" s="379"/>
      <c r="T82" s="379"/>
      <c r="U82" s="379"/>
      <c r="V82" s="379"/>
      <c r="W82" s="379"/>
      <c r="X82" s="379"/>
      <c r="Y82" s="379"/>
    </row>
    <row r="83" spans="1:25" ht="21.75" customHeight="1">
      <c r="A83" s="379"/>
      <c r="B83" s="379"/>
      <c r="C83" s="379"/>
      <c r="D83" s="379"/>
      <c r="E83" s="379"/>
      <c r="F83" s="379"/>
      <c r="G83" s="379"/>
      <c r="H83" s="384"/>
      <c r="I83" s="379"/>
      <c r="J83" s="379"/>
      <c r="K83" s="379"/>
      <c r="L83" s="379"/>
      <c r="M83" s="379"/>
      <c r="N83" s="379"/>
      <c r="O83" s="379"/>
      <c r="P83" s="379"/>
      <c r="Q83" s="379"/>
      <c r="R83" s="379"/>
      <c r="S83" s="379"/>
      <c r="T83" s="379"/>
      <c r="U83" s="379"/>
      <c r="V83" s="379"/>
      <c r="W83" s="379"/>
      <c r="X83" s="379"/>
      <c r="Y83" s="379"/>
    </row>
    <row r="84" spans="1:25" ht="21.75" customHeight="1">
      <c r="A84" s="379"/>
      <c r="B84" s="379"/>
      <c r="C84" s="379"/>
      <c r="D84" s="379"/>
      <c r="E84" s="379"/>
      <c r="F84" s="379"/>
      <c r="G84" s="379"/>
      <c r="H84" s="384"/>
      <c r="I84" s="379"/>
      <c r="J84" s="379"/>
      <c r="K84" s="379"/>
      <c r="L84" s="379"/>
      <c r="M84" s="379"/>
      <c r="N84" s="379"/>
      <c r="O84" s="379"/>
      <c r="P84" s="379"/>
      <c r="Q84" s="379"/>
      <c r="R84" s="379"/>
      <c r="S84" s="379"/>
      <c r="T84" s="379"/>
      <c r="U84" s="379"/>
      <c r="V84" s="379"/>
      <c r="W84" s="379"/>
      <c r="X84" s="379"/>
      <c r="Y84" s="379"/>
    </row>
    <row r="85" spans="1:25" ht="21.75" customHeight="1">
      <c r="A85" s="379"/>
      <c r="B85" s="379"/>
      <c r="C85" s="379"/>
      <c r="D85" s="379"/>
      <c r="E85" s="379"/>
      <c r="F85" s="379"/>
      <c r="G85" s="379"/>
      <c r="H85" s="384"/>
      <c r="I85" s="379"/>
      <c r="J85" s="379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 s="379"/>
    </row>
    <row r="86" spans="1:25" ht="21.75" customHeight="1">
      <c r="A86" s="379"/>
      <c r="B86" s="379"/>
      <c r="C86" s="379"/>
      <c r="D86" s="379"/>
      <c r="E86" s="379"/>
      <c r="F86" s="379"/>
      <c r="G86" s="379"/>
      <c r="H86" s="384"/>
      <c r="I86" s="379"/>
      <c r="J86" s="379"/>
      <c r="K86" s="379"/>
      <c r="L86" s="379"/>
      <c r="M86" s="379"/>
      <c r="N86" s="379"/>
      <c r="O86" s="379"/>
      <c r="P86" s="379"/>
      <c r="Q86" s="379"/>
      <c r="R86" s="379"/>
      <c r="S86" s="379"/>
      <c r="T86" s="379"/>
      <c r="U86" s="379"/>
      <c r="V86" s="379"/>
      <c r="W86" s="379"/>
      <c r="X86" s="379"/>
      <c r="Y86" s="379"/>
    </row>
    <row r="87" spans="1:25" ht="21.75" customHeight="1">
      <c r="A87" s="379"/>
      <c r="B87" s="379"/>
      <c r="C87" s="379"/>
      <c r="D87" s="379"/>
      <c r="E87" s="379"/>
      <c r="F87" s="379"/>
      <c r="G87" s="379"/>
      <c r="H87" s="384"/>
      <c r="I87" s="379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</row>
    <row r="88" spans="1:25" ht="21.75" customHeight="1">
      <c r="A88" s="379"/>
      <c r="B88" s="379"/>
      <c r="C88" s="379"/>
      <c r="D88" s="379"/>
      <c r="E88" s="379"/>
      <c r="F88" s="379"/>
      <c r="G88" s="379"/>
      <c r="H88" s="384"/>
      <c r="I88" s="379"/>
      <c r="J88" s="379"/>
      <c r="K88" s="379"/>
      <c r="L88" s="379"/>
      <c r="M88" s="379"/>
      <c r="N88" s="379"/>
      <c r="O88" s="379"/>
      <c r="P88" s="379"/>
      <c r="Q88" s="379"/>
      <c r="R88" s="379"/>
      <c r="S88" s="379"/>
      <c r="T88" s="379"/>
      <c r="U88" s="379"/>
      <c r="V88" s="379"/>
      <c r="W88" s="379"/>
      <c r="X88" s="379"/>
      <c r="Y88" s="379"/>
    </row>
    <row r="89" spans="1:25" ht="21.75" customHeight="1">
      <c r="A89" s="379"/>
      <c r="B89" s="379"/>
      <c r="C89" s="379"/>
      <c r="D89" s="379"/>
      <c r="E89" s="379"/>
      <c r="F89" s="379"/>
      <c r="G89" s="379"/>
      <c r="H89" s="384"/>
      <c r="I89" s="379"/>
      <c r="J89" s="379"/>
      <c r="K89" s="379"/>
      <c r="L89" s="379"/>
      <c r="M89" s="379"/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</row>
    <row r="90" spans="1:25" ht="21.75" customHeight="1">
      <c r="A90" s="379"/>
      <c r="B90" s="379"/>
      <c r="C90" s="379"/>
      <c r="D90" s="379"/>
      <c r="E90" s="379"/>
      <c r="F90" s="379"/>
      <c r="G90" s="379"/>
      <c r="H90" s="384"/>
      <c r="I90" s="379"/>
      <c r="J90" s="379"/>
      <c r="K90" s="379"/>
      <c r="L90" s="379"/>
      <c r="M90" s="379"/>
      <c r="N90" s="379"/>
      <c r="O90" s="379"/>
      <c r="P90" s="379"/>
      <c r="Q90" s="379"/>
      <c r="R90" s="379"/>
      <c r="S90" s="379"/>
      <c r="T90" s="379"/>
      <c r="U90" s="379"/>
      <c r="V90" s="379"/>
      <c r="W90" s="379"/>
      <c r="X90" s="379"/>
      <c r="Y90" s="379"/>
    </row>
    <row r="91" spans="1:25" ht="21.75" customHeight="1">
      <c r="A91" s="379"/>
      <c r="B91" s="379"/>
      <c r="C91" s="379"/>
      <c r="D91" s="379"/>
      <c r="E91" s="379"/>
      <c r="F91" s="379"/>
      <c r="G91" s="379"/>
      <c r="H91" s="384"/>
      <c r="I91" s="379"/>
      <c r="J91" s="379"/>
      <c r="K91" s="379"/>
      <c r="L91" s="379"/>
      <c r="M91" s="379"/>
      <c r="N91" s="379"/>
      <c r="O91" s="379"/>
      <c r="P91" s="379"/>
      <c r="Q91" s="379"/>
      <c r="R91" s="379"/>
      <c r="S91" s="379"/>
      <c r="T91" s="379"/>
      <c r="U91" s="379"/>
      <c r="V91" s="379"/>
      <c r="W91" s="379"/>
      <c r="X91" s="379"/>
      <c r="Y91" s="379"/>
    </row>
    <row r="92" spans="1:25" ht="21.75" customHeight="1">
      <c r="A92" s="379"/>
      <c r="B92" s="379"/>
      <c r="C92" s="379"/>
      <c r="D92" s="379"/>
      <c r="E92" s="379"/>
      <c r="F92" s="379"/>
      <c r="G92" s="379"/>
      <c r="H92" s="384"/>
      <c r="I92" s="379"/>
      <c r="J92" s="379"/>
      <c r="K92" s="379"/>
      <c r="L92" s="379"/>
      <c r="M92" s="379"/>
      <c r="N92" s="379"/>
      <c r="O92" s="379"/>
      <c r="P92" s="379"/>
      <c r="Q92" s="379"/>
      <c r="R92" s="379"/>
      <c r="S92" s="379"/>
      <c r="T92" s="379"/>
      <c r="U92" s="379"/>
      <c r="V92" s="379"/>
      <c r="W92" s="379"/>
      <c r="X92" s="379"/>
      <c r="Y92" s="379"/>
    </row>
    <row r="93" spans="1:25" ht="21.75" customHeight="1">
      <c r="A93" s="379"/>
      <c r="B93" s="379"/>
      <c r="C93" s="379"/>
      <c r="D93" s="379"/>
      <c r="E93" s="379"/>
      <c r="F93" s="379"/>
      <c r="G93" s="379"/>
      <c r="H93" s="384"/>
      <c r="I93" s="379"/>
      <c r="J93" s="379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</row>
    <row r="94" spans="1:25" ht="21.75" customHeight="1">
      <c r="A94" s="379"/>
      <c r="B94" s="379"/>
      <c r="C94" s="379"/>
      <c r="D94" s="379"/>
      <c r="E94" s="379"/>
      <c r="F94" s="379"/>
      <c r="G94" s="379"/>
      <c r="H94" s="384"/>
      <c r="I94" s="379"/>
      <c r="J94" s="379"/>
      <c r="K94" s="379"/>
      <c r="L94" s="379"/>
      <c r="M94" s="379"/>
      <c r="N94" s="379"/>
      <c r="O94" s="379"/>
      <c r="P94" s="379"/>
      <c r="Q94" s="379"/>
      <c r="R94" s="379"/>
      <c r="S94" s="379"/>
      <c r="T94" s="379"/>
      <c r="U94" s="379"/>
      <c r="V94" s="379"/>
      <c r="W94" s="379"/>
      <c r="X94" s="379"/>
      <c r="Y94" s="379"/>
    </row>
    <row r="95" spans="1:25" ht="21.75" customHeight="1">
      <c r="A95" s="379"/>
      <c r="B95" s="379"/>
      <c r="C95" s="379"/>
      <c r="D95" s="379"/>
      <c r="E95" s="379"/>
      <c r="F95" s="379"/>
      <c r="G95" s="379"/>
      <c r="H95" s="384"/>
      <c r="I95" s="379"/>
      <c r="J95" s="379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</row>
    <row r="96" spans="1:25" ht="21.75" customHeight="1">
      <c r="A96" s="379"/>
      <c r="B96" s="379"/>
      <c r="C96" s="379"/>
      <c r="D96" s="379"/>
      <c r="E96" s="379"/>
      <c r="F96" s="379"/>
      <c r="G96" s="379"/>
      <c r="H96" s="384"/>
      <c r="I96" s="379"/>
      <c r="J96" s="379"/>
      <c r="K96" s="379"/>
      <c r="L96" s="379"/>
      <c r="M96" s="379"/>
      <c r="N96" s="379"/>
      <c r="O96" s="379"/>
      <c r="P96" s="379"/>
      <c r="Q96" s="379"/>
      <c r="R96" s="379"/>
      <c r="S96" s="379"/>
      <c r="T96" s="379"/>
      <c r="U96" s="379"/>
      <c r="V96" s="379"/>
      <c r="W96" s="379"/>
      <c r="X96" s="379"/>
      <c r="Y96" s="379"/>
    </row>
    <row r="97" spans="1:25" ht="21.75" customHeight="1">
      <c r="A97" s="379"/>
      <c r="B97" s="379"/>
      <c r="C97" s="379"/>
      <c r="D97" s="379"/>
      <c r="E97" s="379"/>
      <c r="F97" s="379"/>
      <c r="G97" s="379"/>
      <c r="H97" s="384"/>
      <c r="I97" s="379"/>
      <c r="J97" s="379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</row>
    <row r="98" spans="1:25" ht="21.75" customHeight="1">
      <c r="A98" s="379"/>
      <c r="B98" s="379"/>
      <c r="C98" s="379"/>
      <c r="D98" s="379"/>
      <c r="E98" s="379"/>
      <c r="F98" s="379"/>
      <c r="G98" s="379"/>
      <c r="H98" s="384"/>
      <c r="I98" s="379"/>
      <c r="J98" s="379"/>
      <c r="K98" s="379"/>
      <c r="L98" s="379"/>
      <c r="M98" s="379"/>
      <c r="N98" s="379"/>
      <c r="O98" s="379"/>
      <c r="P98" s="379"/>
      <c r="Q98" s="379"/>
      <c r="R98" s="379"/>
      <c r="S98" s="379"/>
      <c r="T98" s="379"/>
      <c r="U98" s="379"/>
      <c r="V98" s="379"/>
      <c r="W98" s="379"/>
      <c r="X98" s="379"/>
      <c r="Y98" s="379"/>
    </row>
    <row r="99" spans="1:25" ht="21.75" customHeight="1">
      <c r="A99" s="379"/>
      <c r="B99" s="379"/>
      <c r="C99" s="379"/>
      <c r="D99" s="379"/>
      <c r="E99" s="379"/>
      <c r="F99" s="379"/>
      <c r="G99" s="379"/>
      <c r="H99" s="384"/>
      <c r="I99" s="379"/>
      <c r="J99" s="379"/>
      <c r="K99" s="379"/>
      <c r="L99" s="379"/>
      <c r="M99" s="379"/>
      <c r="N99" s="379"/>
      <c r="O99" s="379"/>
      <c r="P99" s="379"/>
      <c r="Q99" s="379"/>
      <c r="R99" s="379"/>
      <c r="S99" s="379"/>
      <c r="T99" s="379"/>
      <c r="U99" s="379"/>
      <c r="V99" s="379"/>
      <c r="W99" s="379"/>
      <c r="X99" s="379"/>
      <c r="Y99" s="379"/>
    </row>
    <row r="100" spans="1:25" ht="21.75" customHeight="1">
      <c r="A100" s="379"/>
      <c r="B100" s="379"/>
      <c r="C100" s="379"/>
      <c r="D100" s="379"/>
      <c r="E100" s="379"/>
      <c r="F100" s="379"/>
      <c r="G100" s="379"/>
      <c r="H100" s="384"/>
      <c r="I100" s="379"/>
      <c r="J100" s="379"/>
      <c r="K100" s="379"/>
      <c r="L100" s="379"/>
      <c r="M100" s="379"/>
      <c r="N100" s="379"/>
      <c r="O100" s="379"/>
      <c r="P100" s="379"/>
      <c r="Q100" s="379"/>
      <c r="R100" s="379"/>
      <c r="S100" s="379"/>
      <c r="T100" s="379"/>
      <c r="U100" s="379"/>
      <c r="V100" s="379"/>
      <c r="W100" s="379"/>
      <c r="X100" s="379"/>
      <c r="Y100" s="379"/>
    </row>
    <row r="101" spans="1:25" ht="21.75" customHeight="1">
      <c r="A101" s="379"/>
      <c r="B101" s="379"/>
      <c r="C101" s="379"/>
      <c r="D101" s="379"/>
      <c r="E101" s="379"/>
      <c r="F101" s="379"/>
      <c r="G101" s="379"/>
      <c r="H101" s="384"/>
      <c r="I101" s="379"/>
      <c r="J101" s="379"/>
      <c r="K101" s="379"/>
      <c r="L101" s="379"/>
      <c r="M101" s="379"/>
      <c r="N101" s="379"/>
      <c r="O101" s="379"/>
      <c r="P101" s="379"/>
      <c r="Q101" s="379"/>
      <c r="R101" s="379"/>
      <c r="S101" s="379"/>
      <c r="T101" s="379"/>
      <c r="U101" s="379"/>
      <c r="V101" s="379"/>
      <c r="W101" s="379"/>
      <c r="X101" s="379"/>
      <c r="Y101" s="379"/>
    </row>
    <row r="102" spans="1:25" ht="21.75" customHeight="1">
      <c r="A102" s="379"/>
      <c r="B102" s="379"/>
      <c r="C102" s="379"/>
      <c r="D102" s="379"/>
      <c r="E102" s="379"/>
      <c r="F102" s="379"/>
      <c r="G102" s="379"/>
      <c r="H102" s="384"/>
      <c r="I102" s="379"/>
      <c r="J102" s="379"/>
      <c r="K102" s="379"/>
      <c r="L102" s="379"/>
      <c r="M102" s="379"/>
      <c r="N102" s="379"/>
      <c r="O102" s="379"/>
      <c r="P102" s="379"/>
      <c r="Q102" s="379"/>
      <c r="R102" s="379"/>
      <c r="S102" s="379"/>
      <c r="T102" s="379"/>
      <c r="U102" s="379"/>
      <c r="V102" s="379"/>
      <c r="W102" s="379"/>
      <c r="X102" s="379"/>
      <c r="Y102" s="379"/>
    </row>
    <row r="103" spans="1:25" ht="21.75" customHeight="1">
      <c r="A103" s="379"/>
      <c r="B103" s="379"/>
      <c r="C103" s="379"/>
      <c r="D103" s="379"/>
      <c r="E103" s="379"/>
      <c r="F103" s="379"/>
      <c r="G103" s="379"/>
      <c r="H103" s="384"/>
      <c r="I103" s="379"/>
      <c r="J103" s="379"/>
      <c r="K103" s="379"/>
      <c r="L103" s="379"/>
      <c r="M103" s="379"/>
      <c r="N103" s="379"/>
      <c r="O103" s="379"/>
      <c r="P103" s="379"/>
      <c r="Q103" s="379"/>
      <c r="R103" s="379"/>
      <c r="S103" s="379"/>
      <c r="T103" s="379"/>
      <c r="U103" s="379"/>
      <c r="V103" s="379"/>
      <c r="W103" s="379"/>
      <c r="X103" s="379"/>
      <c r="Y103" s="379"/>
    </row>
    <row r="104" spans="1:25" ht="21.75" customHeight="1">
      <c r="A104" s="379"/>
      <c r="B104" s="379"/>
      <c r="C104" s="379"/>
      <c r="D104" s="379"/>
      <c r="E104" s="379"/>
      <c r="F104" s="379"/>
      <c r="G104" s="379"/>
      <c r="H104" s="384"/>
      <c r="I104" s="379"/>
      <c r="J104" s="379"/>
      <c r="K104" s="379"/>
      <c r="L104" s="379"/>
      <c r="M104" s="379"/>
      <c r="N104" s="379"/>
      <c r="O104" s="379"/>
      <c r="P104" s="379"/>
      <c r="Q104" s="379"/>
      <c r="R104" s="379"/>
      <c r="S104" s="379"/>
      <c r="T104" s="379"/>
      <c r="U104" s="379"/>
      <c r="V104" s="379"/>
      <c r="W104" s="379"/>
      <c r="X104" s="379"/>
      <c r="Y104" s="379"/>
    </row>
    <row r="105" spans="1:25" ht="21.75" customHeight="1">
      <c r="A105" s="379"/>
      <c r="B105" s="379"/>
      <c r="C105" s="379"/>
      <c r="D105" s="379"/>
      <c r="E105" s="379"/>
      <c r="F105" s="379"/>
      <c r="G105" s="379"/>
      <c r="H105" s="384"/>
      <c r="I105" s="379"/>
      <c r="J105" s="379"/>
      <c r="K105" s="379"/>
      <c r="L105" s="379"/>
      <c r="M105" s="379"/>
      <c r="N105" s="379"/>
      <c r="O105" s="379"/>
      <c r="P105" s="379"/>
      <c r="Q105" s="379"/>
      <c r="R105" s="379"/>
      <c r="S105" s="379"/>
      <c r="T105" s="379"/>
      <c r="U105" s="379"/>
      <c r="V105" s="379"/>
      <c r="W105" s="379"/>
      <c r="X105" s="379"/>
      <c r="Y105" s="379"/>
    </row>
    <row r="106" spans="1:25" ht="21.75" customHeight="1">
      <c r="A106" s="379"/>
      <c r="B106" s="379"/>
      <c r="C106" s="379"/>
      <c r="D106" s="379"/>
      <c r="E106" s="379"/>
      <c r="F106" s="379"/>
      <c r="G106" s="379"/>
      <c r="H106" s="384"/>
      <c r="I106" s="379"/>
      <c r="J106" s="379"/>
      <c r="K106" s="379"/>
      <c r="L106" s="379"/>
      <c r="M106" s="379"/>
      <c r="N106" s="379"/>
      <c r="O106" s="379"/>
      <c r="P106" s="379"/>
      <c r="Q106" s="379"/>
      <c r="R106" s="379"/>
      <c r="S106" s="379"/>
      <c r="T106" s="379"/>
      <c r="U106" s="379"/>
      <c r="V106" s="379"/>
      <c r="W106" s="379"/>
      <c r="X106" s="379"/>
      <c r="Y106" s="379"/>
    </row>
    <row r="107" spans="1:25" ht="21.75" customHeight="1">
      <c r="A107" s="379"/>
      <c r="B107" s="379"/>
      <c r="C107" s="379"/>
      <c r="D107" s="379"/>
      <c r="E107" s="379"/>
      <c r="F107" s="379"/>
      <c r="G107" s="379"/>
      <c r="H107" s="384"/>
      <c r="I107" s="379"/>
      <c r="J107" s="379"/>
      <c r="K107" s="379"/>
      <c r="L107" s="379"/>
      <c r="M107" s="379"/>
      <c r="N107" s="379"/>
      <c r="O107" s="379"/>
      <c r="P107" s="379"/>
      <c r="Q107" s="379"/>
      <c r="R107" s="379"/>
      <c r="S107" s="379"/>
      <c r="T107" s="379"/>
      <c r="U107" s="379"/>
      <c r="V107" s="379"/>
      <c r="W107" s="379"/>
      <c r="X107" s="379"/>
      <c r="Y107" s="379"/>
    </row>
    <row r="108" spans="1:25" ht="21.75" customHeight="1">
      <c r="A108" s="379"/>
      <c r="B108" s="379"/>
      <c r="C108" s="379"/>
      <c r="D108" s="379"/>
      <c r="E108" s="379"/>
      <c r="F108" s="379"/>
      <c r="G108" s="379"/>
      <c r="H108" s="384"/>
      <c r="I108" s="379"/>
      <c r="J108" s="379"/>
      <c r="K108" s="379"/>
      <c r="L108" s="379"/>
      <c r="M108" s="379"/>
      <c r="N108" s="379"/>
      <c r="O108" s="379"/>
      <c r="P108" s="379"/>
      <c r="Q108" s="379"/>
      <c r="R108" s="379"/>
      <c r="S108" s="379"/>
      <c r="T108" s="379"/>
      <c r="U108" s="379"/>
      <c r="V108" s="379"/>
      <c r="W108" s="379"/>
      <c r="X108" s="379"/>
      <c r="Y108" s="379"/>
    </row>
    <row r="109" spans="1:25" ht="21.75" customHeight="1">
      <c r="A109" s="379"/>
      <c r="B109" s="379"/>
      <c r="C109" s="379"/>
      <c r="D109" s="379"/>
      <c r="E109" s="379"/>
      <c r="F109" s="379"/>
      <c r="G109" s="379"/>
      <c r="H109" s="384"/>
      <c r="I109" s="379"/>
      <c r="J109" s="379"/>
      <c r="K109" s="379"/>
      <c r="L109" s="379"/>
      <c r="M109" s="379"/>
      <c r="N109" s="379"/>
      <c r="O109" s="379"/>
      <c r="P109" s="379"/>
      <c r="Q109" s="379"/>
      <c r="R109" s="379"/>
      <c r="S109" s="379"/>
      <c r="T109" s="379"/>
      <c r="U109" s="379"/>
      <c r="V109" s="379"/>
      <c r="W109" s="379"/>
      <c r="X109" s="379"/>
      <c r="Y109" s="379"/>
    </row>
    <row r="110" spans="1:25" ht="21.75" customHeight="1">
      <c r="A110" s="379"/>
      <c r="B110" s="379"/>
      <c r="C110" s="379"/>
      <c r="D110" s="379"/>
      <c r="E110" s="379"/>
      <c r="F110" s="379"/>
      <c r="G110" s="379"/>
      <c r="H110" s="384"/>
      <c r="I110" s="379"/>
      <c r="J110" s="379"/>
      <c r="K110" s="379"/>
      <c r="L110" s="379"/>
      <c r="M110" s="379"/>
      <c r="N110" s="379"/>
      <c r="O110" s="379"/>
      <c r="P110" s="379"/>
      <c r="Q110" s="379"/>
      <c r="R110" s="379"/>
      <c r="S110" s="379"/>
      <c r="T110" s="379"/>
      <c r="U110" s="379"/>
      <c r="V110" s="379"/>
      <c r="W110" s="379"/>
      <c r="X110" s="379"/>
      <c r="Y110" s="379"/>
    </row>
    <row r="111" spans="1:25" ht="21.75" customHeight="1">
      <c r="A111" s="379"/>
      <c r="B111" s="379"/>
      <c r="C111" s="379"/>
      <c r="D111" s="379"/>
      <c r="E111" s="379"/>
      <c r="F111" s="379"/>
      <c r="G111" s="379"/>
      <c r="H111" s="384"/>
      <c r="I111" s="379"/>
      <c r="J111" s="379"/>
      <c r="K111" s="379"/>
      <c r="L111" s="379"/>
      <c r="M111" s="379"/>
      <c r="N111" s="379"/>
      <c r="O111" s="379"/>
      <c r="P111" s="379"/>
      <c r="Q111" s="379"/>
      <c r="R111" s="379"/>
      <c r="S111" s="379"/>
      <c r="T111" s="379"/>
      <c r="U111" s="379"/>
      <c r="V111" s="379"/>
      <c r="W111" s="379"/>
      <c r="X111" s="379"/>
      <c r="Y111" s="379"/>
    </row>
    <row r="112" spans="1:25" ht="21.75" customHeight="1">
      <c r="A112" s="379"/>
      <c r="B112" s="379"/>
      <c r="C112" s="379"/>
      <c r="D112" s="379"/>
      <c r="E112" s="379"/>
      <c r="F112" s="379"/>
      <c r="G112" s="379"/>
      <c r="H112" s="384"/>
      <c r="I112" s="379"/>
      <c r="J112" s="379"/>
      <c r="K112" s="379"/>
      <c r="L112" s="379"/>
      <c r="M112" s="379"/>
      <c r="N112" s="379"/>
      <c r="O112" s="379"/>
      <c r="P112" s="379"/>
      <c r="Q112" s="379"/>
      <c r="R112" s="379"/>
      <c r="S112" s="379"/>
      <c r="T112" s="379"/>
      <c r="U112" s="379"/>
      <c r="V112" s="379"/>
      <c r="W112" s="379"/>
      <c r="X112" s="379"/>
      <c r="Y112" s="379"/>
    </row>
    <row r="113" spans="1:25" ht="21.75" customHeight="1">
      <c r="A113" s="379"/>
      <c r="B113" s="379"/>
      <c r="C113" s="379"/>
      <c r="D113" s="379"/>
      <c r="E113" s="379"/>
      <c r="F113" s="379"/>
      <c r="G113" s="379"/>
      <c r="H113" s="384"/>
      <c r="I113" s="379"/>
      <c r="J113" s="379"/>
      <c r="K113" s="379"/>
      <c r="L113" s="379"/>
      <c r="M113" s="379"/>
      <c r="N113" s="379"/>
      <c r="O113" s="379"/>
      <c r="P113" s="379"/>
      <c r="Q113" s="379"/>
      <c r="R113" s="379"/>
      <c r="S113" s="379"/>
      <c r="T113" s="379"/>
      <c r="U113" s="379"/>
      <c r="V113" s="379"/>
      <c r="W113" s="379"/>
      <c r="X113" s="379"/>
      <c r="Y113" s="379"/>
    </row>
    <row r="114" spans="1:25" ht="21.75" customHeight="1">
      <c r="A114" s="379"/>
      <c r="B114" s="379"/>
      <c r="C114" s="379"/>
      <c r="D114" s="379"/>
      <c r="E114" s="379"/>
      <c r="F114" s="379"/>
      <c r="G114" s="379"/>
      <c r="H114" s="384"/>
      <c r="I114" s="379"/>
      <c r="J114" s="379"/>
      <c r="K114" s="379"/>
      <c r="L114" s="379"/>
      <c r="M114" s="379"/>
      <c r="N114" s="379"/>
      <c r="O114" s="379"/>
      <c r="P114" s="379"/>
      <c r="Q114" s="379"/>
      <c r="R114" s="379"/>
      <c r="S114" s="379"/>
      <c r="T114" s="379"/>
      <c r="U114" s="379"/>
      <c r="V114" s="379"/>
      <c r="W114" s="379"/>
      <c r="X114" s="379"/>
      <c r="Y114" s="379"/>
    </row>
    <row r="115" spans="1:25" ht="21.75" customHeight="1">
      <c r="A115" s="379"/>
      <c r="B115" s="379"/>
      <c r="C115" s="379"/>
      <c r="D115" s="379"/>
      <c r="E115" s="379"/>
      <c r="F115" s="379"/>
      <c r="G115" s="379"/>
      <c r="H115" s="384"/>
      <c r="I115" s="379"/>
      <c r="J115" s="379"/>
      <c r="K115" s="379"/>
      <c r="L115" s="379"/>
      <c r="M115" s="379"/>
      <c r="N115" s="379"/>
      <c r="O115" s="379"/>
      <c r="P115" s="379"/>
      <c r="Q115" s="379"/>
      <c r="R115" s="379"/>
      <c r="S115" s="379"/>
      <c r="T115" s="379"/>
      <c r="U115" s="379"/>
      <c r="V115" s="379"/>
      <c r="W115" s="379"/>
      <c r="X115" s="379"/>
      <c r="Y115" s="379"/>
    </row>
    <row r="116" spans="1:25" ht="21.75" customHeight="1">
      <c r="A116" s="379"/>
      <c r="B116" s="379"/>
      <c r="C116" s="379"/>
      <c r="D116" s="379"/>
      <c r="E116" s="379"/>
      <c r="F116" s="379"/>
      <c r="G116" s="379"/>
      <c r="H116" s="384"/>
      <c r="I116" s="379"/>
      <c r="J116" s="379"/>
      <c r="K116" s="379"/>
      <c r="L116" s="379"/>
      <c r="M116" s="379"/>
      <c r="N116" s="379"/>
      <c r="O116" s="379"/>
      <c r="P116" s="379"/>
      <c r="Q116" s="379"/>
      <c r="R116" s="379"/>
      <c r="S116" s="379"/>
      <c r="T116" s="379"/>
      <c r="U116" s="379"/>
      <c r="V116" s="379"/>
      <c r="W116" s="379"/>
      <c r="X116" s="379"/>
      <c r="Y116" s="379"/>
    </row>
    <row r="117" spans="1:25" ht="21.75" customHeight="1">
      <c r="A117" s="379"/>
      <c r="B117" s="379"/>
      <c r="C117" s="379"/>
      <c r="D117" s="379"/>
      <c r="E117" s="379"/>
      <c r="F117" s="379"/>
      <c r="G117" s="379"/>
      <c r="H117" s="384"/>
      <c r="I117" s="379"/>
      <c r="J117" s="379"/>
      <c r="K117" s="379"/>
      <c r="L117" s="379"/>
      <c r="M117" s="379"/>
      <c r="N117" s="379"/>
      <c r="O117" s="379"/>
      <c r="P117" s="379"/>
      <c r="Q117" s="379"/>
      <c r="R117" s="379"/>
      <c r="S117" s="379"/>
      <c r="T117" s="379"/>
      <c r="U117" s="379"/>
      <c r="V117" s="379"/>
      <c r="W117" s="379"/>
      <c r="X117" s="379"/>
      <c r="Y117" s="379"/>
    </row>
    <row r="118" spans="1:25" ht="21.75" customHeight="1">
      <c r="A118" s="379"/>
      <c r="B118" s="379"/>
      <c r="C118" s="379"/>
      <c r="D118" s="379"/>
      <c r="E118" s="379"/>
      <c r="F118" s="379"/>
      <c r="G118" s="379"/>
      <c r="H118" s="384"/>
      <c r="I118" s="379"/>
      <c r="J118" s="379"/>
      <c r="K118" s="379"/>
      <c r="L118" s="379"/>
      <c r="M118" s="379"/>
      <c r="N118" s="379"/>
      <c r="O118" s="379"/>
      <c r="P118" s="379"/>
      <c r="Q118" s="379"/>
      <c r="R118" s="379"/>
      <c r="S118" s="379"/>
      <c r="T118" s="379"/>
      <c r="U118" s="379"/>
      <c r="V118" s="379"/>
      <c r="W118" s="379"/>
      <c r="X118" s="379"/>
      <c r="Y118" s="379"/>
    </row>
    <row r="119" spans="1:25" ht="21.75" customHeight="1">
      <c r="A119" s="379"/>
      <c r="B119" s="379"/>
      <c r="C119" s="379"/>
      <c r="D119" s="379"/>
      <c r="E119" s="379"/>
      <c r="F119" s="379"/>
      <c r="G119" s="379"/>
      <c r="H119" s="384"/>
      <c r="I119" s="379"/>
      <c r="J119" s="379"/>
      <c r="K119" s="379"/>
      <c r="L119" s="379"/>
      <c r="M119" s="379"/>
      <c r="N119" s="379"/>
      <c r="O119" s="379"/>
      <c r="P119" s="379"/>
      <c r="Q119" s="379"/>
      <c r="R119" s="379"/>
      <c r="S119" s="379"/>
      <c r="T119" s="379"/>
      <c r="U119" s="379"/>
      <c r="V119" s="379"/>
      <c r="W119" s="379"/>
      <c r="X119" s="379"/>
      <c r="Y119" s="379"/>
    </row>
    <row r="120" spans="1:25" ht="21.75" customHeight="1">
      <c r="A120" s="379"/>
      <c r="B120" s="379"/>
      <c r="C120" s="379"/>
      <c r="D120" s="379"/>
      <c r="E120" s="379"/>
      <c r="F120" s="379"/>
      <c r="G120" s="379"/>
      <c r="H120" s="384"/>
      <c r="I120" s="379"/>
      <c r="J120" s="379"/>
      <c r="K120" s="379"/>
      <c r="L120" s="379"/>
      <c r="M120" s="379"/>
      <c r="N120" s="379"/>
      <c r="O120" s="379"/>
      <c r="P120" s="379"/>
      <c r="Q120" s="379"/>
      <c r="R120" s="379"/>
      <c r="S120" s="379"/>
      <c r="T120" s="379"/>
      <c r="U120" s="379"/>
      <c r="V120" s="379"/>
      <c r="W120" s="379"/>
      <c r="X120" s="379"/>
      <c r="Y120" s="379"/>
    </row>
    <row r="121" spans="1:25" ht="21.75" customHeight="1">
      <c r="A121" s="379"/>
      <c r="B121" s="379"/>
      <c r="C121" s="379"/>
      <c r="D121" s="379"/>
      <c r="E121" s="379"/>
      <c r="F121" s="379"/>
      <c r="G121" s="379"/>
      <c r="H121" s="384"/>
      <c r="I121" s="379"/>
      <c r="J121" s="379"/>
      <c r="K121" s="379"/>
      <c r="L121" s="379"/>
      <c r="M121" s="379"/>
      <c r="N121" s="379"/>
      <c r="O121" s="379"/>
      <c r="P121" s="379"/>
      <c r="Q121" s="379"/>
      <c r="R121" s="379"/>
      <c r="S121" s="379"/>
      <c r="T121" s="379"/>
      <c r="U121" s="379"/>
      <c r="V121" s="379"/>
      <c r="W121" s="379"/>
      <c r="X121" s="379"/>
      <c r="Y121" s="379"/>
    </row>
    <row r="122" spans="1:25" ht="21.75" customHeight="1">
      <c r="A122" s="379"/>
      <c r="B122" s="379"/>
      <c r="C122" s="379"/>
      <c r="D122" s="379"/>
      <c r="E122" s="379"/>
      <c r="F122" s="379"/>
      <c r="G122" s="379"/>
      <c r="H122" s="384"/>
      <c r="I122" s="379"/>
      <c r="J122" s="379"/>
      <c r="K122" s="379"/>
      <c r="L122" s="379"/>
      <c r="M122" s="379"/>
      <c r="N122" s="379"/>
      <c r="O122" s="379"/>
      <c r="P122" s="379"/>
      <c r="Q122" s="379"/>
      <c r="R122" s="379"/>
      <c r="S122" s="379"/>
      <c r="T122" s="379"/>
      <c r="U122" s="379"/>
      <c r="V122" s="379"/>
      <c r="W122" s="379"/>
      <c r="X122" s="379"/>
      <c r="Y122" s="379"/>
    </row>
    <row r="123" spans="1:25" ht="21.75" customHeight="1">
      <c r="A123" s="379"/>
      <c r="B123" s="379"/>
      <c r="C123" s="379"/>
      <c r="D123" s="379"/>
      <c r="E123" s="379"/>
      <c r="F123" s="379"/>
      <c r="G123" s="379"/>
      <c r="H123" s="384"/>
      <c r="I123" s="379"/>
      <c r="J123" s="379"/>
      <c r="K123" s="379"/>
      <c r="L123" s="379"/>
      <c r="M123" s="379"/>
      <c r="N123" s="379"/>
      <c r="O123" s="379"/>
      <c r="P123" s="379"/>
      <c r="Q123" s="379"/>
      <c r="R123" s="379"/>
      <c r="S123" s="379"/>
      <c r="T123" s="379"/>
      <c r="U123" s="379"/>
      <c r="V123" s="379"/>
      <c r="W123" s="379"/>
      <c r="X123" s="379"/>
      <c r="Y123" s="379"/>
    </row>
    <row r="124" spans="1:25" ht="21.75" customHeight="1">
      <c r="A124" s="379"/>
      <c r="B124" s="379"/>
      <c r="C124" s="379"/>
      <c r="D124" s="379"/>
      <c r="E124" s="379"/>
      <c r="F124" s="379"/>
      <c r="G124" s="379"/>
      <c r="H124" s="384"/>
      <c r="I124" s="379"/>
      <c r="J124" s="379"/>
      <c r="K124" s="379"/>
      <c r="L124" s="379"/>
      <c r="M124" s="379"/>
      <c r="N124" s="379"/>
      <c r="O124" s="379"/>
      <c r="P124" s="379"/>
      <c r="Q124" s="379"/>
      <c r="R124" s="379"/>
      <c r="S124" s="379"/>
      <c r="T124" s="379"/>
      <c r="U124" s="379"/>
      <c r="V124" s="379"/>
      <c r="W124" s="379"/>
      <c r="X124" s="379"/>
      <c r="Y124" s="379"/>
    </row>
    <row r="125" spans="1:25" ht="21.75" customHeight="1">
      <c r="A125" s="379"/>
      <c r="B125" s="379"/>
      <c r="C125" s="379"/>
      <c r="D125" s="379"/>
      <c r="E125" s="379"/>
      <c r="F125" s="379"/>
      <c r="G125" s="379"/>
      <c r="H125" s="384"/>
      <c r="I125" s="379"/>
      <c r="J125" s="379"/>
      <c r="K125" s="379"/>
      <c r="L125" s="379"/>
      <c r="M125" s="379"/>
      <c r="N125" s="379"/>
      <c r="O125" s="379"/>
      <c r="P125" s="379"/>
      <c r="Q125" s="379"/>
      <c r="R125" s="379"/>
      <c r="S125" s="379"/>
      <c r="T125" s="379"/>
      <c r="U125" s="379"/>
      <c r="V125" s="379"/>
      <c r="W125" s="379"/>
      <c r="X125" s="379"/>
      <c r="Y125" s="379"/>
    </row>
    <row r="126" spans="1:25" ht="21.75" customHeight="1">
      <c r="A126" s="379"/>
      <c r="B126" s="379"/>
      <c r="C126" s="379"/>
      <c r="D126" s="379"/>
      <c r="E126" s="379"/>
      <c r="F126" s="379"/>
      <c r="G126" s="379"/>
      <c r="H126" s="384"/>
      <c r="I126" s="379"/>
      <c r="J126" s="379"/>
      <c r="K126" s="379"/>
      <c r="L126" s="379"/>
      <c r="M126" s="379"/>
      <c r="N126" s="379"/>
      <c r="O126" s="379"/>
      <c r="P126" s="379"/>
      <c r="Q126" s="379"/>
      <c r="R126" s="379"/>
      <c r="S126" s="379"/>
      <c r="T126" s="379"/>
      <c r="U126" s="379"/>
      <c r="V126" s="379"/>
      <c r="W126" s="379"/>
      <c r="X126" s="379"/>
      <c r="Y126" s="379"/>
    </row>
    <row r="127" spans="1:25" ht="21.75" customHeight="1">
      <c r="A127" s="379"/>
      <c r="B127" s="379"/>
      <c r="C127" s="379"/>
      <c r="D127" s="379"/>
      <c r="E127" s="379"/>
      <c r="F127" s="379"/>
      <c r="G127" s="379"/>
      <c r="H127" s="384"/>
      <c r="I127" s="379"/>
      <c r="J127" s="379"/>
      <c r="K127" s="379"/>
      <c r="L127" s="379"/>
      <c r="M127" s="379"/>
      <c r="N127" s="379"/>
      <c r="O127" s="379"/>
      <c r="P127" s="379"/>
      <c r="Q127" s="379"/>
      <c r="R127" s="379"/>
      <c r="S127" s="379"/>
      <c r="T127" s="379"/>
      <c r="U127" s="379"/>
      <c r="V127" s="379"/>
      <c r="W127" s="379"/>
      <c r="X127" s="379"/>
      <c r="Y127" s="379"/>
    </row>
    <row r="128" spans="1:25" ht="21.75" customHeight="1">
      <c r="A128" s="379"/>
      <c r="B128" s="379"/>
      <c r="C128" s="379"/>
      <c r="D128" s="379"/>
      <c r="E128" s="379"/>
      <c r="F128" s="379"/>
      <c r="G128" s="379"/>
      <c r="H128" s="384"/>
      <c r="I128" s="379"/>
      <c r="J128" s="379"/>
      <c r="K128" s="379"/>
      <c r="L128" s="379"/>
      <c r="M128" s="379"/>
      <c r="N128" s="379"/>
      <c r="O128" s="379"/>
      <c r="P128" s="379"/>
      <c r="Q128" s="379"/>
      <c r="R128" s="379"/>
      <c r="S128" s="379"/>
      <c r="T128" s="379"/>
      <c r="U128" s="379"/>
      <c r="V128" s="379"/>
      <c r="W128" s="379"/>
      <c r="X128" s="379"/>
      <c r="Y128" s="379"/>
    </row>
    <row r="129" spans="1:25" ht="21.75" customHeight="1">
      <c r="A129" s="379"/>
      <c r="B129" s="379"/>
      <c r="C129" s="379"/>
      <c r="D129" s="379"/>
      <c r="E129" s="379"/>
      <c r="F129" s="379"/>
      <c r="G129" s="379"/>
      <c r="H129" s="384"/>
      <c r="I129" s="379"/>
      <c r="J129" s="379"/>
      <c r="K129" s="379"/>
      <c r="L129" s="379"/>
      <c r="M129" s="379"/>
      <c r="N129" s="379"/>
      <c r="O129" s="379"/>
      <c r="P129" s="379"/>
      <c r="Q129" s="379"/>
      <c r="R129" s="379"/>
      <c r="S129" s="379"/>
      <c r="T129" s="379"/>
      <c r="U129" s="379"/>
      <c r="V129" s="379"/>
      <c r="W129" s="379"/>
      <c r="X129" s="379"/>
      <c r="Y129" s="379"/>
    </row>
    <row r="130" spans="1:25" ht="21.75" customHeight="1">
      <c r="A130" s="379"/>
      <c r="B130" s="379"/>
      <c r="C130" s="379"/>
      <c r="D130" s="379"/>
      <c r="E130" s="379"/>
      <c r="F130" s="379"/>
      <c r="G130" s="379"/>
      <c r="H130" s="384"/>
      <c r="I130" s="379"/>
      <c r="J130" s="379"/>
      <c r="K130" s="379"/>
      <c r="L130" s="379"/>
      <c r="M130" s="379"/>
      <c r="N130" s="379"/>
      <c r="O130" s="379"/>
      <c r="P130" s="379"/>
      <c r="Q130" s="379"/>
      <c r="R130" s="379"/>
      <c r="S130" s="379"/>
      <c r="T130" s="379"/>
      <c r="U130" s="379"/>
      <c r="V130" s="379"/>
      <c r="W130" s="379"/>
      <c r="X130" s="379"/>
      <c r="Y130" s="379"/>
    </row>
    <row r="131" spans="1:25" ht="21.75" customHeight="1">
      <c r="A131" s="379"/>
      <c r="B131" s="379"/>
      <c r="C131" s="379"/>
      <c r="D131" s="379"/>
      <c r="E131" s="379"/>
      <c r="F131" s="379"/>
      <c r="G131" s="379"/>
      <c r="H131" s="384"/>
      <c r="I131" s="379"/>
      <c r="J131" s="379"/>
      <c r="K131" s="379"/>
      <c r="L131" s="379"/>
      <c r="M131" s="379"/>
      <c r="N131" s="379"/>
      <c r="O131" s="379"/>
      <c r="P131" s="379"/>
      <c r="Q131" s="379"/>
      <c r="R131" s="379"/>
      <c r="S131" s="379"/>
      <c r="T131" s="379"/>
      <c r="U131" s="379"/>
      <c r="V131" s="379"/>
      <c r="W131" s="379"/>
      <c r="X131" s="379"/>
      <c r="Y131" s="379"/>
    </row>
    <row r="132" spans="1:25" ht="21.75" customHeight="1">
      <c r="A132" s="379"/>
      <c r="B132" s="379"/>
      <c r="C132" s="379"/>
      <c r="D132" s="379"/>
      <c r="E132" s="379"/>
      <c r="F132" s="379"/>
      <c r="G132" s="379"/>
      <c r="H132" s="384"/>
      <c r="I132" s="379"/>
      <c r="J132" s="379"/>
      <c r="K132" s="379"/>
      <c r="L132" s="379"/>
      <c r="M132" s="379"/>
      <c r="N132" s="379"/>
      <c r="O132" s="379"/>
      <c r="P132" s="379"/>
      <c r="Q132" s="379"/>
      <c r="R132" s="379"/>
      <c r="S132" s="379"/>
      <c r="T132" s="379"/>
      <c r="U132" s="379"/>
      <c r="V132" s="379"/>
      <c r="W132" s="379"/>
      <c r="X132" s="379"/>
      <c r="Y132" s="379"/>
    </row>
    <row r="133" spans="1:25" ht="21.75" customHeight="1">
      <c r="A133" s="379"/>
      <c r="B133" s="379"/>
      <c r="C133" s="379"/>
      <c r="D133" s="379"/>
      <c r="E133" s="379"/>
      <c r="F133" s="379"/>
      <c r="G133" s="379"/>
      <c r="H133" s="384"/>
      <c r="I133" s="379"/>
      <c r="J133" s="379"/>
      <c r="K133" s="379"/>
      <c r="L133" s="379"/>
      <c r="M133" s="379"/>
      <c r="N133" s="379"/>
      <c r="O133" s="379"/>
      <c r="P133" s="379"/>
      <c r="Q133" s="379"/>
      <c r="R133" s="379"/>
      <c r="S133" s="379"/>
      <c r="T133" s="379"/>
      <c r="U133" s="379"/>
      <c r="V133" s="379"/>
      <c r="W133" s="379"/>
      <c r="X133" s="379"/>
      <c r="Y133" s="379"/>
    </row>
    <row r="134" spans="1:25" ht="21.75" customHeight="1">
      <c r="A134" s="379"/>
      <c r="B134" s="379"/>
      <c r="C134" s="379"/>
      <c r="D134" s="379"/>
      <c r="E134" s="379"/>
      <c r="F134" s="379"/>
      <c r="G134" s="379"/>
      <c r="H134" s="384"/>
      <c r="I134" s="379"/>
      <c r="J134" s="379"/>
      <c r="K134" s="379"/>
      <c r="L134" s="379"/>
      <c r="M134" s="379"/>
      <c r="N134" s="379"/>
      <c r="O134" s="379"/>
      <c r="P134" s="379"/>
      <c r="Q134" s="379"/>
      <c r="R134" s="379"/>
      <c r="S134" s="379"/>
      <c r="T134" s="379"/>
      <c r="U134" s="379"/>
      <c r="V134" s="379"/>
      <c r="W134" s="379"/>
      <c r="X134" s="379"/>
      <c r="Y134" s="379"/>
    </row>
    <row r="135" spans="1:25" ht="21.75" customHeight="1">
      <c r="A135" s="379"/>
      <c r="B135" s="379"/>
      <c r="C135" s="379"/>
      <c r="D135" s="379"/>
      <c r="E135" s="379"/>
      <c r="F135" s="379"/>
      <c r="G135" s="379"/>
      <c r="H135" s="384"/>
      <c r="I135" s="379"/>
      <c r="J135" s="379"/>
      <c r="K135" s="379"/>
      <c r="L135" s="379"/>
      <c r="M135" s="379"/>
      <c r="N135" s="379"/>
      <c r="O135" s="379"/>
      <c r="P135" s="379"/>
      <c r="Q135" s="379"/>
      <c r="R135" s="379"/>
      <c r="S135" s="379"/>
      <c r="T135" s="379"/>
      <c r="U135" s="379"/>
      <c r="V135" s="379"/>
      <c r="W135" s="379"/>
      <c r="X135" s="379"/>
      <c r="Y135" s="379"/>
    </row>
    <row r="136" spans="1:25" ht="21.75" customHeight="1">
      <c r="A136" s="379"/>
      <c r="B136" s="379"/>
      <c r="C136" s="379"/>
      <c r="D136" s="379"/>
      <c r="E136" s="379"/>
      <c r="F136" s="379"/>
      <c r="G136" s="379"/>
      <c r="H136" s="384"/>
      <c r="I136" s="379"/>
      <c r="J136" s="379"/>
      <c r="K136" s="379"/>
      <c r="L136" s="379"/>
      <c r="M136" s="379"/>
      <c r="N136" s="379"/>
      <c r="O136" s="379"/>
      <c r="P136" s="379"/>
      <c r="Q136" s="379"/>
      <c r="R136" s="379"/>
      <c r="S136" s="379"/>
      <c r="T136" s="379"/>
      <c r="U136" s="379"/>
      <c r="V136" s="379"/>
      <c r="W136" s="379"/>
      <c r="X136" s="379"/>
      <c r="Y136" s="379"/>
    </row>
    <row r="137" spans="1:25" ht="21.75" customHeight="1">
      <c r="A137" s="379"/>
      <c r="B137" s="379"/>
      <c r="C137" s="379"/>
      <c r="D137" s="379"/>
      <c r="E137" s="379"/>
      <c r="F137" s="379"/>
      <c r="G137" s="379"/>
      <c r="H137" s="384"/>
      <c r="I137" s="379"/>
      <c r="J137" s="379"/>
      <c r="K137" s="379"/>
      <c r="L137" s="379"/>
      <c r="M137" s="379"/>
      <c r="N137" s="379"/>
      <c r="O137" s="379"/>
      <c r="P137" s="379"/>
      <c r="Q137" s="379"/>
      <c r="R137" s="379"/>
      <c r="S137" s="379"/>
      <c r="T137" s="379"/>
      <c r="U137" s="379"/>
      <c r="V137" s="379"/>
      <c r="W137" s="379"/>
      <c r="X137" s="379"/>
      <c r="Y137" s="379"/>
    </row>
    <row r="138" spans="1:25" ht="21.75" customHeight="1">
      <c r="A138" s="379"/>
      <c r="B138" s="379"/>
      <c r="C138" s="379"/>
      <c r="D138" s="379"/>
      <c r="E138" s="379"/>
      <c r="F138" s="379"/>
      <c r="G138" s="379"/>
      <c r="H138" s="384"/>
      <c r="I138" s="379"/>
      <c r="J138" s="379"/>
      <c r="K138" s="379"/>
      <c r="L138" s="379"/>
      <c r="M138" s="379"/>
      <c r="N138" s="379"/>
      <c r="O138" s="379"/>
      <c r="P138" s="379"/>
      <c r="Q138" s="379"/>
      <c r="R138" s="379"/>
      <c r="S138" s="379"/>
      <c r="T138" s="379"/>
      <c r="U138" s="379"/>
      <c r="V138" s="379"/>
      <c r="W138" s="379"/>
      <c r="X138" s="379"/>
      <c r="Y138" s="379"/>
    </row>
    <row r="139" spans="1:25" ht="21.75" customHeight="1">
      <c r="A139" s="379"/>
      <c r="B139" s="379"/>
      <c r="C139" s="379"/>
      <c r="D139" s="379"/>
      <c r="E139" s="379"/>
      <c r="F139" s="379"/>
      <c r="G139" s="379"/>
      <c r="H139" s="384"/>
      <c r="I139" s="379"/>
      <c r="J139" s="379"/>
      <c r="K139" s="379"/>
      <c r="L139" s="379"/>
      <c r="M139" s="379"/>
      <c r="N139" s="379"/>
      <c r="O139" s="379"/>
      <c r="P139" s="379"/>
      <c r="Q139" s="379"/>
      <c r="R139" s="379"/>
      <c r="S139" s="379"/>
      <c r="T139" s="379"/>
      <c r="U139" s="379"/>
      <c r="V139" s="379"/>
      <c r="W139" s="379"/>
      <c r="X139" s="379"/>
      <c r="Y139" s="379"/>
    </row>
    <row r="140" spans="1:25" ht="21.75" customHeight="1">
      <c r="A140" s="379"/>
      <c r="B140" s="379"/>
      <c r="C140" s="379"/>
      <c r="D140" s="379"/>
      <c r="E140" s="379"/>
      <c r="F140" s="379"/>
      <c r="G140" s="379"/>
      <c r="H140" s="384"/>
      <c r="I140" s="379"/>
      <c r="J140" s="379"/>
      <c r="K140" s="379"/>
      <c r="L140" s="379"/>
      <c r="M140" s="379"/>
      <c r="N140" s="379"/>
      <c r="O140" s="379"/>
      <c r="P140" s="379"/>
      <c r="Q140" s="379"/>
      <c r="R140" s="379"/>
      <c r="S140" s="379"/>
      <c r="T140" s="379"/>
      <c r="U140" s="379"/>
      <c r="V140" s="379"/>
      <c r="W140" s="379"/>
      <c r="X140" s="379"/>
      <c r="Y140" s="379"/>
    </row>
    <row r="141" spans="1:25" ht="21.75" customHeight="1">
      <c r="A141" s="379"/>
      <c r="B141" s="379"/>
      <c r="C141" s="379"/>
      <c r="D141" s="379"/>
      <c r="E141" s="379"/>
      <c r="F141" s="379"/>
      <c r="G141" s="379"/>
      <c r="H141" s="384"/>
      <c r="I141" s="379"/>
      <c r="J141" s="379"/>
      <c r="K141" s="379"/>
      <c r="L141" s="379"/>
      <c r="M141" s="379"/>
      <c r="N141" s="379"/>
      <c r="O141" s="379"/>
      <c r="P141" s="379"/>
      <c r="Q141" s="379"/>
      <c r="R141" s="379"/>
      <c r="S141" s="379"/>
      <c r="T141" s="379"/>
      <c r="U141" s="379"/>
      <c r="V141" s="379"/>
      <c r="W141" s="379"/>
      <c r="X141" s="379"/>
      <c r="Y141" s="379"/>
    </row>
    <row r="142" spans="1:25" ht="21.75" customHeight="1">
      <c r="A142" s="379"/>
      <c r="B142" s="379"/>
      <c r="C142" s="379"/>
      <c r="D142" s="379"/>
      <c r="E142" s="379"/>
      <c r="F142" s="379"/>
      <c r="G142" s="379"/>
      <c r="H142" s="384"/>
      <c r="I142" s="379"/>
      <c r="J142" s="379"/>
      <c r="K142" s="379"/>
      <c r="L142" s="379"/>
      <c r="M142" s="379"/>
      <c r="N142" s="379"/>
      <c r="O142" s="379"/>
      <c r="P142" s="379"/>
      <c r="Q142" s="379"/>
      <c r="R142" s="379"/>
      <c r="S142" s="379"/>
      <c r="T142" s="379"/>
      <c r="U142" s="379"/>
      <c r="V142" s="379"/>
      <c r="W142" s="379"/>
      <c r="X142" s="379"/>
      <c r="Y142" s="379"/>
    </row>
    <row r="143" spans="1:25" ht="21.75" customHeight="1">
      <c r="A143" s="379"/>
      <c r="B143" s="379"/>
      <c r="C143" s="379"/>
      <c r="D143" s="379"/>
      <c r="E143" s="379"/>
      <c r="F143" s="379"/>
      <c r="G143" s="379"/>
      <c r="H143" s="384"/>
      <c r="I143" s="379"/>
      <c r="J143" s="379"/>
      <c r="K143" s="379"/>
      <c r="L143" s="379"/>
      <c r="M143" s="379"/>
      <c r="N143" s="379"/>
      <c r="O143" s="379"/>
      <c r="P143" s="379"/>
      <c r="Q143" s="379"/>
      <c r="R143" s="379"/>
      <c r="S143" s="379"/>
      <c r="T143" s="379"/>
      <c r="U143" s="379"/>
      <c r="V143" s="379"/>
      <c r="W143" s="379"/>
      <c r="X143" s="379"/>
      <c r="Y143" s="379"/>
    </row>
    <row r="144" spans="1:25" ht="21.75" customHeight="1">
      <c r="A144" s="379"/>
      <c r="B144" s="379"/>
      <c r="C144" s="379"/>
      <c r="D144" s="379"/>
      <c r="E144" s="379"/>
      <c r="F144" s="379"/>
      <c r="G144" s="379"/>
      <c r="H144" s="384"/>
      <c r="I144" s="379"/>
      <c r="J144" s="379"/>
      <c r="K144" s="379"/>
      <c r="L144" s="379"/>
      <c r="M144" s="379"/>
      <c r="N144" s="379"/>
      <c r="O144" s="379"/>
      <c r="P144" s="379"/>
      <c r="Q144" s="379"/>
      <c r="R144" s="379"/>
      <c r="S144" s="379"/>
      <c r="T144" s="379"/>
      <c r="U144" s="379"/>
      <c r="V144" s="379"/>
      <c r="W144" s="379"/>
      <c r="X144" s="379"/>
      <c r="Y144" s="379"/>
    </row>
    <row r="145" spans="1:25" ht="21.75" customHeight="1">
      <c r="A145" s="379"/>
      <c r="B145" s="379"/>
      <c r="C145" s="379"/>
      <c r="D145" s="379"/>
      <c r="E145" s="379"/>
      <c r="F145" s="379"/>
      <c r="G145" s="379"/>
      <c r="H145" s="384"/>
      <c r="I145" s="379"/>
      <c r="J145" s="379"/>
      <c r="K145" s="379"/>
      <c r="L145" s="379"/>
      <c r="M145" s="379"/>
      <c r="N145" s="379"/>
      <c r="O145" s="379"/>
      <c r="P145" s="379"/>
      <c r="Q145" s="379"/>
      <c r="R145" s="379"/>
      <c r="S145" s="379"/>
      <c r="T145" s="379"/>
      <c r="U145" s="379"/>
      <c r="V145" s="379"/>
      <c r="W145" s="379"/>
      <c r="X145" s="379"/>
      <c r="Y145" s="379"/>
    </row>
    <row r="146" spans="1:25" ht="21.75" customHeight="1">
      <c r="A146" s="379"/>
      <c r="B146" s="379"/>
      <c r="C146" s="379"/>
      <c r="D146" s="379"/>
      <c r="E146" s="379"/>
      <c r="F146" s="379"/>
      <c r="G146" s="379"/>
      <c r="H146" s="384"/>
      <c r="I146" s="379"/>
      <c r="J146" s="379"/>
      <c r="K146" s="379"/>
      <c r="L146" s="379"/>
      <c r="M146" s="379"/>
      <c r="N146" s="379"/>
      <c r="O146" s="379"/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</row>
    <row r="147" spans="1:25" ht="21.75" customHeight="1">
      <c r="A147" s="379"/>
      <c r="B147" s="379"/>
      <c r="C147" s="379"/>
      <c r="D147" s="379"/>
      <c r="E147" s="379"/>
      <c r="F147" s="379"/>
      <c r="G147" s="379"/>
      <c r="H147" s="384"/>
      <c r="I147" s="379"/>
      <c r="J147" s="379"/>
      <c r="K147" s="379"/>
      <c r="L147" s="379"/>
      <c r="M147" s="379"/>
      <c r="N147" s="379"/>
      <c r="O147" s="379"/>
      <c r="P147" s="379"/>
      <c r="Q147" s="379"/>
      <c r="R147" s="379"/>
      <c r="S147" s="379"/>
      <c r="T147" s="379"/>
      <c r="U147" s="379"/>
      <c r="V147" s="379"/>
      <c r="W147" s="379"/>
      <c r="X147" s="379"/>
      <c r="Y147" s="379"/>
    </row>
    <row r="148" spans="1:25" ht="21.75" customHeight="1">
      <c r="A148" s="379"/>
      <c r="B148" s="379"/>
      <c r="C148" s="379"/>
      <c r="D148" s="379"/>
      <c r="E148" s="379"/>
      <c r="F148" s="379"/>
      <c r="G148" s="379"/>
      <c r="H148" s="384"/>
      <c r="I148" s="379"/>
      <c r="J148" s="379"/>
      <c r="K148" s="379"/>
      <c r="L148" s="379"/>
      <c r="M148" s="379"/>
      <c r="N148" s="379"/>
      <c r="O148" s="379"/>
      <c r="P148" s="379"/>
      <c r="Q148" s="379"/>
      <c r="R148" s="379"/>
      <c r="S148" s="379"/>
      <c r="T148" s="379"/>
      <c r="U148" s="379"/>
      <c r="V148" s="379"/>
      <c r="W148" s="379"/>
      <c r="X148" s="379"/>
      <c r="Y148" s="379"/>
    </row>
    <row r="149" spans="1:25" ht="21.75" customHeight="1">
      <c r="A149" s="379"/>
      <c r="B149" s="379"/>
      <c r="C149" s="379"/>
      <c r="D149" s="379"/>
      <c r="E149" s="379"/>
      <c r="F149" s="379"/>
      <c r="G149" s="379"/>
      <c r="H149" s="384"/>
      <c r="I149" s="379"/>
      <c r="J149" s="379"/>
      <c r="K149" s="379"/>
      <c r="L149" s="379"/>
      <c r="M149" s="379"/>
      <c r="N149" s="379"/>
      <c r="O149" s="379"/>
      <c r="P149" s="379"/>
      <c r="Q149" s="379"/>
      <c r="R149" s="379"/>
      <c r="S149" s="379"/>
      <c r="T149" s="379"/>
      <c r="U149" s="379"/>
      <c r="V149" s="379"/>
      <c r="W149" s="379"/>
      <c r="X149" s="379"/>
      <c r="Y149" s="379"/>
    </row>
    <row r="150" spans="1:25" ht="21.75" customHeight="1">
      <c r="A150" s="379"/>
      <c r="B150" s="379"/>
      <c r="C150" s="379"/>
      <c r="D150" s="379"/>
      <c r="E150" s="379"/>
      <c r="F150" s="379"/>
      <c r="G150" s="379"/>
      <c r="H150" s="384"/>
      <c r="I150" s="379"/>
      <c r="J150" s="379"/>
      <c r="K150" s="379"/>
      <c r="L150" s="379"/>
      <c r="M150" s="379"/>
      <c r="N150" s="379"/>
      <c r="O150" s="379"/>
      <c r="P150" s="379"/>
      <c r="Q150" s="379"/>
      <c r="R150" s="379"/>
      <c r="S150" s="379"/>
      <c r="T150" s="379"/>
      <c r="U150" s="379"/>
      <c r="V150" s="379"/>
      <c r="W150" s="379"/>
      <c r="X150" s="379"/>
      <c r="Y150" s="379"/>
    </row>
    <row r="151" spans="1:25" ht="21.75" customHeight="1">
      <c r="A151" s="379"/>
      <c r="B151" s="379"/>
      <c r="C151" s="379"/>
      <c r="D151" s="379"/>
      <c r="E151" s="379"/>
      <c r="F151" s="379"/>
      <c r="G151" s="379"/>
      <c r="H151" s="384"/>
      <c r="I151" s="379"/>
      <c r="J151" s="379"/>
      <c r="K151" s="379"/>
      <c r="L151" s="379"/>
      <c r="M151" s="379"/>
      <c r="N151" s="379"/>
      <c r="O151" s="379"/>
      <c r="P151" s="379"/>
      <c r="Q151" s="379"/>
      <c r="R151" s="379"/>
      <c r="S151" s="379"/>
      <c r="T151" s="379"/>
      <c r="U151" s="379"/>
      <c r="V151" s="379"/>
      <c r="W151" s="379"/>
      <c r="X151" s="379"/>
      <c r="Y151" s="379"/>
    </row>
    <row r="152" spans="1:25" ht="21.75" customHeight="1">
      <c r="A152" s="379"/>
      <c r="B152" s="379"/>
      <c r="C152" s="379"/>
      <c r="D152" s="379"/>
      <c r="E152" s="379"/>
      <c r="F152" s="379"/>
      <c r="G152" s="379"/>
      <c r="H152" s="384"/>
      <c r="I152" s="379"/>
      <c r="J152" s="379"/>
      <c r="K152" s="379"/>
      <c r="L152" s="379"/>
      <c r="M152" s="379"/>
      <c r="N152" s="379"/>
      <c r="O152" s="379"/>
      <c r="P152" s="379"/>
      <c r="Q152" s="379"/>
      <c r="R152" s="379"/>
      <c r="S152" s="379"/>
      <c r="T152" s="379"/>
      <c r="U152" s="379"/>
      <c r="V152" s="379"/>
      <c r="W152" s="379"/>
      <c r="X152" s="379"/>
      <c r="Y152" s="379"/>
    </row>
    <row r="153" spans="1:25" ht="21.75" customHeight="1">
      <c r="A153" s="379"/>
      <c r="B153" s="379"/>
      <c r="C153" s="379"/>
      <c r="D153" s="379"/>
      <c r="E153" s="379"/>
      <c r="F153" s="379"/>
      <c r="G153" s="379"/>
      <c r="H153" s="384"/>
      <c r="I153" s="379"/>
      <c r="J153" s="379"/>
      <c r="K153" s="379"/>
      <c r="L153" s="379"/>
      <c r="M153" s="379"/>
      <c r="N153" s="379"/>
      <c r="O153" s="379"/>
      <c r="P153" s="379"/>
      <c r="Q153" s="379"/>
      <c r="R153" s="379"/>
      <c r="S153" s="379"/>
      <c r="T153" s="379"/>
      <c r="U153" s="379"/>
      <c r="V153" s="379"/>
      <c r="W153" s="379"/>
      <c r="X153" s="379"/>
      <c r="Y153" s="379"/>
    </row>
    <row r="154" spans="1:25" ht="21.75" customHeight="1">
      <c r="A154" s="379"/>
      <c r="B154" s="379"/>
      <c r="C154" s="379"/>
      <c r="D154" s="379"/>
      <c r="E154" s="379"/>
      <c r="F154" s="379"/>
      <c r="G154" s="379"/>
      <c r="H154" s="384"/>
      <c r="I154" s="379"/>
      <c r="J154" s="379"/>
      <c r="K154" s="379"/>
      <c r="L154" s="379"/>
      <c r="M154" s="379"/>
      <c r="N154" s="379"/>
      <c r="O154" s="379"/>
      <c r="P154" s="379"/>
      <c r="Q154" s="379"/>
      <c r="R154" s="379"/>
      <c r="S154" s="379"/>
      <c r="T154" s="379"/>
      <c r="U154" s="379"/>
      <c r="V154" s="379"/>
      <c r="W154" s="379"/>
      <c r="X154" s="379"/>
      <c r="Y154" s="379"/>
    </row>
    <row r="155" spans="1:25" ht="21.75" customHeight="1">
      <c r="A155" s="379"/>
      <c r="B155" s="379"/>
      <c r="C155" s="379"/>
      <c r="D155" s="379"/>
      <c r="E155" s="379"/>
      <c r="F155" s="379"/>
      <c r="G155" s="379"/>
      <c r="H155" s="384"/>
      <c r="I155" s="379"/>
      <c r="J155" s="379"/>
      <c r="K155" s="379"/>
      <c r="L155" s="379"/>
      <c r="M155" s="379"/>
      <c r="N155" s="379"/>
      <c r="O155" s="379"/>
      <c r="P155" s="379"/>
      <c r="Q155" s="379"/>
      <c r="R155" s="379"/>
      <c r="S155" s="379"/>
      <c r="T155" s="379"/>
      <c r="U155" s="379"/>
      <c r="V155" s="379"/>
      <c r="W155" s="379"/>
      <c r="X155" s="379"/>
      <c r="Y155" s="379"/>
    </row>
    <row r="156" spans="1:25" ht="21.75" customHeight="1">
      <c r="A156" s="379"/>
      <c r="B156" s="379"/>
      <c r="C156" s="379"/>
      <c r="D156" s="379"/>
      <c r="E156" s="379"/>
      <c r="F156" s="379"/>
      <c r="G156" s="379"/>
      <c r="H156" s="384"/>
      <c r="I156" s="379"/>
      <c r="J156" s="379"/>
      <c r="K156" s="379"/>
      <c r="L156" s="379"/>
      <c r="M156" s="379"/>
      <c r="N156" s="379"/>
      <c r="O156" s="379"/>
      <c r="P156" s="379"/>
      <c r="Q156" s="379"/>
      <c r="R156" s="379"/>
      <c r="S156" s="379"/>
      <c r="T156" s="379"/>
      <c r="U156" s="379"/>
      <c r="V156" s="379"/>
      <c r="W156" s="379"/>
      <c r="X156" s="379"/>
      <c r="Y156" s="379"/>
    </row>
    <row r="157" spans="1:25" ht="21.75" customHeight="1">
      <c r="A157" s="379"/>
      <c r="B157" s="379"/>
      <c r="C157" s="379"/>
      <c r="D157" s="379"/>
      <c r="E157" s="379"/>
      <c r="F157" s="379"/>
      <c r="G157" s="379"/>
      <c r="H157" s="384"/>
      <c r="I157" s="379"/>
      <c r="J157" s="379"/>
      <c r="K157" s="379"/>
      <c r="L157" s="379"/>
      <c r="M157" s="379"/>
      <c r="N157" s="379"/>
      <c r="O157" s="379"/>
      <c r="P157" s="379"/>
      <c r="Q157" s="379"/>
      <c r="R157" s="379"/>
      <c r="S157" s="379"/>
      <c r="T157" s="379"/>
      <c r="U157" s="379"/>
      <c r="V157" s="379"/>
      <c r="W157" s="379"/>
      <c r="X157" s="379"/>
      <c r="Y157" s="379"/>
    </row>
    <row r="158" spans="1:25" ht="21.75" customHeight="1">
      <c r="A158" s="379"/>
      <c r="B158" s="379"/>
      <c r="C158" s="379"/>
      <c r="D158" s="379"/>
      <c r="E158" s="379"/>
      <c r="F158" s="379"/>
      <c r="G158" s="379"/>
      <c r="H158" s="384"/>
      <c r="I158" s="379"/>
      <c r="J158" s="379"/>
      <c r="K158" s="379"/>
      <c r="L158" s="379"/>
      <c r="M158" s="379"/>
      <c r="N158" s="379"/>
      <c r="O158" s="379"/>
      <c r="P158" s="379"/>
      <c r="Q158" s="379"/>
      <c r="R158" s="379"/>
      <c r="S158" s="379"/>
      <c r="T158" s="379"/>
      <c r="U158" s="379"/>
      <c r="V158" s="379"/>
      <c r="W158" s="379"/>
      <c r="X158" s="379"/>
      <c r="Y158" s="379"/>
    </row>
    <row r="159" spans="1:25" ht="21.75" customHeight="1">
      <c r="A159" s="379"/>
      <c r="B159" s="379"/>
      <c r="C159" s="379"/>
      <c r="D159" s="379"/>
      <c r="E159" s="379"/>
      <c r="F159" s="379"/>
      <c r="G159" s="379"/>
      <c r="H159" s="384"/>
      <c r="I159" s="379"/>
      <c r="J159" s="379"/>
      <c r="K159" s="379"/>
      <c r="L159" s="379"/>
      <c r="M159" s="379"/>
      <c r="N159" s="379"/>
      <c r="O159" s="379"/>
      <c r="P159" s="379"/>
      <c r="Q159" s="379"/>
      <c r="R159" s="379"/>
      <c r="S159" s="379"/>
      <c r="T159" s="379"/>
      <c r="U159" s="379"/>
      <c r="V159" s="379"/>
      <c r="W159" s="379"/>
      <c r="X159" s="379"/>
      <c r="Y159" s="379"/>
    </row>
    <row r="160" spans="1:25" ht="21.75" customHeight="1">
      <c r="A160" s="379"/>
      <c r="B160" s="379"/>
      <c r="C160" s="379"/>
      <c r="D160" s="379"/>
      <c r="E160" s="379"/>
      <c r="F160" s="379"/>
      <c r="G160" s="379"/>
      <c r="H160" s="384"/>
      <c r="I160" s="379"/>
      <c r="J160" s="379"/>
      <c r="K160" s="379"/>
      <c r="L160" s="379"/>
      <c r="M160" s="379"/>
      <c r="N160" s="379"/>
      <c r="O160" s="379"/>
      <c r="P160" s="379"/>
      <c r="Q160" s="379"/>
      <c r="R160" s="379"/>
      <c r="S160" s="379"/>
      <c r="T160" s="379"/>
      <c r="U160" s="379"/>
      <c r="V160" s="379"/>
      <c r="W160" s="379"/>
      <c r="X160" s="379"/>
      <c r="Y160" s="379"/>
    </row>
    <row r="161" spans="1:25" ht="21.75" customHeight="1">
      <c r="A161" s="379"/>
      <c r="B161" s="379"/>
      <c r="C161" s="379"/>
      <c r="D161" s="379"/>
      <c r="E161" s="379"/>
      <c r="F161" s="379"/>
      <c r="G161" s="379"/>
      <c r="H161" s="384"/>
      <c r="I161" s="379"/>
      <c r="J161" s="379"/>
      <c r="K161" s="379"/>
      <c r="L161" s="379"/>
      <c r="M161" s="379"/>
      <c r="N161" s="379"/>
      <c r="O161" s="379"/>
      <c r="P161" s="379"/>
      <c r="Q161" s="379"/>
      <c r="R161" s="379"/>
      <c r="S161" s="379"/>
      <c r="T161" s="379"/>
      <c r="U161" s="379"/>
      <c r="V161" s="379"/>
      <c r="W161" s="379"/>
      <c r="X161" s="379"/>
      <c r="Y161" s="379"/>
    </row>
    <row r="162" spans="1:25" ht="21.75" customHeight="1">
      <c r="A162" s="379"/>
      <c r="B162" s="379"/>
      <c r="C162" s="379"/>
      <c r="D162" s="379"/>
      <c r="E162" s="379"/>
      <c r="F162" s="379"/>
      <c r="G162" s="379"/>
      <c r="H162" s="384"/>
      <c r="I162" s="379"/>
      <c r="J162" s="379"/>
      <c r="K162" s="379"/>
      <c r="L162" s="379"/>
      <c r="M162" s="379"/>
      <c r="N162" s="379"/>
      <c r="O162" s="379"/>
      <c r="P162" s="379"/>
      <c r="Q162" s="379"/>
      <c r="R162" s="379"/>
      <c r="S162" s="379"/>
      <c r="T162" s="379"/>
      <c r="U162" s="379"/>
      <c r="V162" s="379"/>
      <c r="W162" s="379"/>
      <c r="X162" s="379"/>
      <c r="Y162" s="379"/>
    </row>
    <row r="163" spans="1:25" ht="21.75" customHeight="1">
      <c r="A163" s="379"/>
      <c r="B163" s="379"/>
      <c r="C163" s="379"/>
      <c r="D163" s="379"/>
      <c r="E163" s="379"/>
      <c r="F163" s="379"/>
      <c r="G163" s="379"/>
      <c r="H163" s="384"/>
      <c r="I163" s="379"/>
      <c r="J163" s="379"/>
      <c r="K163" s="379"/>
      <c r="L163" s="379"/>
      <c r="M163" s="379"/>
      <c r="N163" s="379"/>
      <c r="O163" s="379"/>
      <c r="P163" s="379"/>
      <c r="Q163" s="379"/>
      <c r="R163" s="379"/>
      <c r="S163" s="379"/>
      <c r="T163" s="379"/>
      <c r="U163" s="379"/>
      <c r="V163" s="379"/>
      <c r="W163" s="379"/>
      <c r="X163" s="379"/>
      <c r="Y163" s="379"/>
    </row>
    <row r="164" spans="1:25" ht="21.75" customHeight="1">
      <c r="A164" s="379"/>
      <c r="B164" s="379"/>
      <c r="C164" s="379"/>
      <c r="D164" s="379"/>
      <c r="E164" s="379"/>
      <c r="F164" s="379"/>
      <c r="G164" s="379"/>
      <c r="H164" s="384"/>
      <c r="I164" s="379"/>
      <c r="J164" s="379"/>
      <c r="K164" s="379"/>
      <c r="L164" s="379"/>
      <c r="M164" s="379"/>
      <c r="N164" s="379"/>
      <c r="O164" s="379"/>
      <c r="P164" s="379"/>
      <c r="Q164" s="379"/>
      <c r="R164" s="379"/>
      <c r="S164" s="379"/>
      <c r="T164" s="379"/>
      <c r="U164" s="379"/>
      <c r="V164" s="379"/>
      <c r="W164" s="379"/>
      <c r="X164" s="379"/>
      <c r="Y164" s="379"/>
    </row>
    <row r="165" spans="1:25" ht="21.75" customHeight="1">
      <c r="A165" s="379"/>
      <c r="B165" s="379"/>
      <c r="C165" s="379"/>
      <c r="D165" s="379"/>
      <c r="E165" s="379"/>
      <c r="F165" s="379"/>
      <c r="G165" s="379"/>
      <c r="H165" s="384"/>
      <c r="I165" s="379"/>
      <c r="J165" s="379"/>
      <c r="K165" s="379"/>
      <c r="L165" s="379"/>
      <c r="M165" s="379"/>
      <c r="N165" s="379"/>
      <c r="O165" s="379"/>
      <c r="P165" s="379"/>
      <c r="Q165" s="379"/>
      <c r="R165" s="379"/>
      <c r="S165" s="379"/>
      <c r="T165" s="379"/>
      <c r="U165" s="379"/>
      <c r="V165" s="379"/>
      <c r="W165" s="379"/>
      <c r="X165" s="379"/>
      <c r="Y165" s="379"/>
    </row>
    <row r="166" spans="1:25" ht="21.75" customHeight="1">
      <c r="A166" s="379"/>
      <c r="B166" s="379"/>
      <c r="C166" s="379"/>
      <c r="D166" s="379"/>
      <c r="E166" s="379"/>
      <c r="F166" s="379"/>
      <c r="G166" s="379"/>
      <c r="H166" s="384"/>
      <c r="I166" s="379"/>
      <c r="J166" s="379"/>
      <c r="K166" s="379"/>
      <c r="L166" s="379"/>
      <c r="M166" s="379"/>
      <c r="N166" s="379"/>
      <c r="O166" s="379"/>
      <c r="P166" s="379"/>
      <c r="Q166" s="379"/>
      <c r="R166" s="379"/>
      <c r="S166" s="379"/>
      <c r="T166" s="379"/>
      <c r="U166" s="379"/>
      <c r="V166" s="379"/>
      <c r="W166" s="379"/>
      <c r="X166" s="379"/>
      <c r="Y166" s="379"/>
    </row>
    <row r="167" spans="1:25" ht="21.75" customHeight="1">
      <c r="A167" s="379"/>
      <c r="B167" s="379"/>
      <c r="C167" s="379"/>
      <c r="D167" s="379"/>
      <c r="E167" s="379"/>
      <c r="F167" s="379"/>
      <c r="G167" s="379"/>
      <c r="H167" s="384"/>
      <c r="I167" s="379"/>
      <c r="J167" s="379"/>
      <c r="K167" s="379"/>
      <c r="L167" s="379"/>
      <c r="M167" s="379"/>
      <c r="N167" s="379"/>
      <c r="O167" s="379"/>
      <c r="P167" s="379"/>
      <c r="Q167" s="379"/>
      <c r="R167" s="379"/>
      <c r="S167" s="379"/>
      <c r="T167" s="379"/>
      <c r="U167" s="379"/>
      <c r="V167" s="379"/>
      <c r="W167" s="379"/>
      <c r="X167" s="379"/>
      <c r="Y167" s="379"/>
    </row>
    <row r="168" spans="1:25" ht="21.75" customHeight="1">
      <c r="A168" s="379"/>
      <c r="B168" s="379"/>
      <c r="C168" s="379"/>
      <c r="D168" s="379"/>
      <c r="E168" s="379"/>
      <c r="F168" s="379"/>
      <c r="G168" s="379"/>
      <c r="H168" s="384"/>
      <c r="I168" s="379"/>
      <c r="J168" s="379"/>
      <c r="K168" s="379"/>
      <c r="L168" s="379"/>
      <c r="M168" s="379"/>
      <c r="N168" s="379"/>
      <c r="O168" s="379"/>
      <c r="P168" s="379"/>
      <c r="Q168" s="379"/>
      <c r="R168" s="379"/>
      <c r="S168" s="379"/>
      <c r="T168" s="379"/>
      <c r="U168" s="379"/>
      <c r="V168" s="379"/>
      <c r="W168" s="379"/>
      <c r="X168" s="379"/>
      <c r="Y168" s="379"/>
    </row>
    <row r="169" spans="1:25" ht="21.75" customHeight="1">
      <c r="A169" s="379"/>
      <c r="B169" s="379"/>
      <c r="C169" s="379"/>
      <c r="D169" s="379"/>
      <c r="E169" s="379"/>
      <c r="F169" s="379"/>
      <c r="G169" s="379"/>
      <c r="H169" s="384"/>
      <c r="I169" s="379"/>
      <c r="J169" s="379"/>
      <c r="K169" s="379"/>
      <c r="L169" s="379"/>
      <c r="M169" s="379"/>
      <c r="N169" s="379"/>
      <c r="O169" s="379"/>
      <c r="P169" s="379"/>
      <c r="Q169" s="379"/>
      <c r="R169" s="379"/>
      <c r="S169" s="379"/>
      <c r="T169" s="379"/>
      <c r="U169" s="379"/>
      <c r="V169" s="379"/>
      <c r="W169" s="379"/>
      <c r="X169" s="379"/>
      <c r="Y169" s="379"/>
    </row>
    <row r="170" spans="1:25" ht="21.75" customHeight="1">
      <c r="A170" s="379"/>
      <c r="B170" s="379"/>
      <c r="C170" s="379"/>
      <c r="D170" s="379"/>
      <c r="E170" s="379"/>
      <c r="F170" s="379"/>
      <c r="G170" s="379"/>
      <c r="H170" s="384"/>
      <c r="I170" s="379"/>
      <c r="J170" s="379"/>
      <c r="K170" s="379"/>
      <c r="L170" s="379"/>
      <c r="M170" s="379"/>
      <c r="N170" s="379"/>
      <c r="O170" s="379"/>
      <c r="P170" s="379"/>
      <c r="Q170" s="379"/>
      <c r="R170" s="379"/>
      <c r="S170" s="379"/>
      <c r="T170" s="379"/>
      <c r="U170" s="379"/>
      <c r="V170" s="379"/>
      <c r="W170" s="379"/>
      <c r="X170" s="379"/>
      <c r="Y170" s="379"/>
    </row>
    <row r="171" spans="1:25" ht="21.75" customHeight="1">
      <c r="A171" s="379"/>
      <c r="B171" s="379"/>
      <c r="C171" s="379"/>
      <c r="D171" s="379"/>
      <c r="E171" s="379"/>
      <c r="F171" s="379"/>
      <c r="G171" s="379"/>
      <c r="H171" s="384"/>
      <c r="I171" s="379"/>
      <c r="J171" s="379"/>
      <c r="K171" s="379"/>
      <c r="L171" s="379"/>
      <c r="M171" s="379"/>
      <c r="N171" s="379"/>
      <c r="O171" s="379"/>
      <c r="P171" s="379"/>
      <c r="Q171" s="379"/>
      <c r="R171" s="379"/>
      <c r="S171" s="379"/>
      <c r="T171" s="379"/>
      <c r="U171" s="379"/>
      <c r="V171" s="379"/>
      <c r="W171" s="379"/>
      <c r="X171" s="379"/>
      <c r="Y171" s="379"/>
    </row>
    <row r="172" spans="1:25" ht="21.75" customHeight="1">
      <c r="A172" s="379"/>
      <c r="B172" s="379"/>
      <c r="C172" s="379"/>
      <c r="D172" s="379"/>
      <c r="E172" s="379"/>
      <c r="F172" s="379"/>
      <c r="G172" s="379"/>
      <c r="H172" s="384"/>
      <c r="I172" s="379"/>
      <c r="J172" s="379"/>
      <c r="K172" s="379"/>
      <c r="L172" s="379"/>
      <c r="M172" s="379"/>
      <c r="N172" s="379"/>
      <c r="O172" s="379"/>
      <c r="P172" s="379"/>
      <c r="Q172" s="379"/>
      <c r="R172" s="379"/>
      <c r="S172" s="379"/>
      <c r="T172" s="379"/>
      <c r="U172" s="379"/>
      <c r="V172" s="379"/>
      <c r="W172" s="379"/>
      <c r="X172" s="379"/>
      <c r="Y172" s="379"/>
    </row>
    <row r="173" spans="1:25" ht="21.75" customHeight="1">
      <c r="A173" s="379"/>
      <c r="B173" s="379"/>
      <c r="C173" s="379"/>
      <c r="D173" s="379"/>
      <c r="E173" s="379"/>
      <c r="F173" s="379"/>
      <c r="G173" s="379"/>
      <c r="H173" s="384"/>
      <c r="I173" s="379"/>
      <c r="J173" s="379"/>
      <c r="K173" s="379"/>
      <c r="L173" s="379"/>
      <c r="M173" s="379"/>
      <c r="N173" s="379"/>
      <c r="O173" s="379"/>
      <c r="P173" s="379"/>
      <c r="Q173" s="379"/>
      <c r="R173" s="379"/>
      <c r="S173" s="379"/>
      <c r="T173" s="379"/>
      <c r="U173" s="379"/>
      <c r="V173" s="379"/>
      <c r="W173" s="379"/>
      <c r="X173" s="379"/>
      <c r="Y173" s="379"/>
    </row>
    <row r="174" spans="1:25" ht="21.75" customHeight="1">
      <c r="A174" s="379"/>
      <c r="B174" s="379"/>
      <c r="C174" s="379"/>
      <c r="D174" s="379"/>
      <c r="E174" s="379"/>
      <c r="F174" s="379"/>
      <c r="G174" s="379"/>
      <c r="H174" s="384"/>
      <c r="I174" s="379"/>
      <c r="J174" s="379"/>
      <c r="K174" s="379"/>
      <c r="L174" s="379"/>
      <c r="M174" s="379"/>
      <c r="N174" s="379"/>
      <c r="O174" s="379"/>
      <c r="P174" s="379"/>
      <c r="Q174" s="379"/>
      <c r="R174" s="379"/>
      <c r="S174" s="379"/>
      <c r="T174" s="379"/>
      <c r="U174" s="379"/>
      <c r="V174" s="379"/>
      <c r="W174" s="379"/>
      <c r="X174" s="379"/>
      <c r="Y174" s="379"/>
    </row>
    <row r="175" spans="1:25" ht="21.75" customHeight="1">
      <c r="A175" s="379"/>
      <c r="B175" s="379"/>
      <c r="C175" s="379"/>
      <c r="D175" s="379"/>
      <c r="E175" s="379"/>
      <c r="F175" s="379"/>
      <c r="G175" s="379"/>
      <c r="H175" s="384"/>
      <c r="I175" s="379"/>
      <c r="J175" s="379"/>
      <c r="K175" s="379"/>
      <c r="L175" s="379"/>
      <c r="M175" s="379"/>
      <c r="N175" s="379"/>
      <c r="O175" s="379"/>
      <c r="P175" s="379"/>
      <c r="Q175" s="379"/>
      <c r="R175" s="379"/>
      <c r="S175" s="379"/>
      <c r="T175" s="379"/>
      <c r="U175" s="379"/>
      <c r="V175" s="379"/>
      <c r="W175" s="379"/>
      <c r="X175" s="379"/>
      <c r="Y175" s="379"/>
    </row>
    <row r="176" spans="1:25" ht="21.75" customHeight="1">
      <c r="A176" s="379"/>
      <c r="B176" s="379"/>
      <c r="C176" s="379"/>
      <c r="D176" s="379"/>
      <c r="E176" s="379"/>
      <c r="F176" s="379"/>
      <c r="G176" s="379"/>
      <c r="H176" s="384"/>
      <c r="I176" s="379"/>
      <c r="J176" s="379"/>
      <c r="K176" s="379"/>
      <c r="L176" s="379"/>
      <c r="M176" s="379"/>
      <c r="N176" s="379"/>
      <c r="O176" s="379"/>
      <c r="P176" s="379"/>
      <c r="Q176" s="379"/>
      <c r="R176" s="379"/>
      <c r="S176" s="379"/>
      <c r="T176" s="379"/>
      <c r="U176" s="379"/>
      <c r="V176" s="379"/>
      <c r="W176" s="379"/>
      <c r="X176" s="379"/>
      <c r="Y176" s="379"/>
    </row>
    <row r="177" spans="1:25" ht="21.75" customHeight="1">
      <c r="A177" s="379"/>
      <c r="B177" s="379"/>
      <c r="C177" s="379"/>
      <c r="D177" s="379"/>
      <c r="E177" s="379"/>
      <c r="F177" s="379"/>
      <c r="G177" s="379"/>
      <c r="H177" s="384"/>
      <c r="I177" s="379"/>
      <c r="J177" s="379"/>
      <c r="K177" s="379"/>
      <c r="L177" s="379"/>
      <c r="M177" s="379"/>
      <c r="N177" s="379"/>
      <c r="O177" s="379"/>
      <c r="P177" s="379"/>
      <c r="Q177" s="379"/>
      <c r="R177" s="379"/>
      <c r="S177" s="379"/>
      <c r="T177" s="379"/>
      <c r="U177" s="379"/>
      <c r="V177" s="379"/>
      <c r="W177" s="379"/>
      <c r="X177" s="379"/>
      <c r="Y177" s="379"/>
    </row>
    <row r="178" spans="1:25" ht="21.75" customHeight="1">
      <c r="A178" s="379"/>
      <c r="B178" s="379"/>
      <c r="C178" s="379"/>
      <c r="D178" s="379"/>
      <c r="E178" s="379"/>
      <c r="F178" s="379"/>
      <c r="G178" s="379"/>
      <c r="H178" s="384"/>
      <c r="I178" s="379"/>
      <c r="J178" s="379"/>
      <c r="K178" s="379"/>
      <c r="L178" s="379"/>
      <c r="M178" s="379"/>
      <c r="N178" s="379"/>
      <c r="O178" s="379"/>
      <c r="P178" s="379"/>
      <c r="Q178" s="379"/>
      <c r="R178" s="379"/>
      <c r="S178" s="379"/>
      <c r="T178" s="379"/>
      <c r="U178" s="379"/>
      <c r="V178" s="379"/>
      <c r="W178" s="379"/>
      <c r="X178" s="379"/>
      <c r="Y178" s="379"/>
    </row>
    <row r="179" spans="1:25" ht="21.75" customHeight="1">
      <c r="A179" s="379"/>
      <c r="B179" s="379"/>
      <c r="C179" s="379"/>
      <c r="D179" s="379"/>
      <c r="E179" s="379"/>
      <c r="F179" s="379"/>
      <c r="G179" s="379"/>
      <c r="H179" s="384"/>
      <c r="I179" s="379"/>
      <c r="J179" s="379"/>
      <c r="K179" s="379"/>
      <c r="L179" s="379"/>
      <c r="M179" s="379"/>
      <c r="N179" s="379"/>
      <c r="O179" s="379"/>
      <c r="P179" s="379"/>
      <c r="Q179" s="379"/>
      <c r="R179" s="379"/>
      <c r="S179" s="379"/>
      <c r="T179" s="379"/>
      <c r="U179" s="379"/>
      <c r="V179" s="379"/>
      <c r="W179" s="379"/>
      <c r="X179" s="379"/>
      <c r="Y179" s="379"/>
    </row>
    <row r="180" spans="1:25" ht="21.75" customHeight="1">
      <c r="A180" s="379"/>
      <c r="B180" s="379"/>
      <c r="C180" s="379"/>
      <c r="D180" s="379"/>
      <c r="E180" s="379"/>
      <c r="F180" s="379"/>
      <c r="G180" s="379"/>
      <c r="H180" s="384"/>
      <c r="I180" s="379"/>
      <c r="J180" s="379"/>
      <c r="K180" s="379"/>
      <c r="L180" s="379"/>
      <c r="M180" s="379"/>
      <c r="N180" s="379"/>
      <c r="O180" s="379"/>
      <c r="P180" s="379"/>
      <c r="Q180" s="379"/>
      <c r="R180" s="379"/>
      <c r="S180" s="379"/>
      <c r="T180" s="379"/>
      <c r="U180" s="379"/>
      <c r="V180" s="379"/>
      <c r="W180" s="379"/>
      <c r="X180" s="379"/>
      <c r="Y180" s="379"/>
    </row>
    <row r="181" spans="1:25" ht="21.75" customHeight="1">
      <c r="A181" s="379"/>
      <c r="B181" s="379"/>
      <c r="C181" s="379"/>
      <c r="D181" s="379"/>
      <c r="E181" s="379"/>
      <c r="F181" s="379"/>
      <c r="G181" s="379"/>
      <c r="H181" s="384"/>
      <c r="I181" s="379"/>
      <c r="J181" s="379"/>
      <c r="K181" s="379"/>
      <c r="L181" s="379"/>
      <c r="M181" s="379"/>
      <c r="N181" s="379"/>
      <c r="O181" s="379"/>
      <c r="P181" s="379"/>
      <c r="Q181" s="379"/>
      <c r="R181" s="379"/>
      <c r="S181" s="379"/>
      <c r="T181" s="379"/>
      <c r="U181" s="379"/>
      <c r="V181" s="379"/>
      <c r="W181" s="379"/>
      <c r="X181" s="379"/>
      <c r="Y181" s="379"/>
    </row>
    <row r="182" spans="1:25" ht="21.75" customHeight="1">
      <c r="A182" s="379"/>
      <c r="B182" s="379"/>
      <c r="C182" s="379"/>
      <c r="D182" s="379"/>
      <c r="E182" s="379"/>
      <c r="F182" s="379"/>
      <c r="G182" s="379"/>
      <c r="H182" s="384"/>
      <c r="I182" s="379"/>
      <c r="J182" s="379"/>
      <c r="K182" s="379"/>
      <c r="L182" s="379"/>
      <c r="M182" s="379"/>
      <c r="N182" s="379"/>
      <c r="O182" s="379"/>
      <c r="P182" s="379"/>
      <c r="Q182" s="379"/>
      <c r="R182" s="379"/>
      <c r="S182" s="379"/>
      <c r="T182" s="379"/>
      <c r="U182" s="379"/>
      <c r="V182" s="379"/>
      <c r="W182" s="379"/>
      <c r="X182" s="379"/>
      <c r="Y182" s="379"/>
    </row>
    <row r="183" spans="1:25" ht="21.75" customHeight="1">
      <c r="A183" s="379"/>
      <c r="B183" s="379"/>
      <c r="C183" s="379"/>
      <c r="D183" s="379"/>
      <c r="E183" s="379"/>
      <c r="F183" s="379"/>
      <c r="G183" s="379"/>
      <c r="H183" s="384"/>
      <c r="I183" s="379"/>
      <c r="J183" s="379"/>
      <c r="K183" s="379"/>
      <c r="L183" s="379"/>
      <c r="M183" s="379"/>
      <c r="N183" s="379"/>
      <c r="O183" s="379"/>
      <c r="P183" s="379"/>
      <c r="Q183" s="379"/>
      <c r="R183" s="379"/>
      <c r="S183" s="379"/>
      <c r="T183" s="379"/>
      <c r="U183" s="379"/>
      <c r="V183" s="379"/>
      <c r="W183" s="379"/>
      <c r="X183" s="379"/>
      <c r="Y183" s="379"/>
    </row>
    <row r="184" spans="1:25" ht="21.75" customHeight="1">
      <c r="A184" s="379"/>
      <c r="B184" s="379"/>
      <c r="C184" s="379"/>
      <c r="D184" s="379"/>
      <c r="E184" s="379"/>
      <c r="F184" s="379"/>
      <c r="G184" s="379"/>
      <c r="H184" s="384"/>
      <c r="I184" s="379"/>
      <c r="J184" s="379"/>
      <c r="K184" s="379"/>
      <c r="L184" s="379"/>
      <c r="M184" s="379"/>
      <c r="N184" s="379"/>
      <c r="O184" s="379"/>
      <c r="P184" s="379"/>
      <c r="Q184" s="379"/>
      <c r="R184" s="379"/>
      <c r="S184" s="379"/>
      <c r="T184" s="379"/>
      <c r="U184" s="379"/>
      <c r="V184" s="379"/>
      <c r="W184" s="379"/>
      <c r="X184" s="379"/>
      <c r="Y184" s="379"/>
    </row>
    <row r="185" spans="1:25" ht="21.75" customHeight="1">
      <c r="A185" s="379"/>
      <c r="B185" s="379"/>
      <c r="C185" s="379"/>
      <c r="D185" s="379"/>
      <c r="E185" s="379"/>
      <c r="F185" s="379"/>
      <c r="G185" s="379"/>
      <c r="H185" s="384"/>
      <c r="I185" s="379"/>
      <c r="J185" s="379"/>
      <c r="K185" s="379"/>
      <c r="L185" s="379"/>
      <c r="M185" s="379"/>
      <c r="N185" s="379"/>
      <c r="O185" s="379"/>
      <c r="P185" s="379"/>
      <c r="Q185" s="379"/>
      <c r="R185" s="379"/>
      <c r="S185" s="379"/>
      <c r="T185" s="379"/>
      <c r="U185" s="379"/>
      <c r="V185" s="379"/>
      <c r="W185" s="379"/>
      <c r="X185" s="379"/>
      <c r="Y185" s="379"/>
    </row>
    <row r="186" spans="1:25" ht="21.75" customHeight="1">
      <c r="A186" s="379"/>
      <c r="B186" s="379"/>
      <c r="C186" s="379"/>
      <c r="D186" s="379"/>
      <c r="E186" s="379"/>
      <c r="F186" s="379"/>
      <c r="G186" s="379"/>
      <c r="H186" s="384"/>
      <c r="I186" s="379"/>
      <c r="J186" s="379"/>
      <c r="K186" s="379"/>
      <c r="L186" s="379"/>
      <c r="M186" s="379"/>
      <c r="N186" s="379"/>
      <c r="O186" s="379"/>
      <c r="P186" s="379"/>
      <c r="Q186" s="379"/>
      <c r="R186" s="379"/>
      <c r="S186" s="379"/>
      <c r="T186" s="379"/>
      <c r="U186" s="379"/>
      <c r="V186" s="379"/>
      <c r="W186" s="379"/>
      <c r="X186" s="379"/>
      <c r="Y186" s="379"/>
    </row>
    <row r="187" spans="1:25" ht="21.75" customHeight="1">
      <c r="A187" s="379"/>
      <c r="B187" s="379"/>
      <c r="C187" s="379"/>
      <c r="D187" s="379"/>
      <c r="E187" s="379"/>
      <c r="F187" s="379"/>
      <c r="G187" s="379"/>
      <c r="H187" s="384"/>
      <c r="I187" s="379"/>
      <c r="J187" s="379"/>
      <c r="K187" s="379"/>
      <c r="L187" s="379"/>
      <c r="M187" s="379"/>
      <c r="N187" s="379"/>
      <c r="O187" s="379"/>
      <c r="P187" s="379"/>
      <c r="Q187" s="379"/>
      <c r="R187" s="379"/>
      <c r="S187" s="379"/>
      <c r="T187" s="379"/>
      <c r="U187" s="379"/>
      <c r="V187" s="379"/>
      <c r="W187" s="379"/>
      <c r="X187" s="379"/>
      <c r="Y187" s="379"/>
    </row>
    <row r="188" spans="1:25" ht="21.75" customHeight="1">
      <c r="A188" s="379"/>
      <c r="B188" s="379"/>
      <c r="C188" s="379"/>
      <c r="D188" s="379"/>
      <c r="E188" s="379"/>
      <c r="F188" s="379"/>
      <c r="G188" s="379"/>
      <c r="H188" s="384"/>
      <c r="I188" s="379"/>
      <c r="J188" s="379"/>
      <c r="K188" s="379"/>
      <c r="L188" s="379"/>
      <c r="M188" s="379"/>
      <c r="N188" s="379"/>
      <c r="O188" s="379"/>
      <c r="P188" s="379"/>
      <c r="Q188" s="379"/>
      <c r="R188" s="379"/>
      <c r="S188" s="379"/>
      <c r="T188" s="379"/>
      <c r="U188" s="379"/>
      <c r="V188" s="379"/>
      <c r="W188" s="379"/>
      <c r="X188" s="379"/>
      <c r="Y188" s="379"/>
    </row>
    <row r="189" spans="1:25" ht="21.75" customHeight="1">
      <c r="A189" s="379"/>
      <c r="B189" s="379"/>
      <c r="C189" s="379"/>
      <c r="D189" s="379"/>
      <c r="E189" s="379"/>
      <c r="F189" s="379"/>
      <c r="G189" s="379"/>
      <c r="H189" s="384"/>
      <c r="I189" s="379"/>
      <c r="J189" s="379"/>
      <c r="K189" s="379"/>
      <c r="L189" s="379"/>
      <c r="M189" s="379"/>
      <c r="N189" s="379"/>
      <c r="O189" s="379"/>
      <c r="P189" s="379"/>
      <c r="Q189" s="379"/>
      <c r="R189" s="379"/>
      <c r="S189" s="379"/>
      <c r="T189" s="379"/>
      <c r="U189" s="379"/>
      <c r="V189" s="379"/>
      <c r="W189" s="379"/>
      <c r="X189" s="379"/>
      <c r="Y189" s="379"/>
    </row>
    <row r="190" spans="1:25" ht="21.75" customHeight="1">
      <c r="A190" s="379"/>
      <c r="B190" s="379"/>
      <c r="C190" s="379"/>
      <c r="D190" s="379"/>
      <c r="E190" s="379"/>
      <c r="F190" s="379"/>
      <c r="G190" s="379"/>
      <c r="H190" s="384"/>
      <c r="I190" s="379"/>
      <c r="J190" s="379"/>
      <c r="K190" s="379"/>
      <c r="L190" s="379"/>
      <c r="M190" s="379"/>
      <c r="N190" s="379"/>
      <c r="O190" s="379"/>
      <c r="P190" s="379"/>
      <c r="Q190" s="379"/>
      <c r="R190" s="379"/>
      <c r="S190" s="379"/>
      <c r="T190" s="379"/>
      <c r="U190" s="379"/>
      <c r="V190" s="379"/>
      <c r="W190" s="379"/>
      <c r="X190" s="379"/>
      <c r="Y190" s="379"/>
    </row>
    <row r="191" spans="1:25" ht="21.75" customHeight="1">
      <c r="A191" s="379"/>
      <c r="B191" s="379"/>
      <c r="C191" s="379"/>
      <c r="D191" s="379"/>
      <c r="E191" s="379"/>
      <c r="F191" s="379"/>
      <c r="G191" s="379"/>
      <c r="H191" s="384"/>
      <c r="I191" s="379"/>
      <c r="J191" s="379"/>
      <c r="K191" s="379"/>
      <c r="L191" s="379"/>
      <c r="M191" s="379"/>
      <c r="N191" s="379"/>
      <c r="O191" s="379"/>
      <c r="P191" s="379"/>
      <c r="Q191" s="379"/>
      <c r="R191" s="379"/>
      <c r="S191" s="379"/>
      <c r="T191" s="379"/>
      <c r="U191" s="379"/>
      <c r="V191" s="379"/>
      <c r="W191" s="379"/>
      <c r="X191" s="379"/>
      <c r="Y191" s="379"/>
    </row>
    <row r="192" spans="1:25" ht="21.75" customHeight="1">
      <c r="A192" s="379"/>
      <c r="B192" s="379"/>
      <c r="C192" s="379"/>
      <c r="D192" s="379"/>
      <c r="E192" s="379"/>
      <c r="F192" s="379"/>
      <c r="G192" s="379"/>
      <c r="H192" s="384"/>
      <c r="I192" s="379"/>
      <c r="J192" s="379"/>
      <c r="K192" s="379"/>
      <c r="L192" s="379"/>
      <c r="M192" s="379"/>
      <c r="N192" s="379"/>
      <c r="O192" s="379"/>
      <c r="P192" s="379"/>
      <c r="Q192" s="379"/>
      <c r="R192" s="379"/>
      <c r="S192" s="379"/>
      <c r="T192" s="379"/>
      <c r="U192" s="379"/>
      <c r="V192" s="379"/>
      <c r="W192" s="379"/>
      <c r="X192" s="379"/>
      <c r="Y192" s="379"/>
    </row>
    <row r="193" spans="1:25" ht="21.75" customHeight="1">
      <c r="A193" s="379"/>
      <c r="B193" s="379"/>
      <c r="C193" s="379"/>
      <c r="D193" s="379"/>
      <c r="E193" s="379"/>
      <c r="F193" s="379"/>
      <c r="G193" s="379"/>
      <c r="H193" s="384"/>
      <c r="I193" s="379"/>
      <c r="J193" s="379"/>
      <c r="K193" s="379"/>
      <c r="L193" s="379"/>
      <c r="M193" s="379"/>
      <c r="N193" s="379"/>
      <c r="O193" s="379"/>
      <c r="P193" s="379"/>
      <c r="Q193" s="379"/>
      <c r="R193" s="379"/>
      <c r="S193" s="379"/>
      <c r="T193" s="379"/>
      <c r="U193" s="379"/>
      <c r="V193" s="379"/>
      <c r="W193" s="379"/>
      <c r="X193" s="379"/>
      <c r="Y193" s="379"/>
    </row>
    <row r="194" spans="1:25" ht="21.75" customHeight="1">
      <c r="A194" s="379"/>
      <c r="B194" s="379"/>
      <c r="C194" s="379"/>
      <c r="D194" s="379"/>
      <c r="E194" s="379"/>
      <c r="F194" s="379"/>
      <c r="G194" s="379"/>
      <c r="H194" s="384"/>
      <c r="I194" s="379"/>
      <c r="J194" s="379"/>
      <c r="K194" s="379"/>
      <c r="L194" s="379"/>
      <c r="M194" s="379"/>
      <c r="N194" s="379"/>
      <c r="O194" s="379"/>
      <c r="P194" s="379"/>
      <c r="Q194" s="379"/>
      <c r="R194" s="379"/>
      <c r="S194" s="379"/>
      <c r="T194" s="379"/>
      <c r="U194" s="379"/>
      <c r="V194" s="379"/>
      <c r="W194" s="379"/>
      <c r="X194" s="379"/>
      <c r="Y194" s="379"/>
    </row>
    <row r="195" spans="1:25" ht="21.75" customHeight="1">
      <c r="A195" s="379"/>
      <c r="B195" s="379"/>
      <c r="C195" s="379"/>
      <c r="D195" s="379"/>
      <c r="E195" s="379"/>
      <c r="F195" s="379"/>
      <c r="G195" s="379"/>
      <c r="H195" s="384"/>
      <c r="I195" s="379"/>
      <c r="J195" s="379"/>
      <c r="K195" s="379"/>
      <c r="L195" s="379"/>
      <c r="M195" s="379"/>
      <c r="N195" s="379"/>
      <c r="O195" s="379"/>
      <c r="P195" s="379"/>
      <c r="Q195" s="379"/>
      <c r="R195" s="379"/>
      <c r="S195" s="379"/>
      <c r="T195" s="379"/>
      <c r="U195" s="379"/>
      <c r="V195" s="379"/>
      <c r="W195" s="379"/>
      <c r="X195" s="379"/>
      <c r="Y195" s="379"/>
    </row>
    <row r="196" spans="1:25" ht="21.75" customHeight="1">
      <c r="A196" s="379"/>
      <c r="B196" s="379"/>
      <c r="C196" s="379"/>
      <c r="D196" s="379"/>
      <c r="E196" s="379"/>
      <c r="F196" s="379"/>
      <c r="G196" s="379"/>
      <c r="H196" s="384"/>
      <c r="I196" s="379"/>
      <c r="J196" s="379"/>
      <c r="K196" s="379"/>
      <c r="L196" s="379"/>
      <c r="M196" s="379"/>
      <c r="N196" s="379"/>
      <c r="O196" s="379"/>
      <c r="P196" s="379"/>
      <c r="Q196" s="379"/>
      <c r="R196" s="379"/>
      <c r="S196" s="379"/>
      <c r="T196" s="379"/>
      <c r="U196" s="379"/>
      <c r="V196" s="379"/>
      <c r="W196" s="379"/>
      <c r="X196" s="379"/>
      <c r="Y196" s="379"/>
    </row>
    <row r="197" spans="1:25" ht="21.75" customHeight="1">
      <c r="A197" s="379"/>
      <c r="B197" s="379"/>
      <c r="C197" s="379"/>
      <c r="D197" s="379"/>
      <c r="E197" s="379"/>
      <c r="F197" s="379"/>
      <c r="G197" s="379"/>
      <c r="H197" s="384"/>
      <c r="I197" s="379"/>
      <c r="J197" s="379"/>
      <c r="K197" s="379"/>
      <c r="L197" s="379"/>
      <c r="M197" s="379"/>
      <c r="N197" s="379"/>
      <c r="O197" s="379"/>
      <c r="P197" s="379"/>
      <c r="Q197" s="379"/>
      <c r="R197" s="379"/>
      <c r="S197" s="379"/>
      <c r="T197" s="379"/>
      <c r="U197" s="379"/>
      <c r="V197" s="379"/>
      <c r="W197" s="379"/>
      <c r="X197" s="379"/>
      <c r="Y197" s="379"/>
    </row>
    <row r="198" spans="1:25" ht="21.75" customHeight="1">
      <c r="A198" s="379"/>
      <c r="B198" s="379"/>
      <c r="C198" s="379"/>
      <c r="D198" s="379"/>
      <c r="E198" s="379"/>
      <c r="F198" s="379"/>
      <c r="G198" s="379"/>
      <c r="H198" s="384"/>
      <c r="I198" s="379"/>
      <c r="J198" s="379"/>
      <c r="K198" s="379"/>
      <c r="L198" s="379"/>
      <c r="M198" s="379"/>
      <c r="N198" s="379"/>
      <c r="O198" s="379"/>
      <c r="P198" s="379"/>
      <c r="Q198" s="379"/>
      <c r="R198" s="379"/>
      <c r="S198" s="379"/>
      <c r="T198" s="379"/>
      <c r="U198" s="379"/>
      <c r="V198" s="379"/>
      <c r="W198" s="379"/>
      <c r="X198" s="379"/>
      <c r="Y198" s="379"/>
    </row>
    <row r="199" spans="1:25" ht="21.75" customHeight="1">
      <c r="A199" s="379"/>
      <c r="B199" s="379"/>
      <c r="C199" s="379"/>
      <c r="D199" s="379"/>
      <c r="E199" s="379"/>
      <c r="F199" s="379"/>
      <c r="G199" s="379"/>
      <c r="H199" s="384"/>
      <c r="I199" s="379"/>
      <c r="J199" s="379"/>
      <c r="K199" s="379"/>
      <c r="L199" s="379"/>
      <c r="M199" s="379"/>
      <c r="N199" s="379"/>
      <c r="O199" s="379"/>
      <c r="P199" s="379"/>
      <c r="Q199" s="379"/>
      <c r="R199" s="379"/>
      <c r="S199" s="379"/>
      <c r="T199" s="379"/>
      <c r="U199" s="379"/>
      <c r="V199" s="379"/>
      <c r="W199" s="379"/>
      <c r="X199" s="379"/>
      <c r="Y199" s="379"/>
    </row>
    <row r="200" spans="1:25" ht="21.75" customHeight="1">
      <c r="A200" s="379"/>
      <c r="B200" s="379"/>
      <c r="C200" s="379"/>
      <c r="D200" s="379"/>
      <c r="E200" s="379"/>
      <c r="F200" s="379"/>
      <c r="G200" s="379"/>
      <c r="H200" s="384"/>
      <c r="I200" s="379"/>
      <c r="J200" s="379"/>
      <c r="K200" s="379"/>
      <c r="L200" s="379"/>
      <c r="M200" s="379"/>
      <c r="N200" s="379"/>
      <c r="O200" s="379"/>
      <c r="P200" s="379"/>
      <c r="Q200" s="379"/>
      <c r="R200" s="379"/>
      <c r="S200" s="379"/>
      <c r="T200" s="379"/>
      <c r="U200" s="379"/>
      <c r="V200" s="379"/>
      <c r="W200" s="379"/>
      <c r="X200" s="379"/>
      <c r="Y200" s="379"/>
    </row>
    <row r="201" spans="1:25" ht="21.75" customHeight="1">
      <c r="A201" s="379"/>
      <c r="B201" s="379"/>
      <c r="C201" s="379"/>
      <c r="D201" s="379"/>
      <c r="E201" s="379"/>
      <c r="F201" s="379"/>
      <c r="G201" s="379"/>
      <c r="H201" s="384"/>
      <c r="I201" s="379"/>
      <c r="J201" s="379"/>
      <c r="K201" s="379"/>
      <c r="L201" s="379"/>
      <c r="M201" s="379"/>
      <c r="N201" s="379"/>
      <c r="O201" s="379"/>
      <c r="P201" s="379"/>
      <c r="Q201" s="379"/>
      <c r="R201" s="379"/>
      <c r="S201" s="379"/>
      <c r="T201" s="379"/>
      <c r="U201" s="379"/>
      <c r="V201" s="379"/>
      <c r="W201" s="379"/>
      <c r="X201" s="379"/>
      <c r="Y201" s="379"/>
    </row>
    <row r="202" spans="1:25" ht="21.75" customHeight="1">
      <c r="A202" s="379"/>
      <c r="B202" s="379"/>
      <c r="C202" s="379"/>
      <c r="D202" s="379"/>
      <c r="E202" s="379"/>
      <c r="F202" s="379"/>
      <c r="G202" s="379"/>
      <c r="H202" s="384"/>
      <c r="I202" s="379"/>
      <c r="J202" s="379"/>
      <c r="K202" s="379"/>
      <c r="L202" s="379"/>
      <c r="M202" s="379"/>
      <c r="N202" s="379"/>
      <c r="O202" s="379"/>
      <c r="P202" s="379"/>
      <c r="Q202" s="379"/>
      <c r="R202" s="379"/>
      <c r="S202" s="379"/>
      <c r="T202" s="379"/>
      <c r="U202" s="379"/>
      <c r="V202" s="379"/>
      <c r="W202" s="379"/>
      <c r="X202" s="379"/>
      <c r="Y202" s="379"/>
    </row>
    <row r="203" spans="1:25" ht="21.75" customHeight="1">
      <c r="A203" s="379"/>
      <c r="B203" s="379"/>
      <c r="C203" s="379"/>
      <c r="D203" s="379"/>
      <c r="E203" s="379"/>
      <c r="F203" s="379"/>
      <c r="G203" s="379"/>
      <c r="H203" s="384"/>
      <c r="I203" s="379"/>
      <c r="J203" s="379"/>
      <c r="K203" s="379"/>
      <c r="L203" s="379"/>
      <c r="M203" s="379"/>
      <c r="N203" s="379"/>
      <c r="O203" s="379"/>
      <c r="P203" s="379"/>
      <c r="Q203" s="379"/>
      <c r="R203" s="379"/>
      <c r="S203" s="379"/>
      <c r="T203" s="379"/>
      <c r="U203" s="379"/>
      <c r="V203" s="379"/>
      <c r="W203" s="379"/>
      <c r="X203" s="379"/>
      <c r="Y203" s="379"/>
    </row>
    <row r="204" spans="1:25" ht="21.75" customHeight="1">
      <c r="A204" s="379"/>
      <c r="B204" s="379"/>
      <c r="C204" s="379"/>
      <c r="D204" s="379"/>
      <c r="E204" s="379"/>
      <c r="F204" s="379"/>
      <c r="G204" s="379"/>
      <c r="H204" s="384"/>
      <c r="I204" s="379"/>
      <c r="J204" s="379"/>
      <c r="K204" s="379"/>
      <c r="L204" s="379"/>
      <c r="M204" s="379"/>
      <c r="N204" s="379"/>
      <c r="O204" s="379"/>
      <c r="P204" s="379"/>
      <c r="Q204" s="379"/>
      <c r="R204" s="379"/>
      <c r="S204" s="379"/>
      <c r="T204" s="379"/>
      <c r="U204" s="379"/>
      <c r="V204" s="379"/>
      <c r="W204" s="379"/>
      <c r="X204" s="379"/>
      <c r="Y204" s="379"/>
    </row>
    <row r="205" spans="1:25" ht="21.75" customHeight="1">
      <c r="A205" s="379"/>
      <c r="B205" s="379"/>
      <c r="C205" s="379"/>
      <c r="D205" s="379"/>
      <c r="E205" s="379"/>
      <c r="F205" s="379"/>
      <c r="G205" s="379"/>
      <c r="H205" s="384"/>
      <c r="I205" s="379"/>
      <c r="J205" s="379"/>
      <c r="K205" s="379"/>
      <c r="L205" s="379"/>
      <c r="M205" s="379"/>
      <c r="N205" s="379"/>
      <c r="O205" s="379"/>
      <c r="P205" s="379"/>
      <c r="Q205" s="379"/>
      <c r="R205" s="379"/>
      <c r="S205" s="379"/>
      <c r="T205" s="379"/>
      <c r="U205" s="379"/>
      <c r="V205" s="379"/>
      <c r="W205" s="379"/>
      <c r="X205" s="379"/>
      <c r="Y205" s="379"/>
    </row>
    <row r="206" spans="1:25" ht="21.75" customHeight="1">
      <c r="A206" s="379"/>
      <c r="B206" s="379"/>
      <c r="C206" s="379"/>
      <c r="D206" s="379"/>
      <c r="E206" s="379"/>
      <c r="F206" s="379"/>
      <c r="G206" s="379"/>
      <c r="H206" s="384"/>
      <c r="I206" s="379"/>
      <c r="J206" s="379"/>
      <c r="K206" s="379"/>
      <c r="L206" s="379"/>
      <c r="M206" s="379"/>
      <c r="N206" s="379"/>
      <c r="O206" s="379"/>
      <c r="P206" s="379"/>
      <c r="Q206" s="379"/>
      <c r="R206" s="379"/>
      <c r="S206" s="379"/>
      <c r="T206" s="379"/>
      <c r="U206" s="379"/>
      <c r="V206" s="379"/>
      <c r="W206" s="379"/>
      <c r="X206" s="379"/>
      <c r="Y206" s="379"/>
    </row>
    <row r="207" spans="1:25" ht="21.75" customHeight="1">
      <c r="A207" s="379"/>
      <c r="B207" s="379"/>
      <c r="C207" s="379"/>
      <c r="D207" s="379"/>
      <c r="E207" s="379"/>
      <c r="F207" s="379"/>
      <c r="G207" s="379"/>
      <c r="H207" s="384"/>
      <c r="I207" s="379"/>
      <c r="J207" s="379"/>
      <c r="K207" s="379"/>
      <c r="L207" s="379"/>
      <c r="M207" s="379"/>
      <c r="N207" s="379"/>
      <c r="O207" s="379"/>
      <c r="P207" s="379"/>
      <c r="Q207" s="379"/>
      <c r="R207" s="379"/>
      <c r="S207" s="379"/>
      <c r="T207" s="379"/>
      <c r="U207" s="379"/>
      <c r="V207" s="379"/>
      <c r="W207" s="379"/>
      <c r="X207" s="379"/>
      <c r="Y207" s="379"/>
    </row>
    <row r="208" spans="1:25" ht="21.75" customHeight="1">
      <c r="A208" s="379"/>
      <c r="B208" s="379"/>
      <c r="C208" s="379"/>
      <c r="D208" s="379"/>
      <c r="E208" s="379"/>
      <c r="F208" s="379"/>
      <c r="G208" s="379"/>
      <c r="H208" s="384"/>
      <c r="I208" s="379"/>
      <c r="J208" s="379"/>
      <c r="K208" s="379"/>
      <c r="L208" s="379"/>
      <c r="M208" s="379"/>
      <c r="N208" s="379"/>
      <c r="O208" s="379"/>
      <c r="P208" s="379"/>
      <c r="Q208" s="379"/>
      <c r="R208" s="379"/>
      <c r="S208" s="379"/>
      <c r="T208" s="379"/>
      <c r="U208" s="379"/>
      <c r="V208" s="379"/>
      <c r="W208" s="379"/>
      <c r="X208" s="379"/>
      <c r="Y208" s="379"/>
    </row>
    <row r="209" spans="1:25" ht="21.75" customHeight="1">
      <c r="A209" s="379"/>
      <c r="B209" s="379"/>
      <c r="C209" s="379"/>
      <c r="D209" s="379"/>
      <c r="E209" s="379"/>
      <c r="F209" s="379"/>
      <c r="G209" s="379"/>
      <c r="H209" s="384"/>
      <c r="I209" s="379"/>
      <c r="J209" s="379"/>
      <c r="K209" s="379"/>
      <c r="L209" s="379"/>
      <c r="M209" s="379"/>
      <c r="N209" s="379"/>
      <c r="O209" s="379"/>
      <c r="P209" s="379"/>
      <c r="Q209" s="379"/>
      <c r="R209" s="379"/>
      <c r="S209" s="379"/>
      <c r="T209" s="379"/>
      <c r="U209" s="379"/>
      <c r="V209" s="379"/>
      <c r="W209" s="379"/>
      <c r="X209" s="379"/>
      <c r="Y209" s="379"/>
    </row>
    <row r="210" spans="1:25" ht="21.75" customHeight="1">
      <c r="A210" s="379"/>
      <c r="B210" s="379"/>
      <c r="C210" s="379"/>
      <c r="D210" s="379"/>
      <c r="E210" s="379"/>
      <c r="F210" s="379"/>
      <c r="G210" s="379"/>
      <c r="H210" s="384"/>
      <c r="I210" s="379"/>
      <c r="J210" s="379"/>
      <c r="K210" s="379"/>
      <c r="L210" s="379"/>
      <c r="M210" s="379"/>
      <c r="N210" s="379"/>
      <c r="O210" s="379"/>
      <c r="P210" s="379"/>
      <c r="Q210" s="379"/>
      <c r="R210" s="379"/>
      <c r="S210" s="379"/>
      <c r="T210" s="379"/>
      <c r="U210" s="379"/>
      <c r="V210" s="379"/>
      <c r="W210" s="379"/>
      <c r="X210" s="379"/>
      <c r="Y210" s="379"/>
    </row>
    <row r="211" spans="1:25" ht="21.75" customHeight="1">
      <c r="A211" s="379"/>
      <c r="B211" s="379"/>
      <c r="C211" s="379"/>
      <c r="D211" s="379"/>
      <c r="E211" s="379"/>
      <c r="F211" s="379"/>
      <c r="G211" s="379"/>
      <c r="H211" s="384"/>
      <c r="I211" s="379"/>
      <c r="J211" s="379"/>
      <c r="K211" s="379"/>
      <c r="L211" s="379"/>
      <c r="M211" s="379"/>
      <c r="N211" s="379"/>
      <c r="O211" s="379"/>
      <c r="P211" s="379"/>
      <c r="Q211" s="379"/>
      <c r="R211" s="379"/>
      <c r="S211" s="379"/>
      <c r="T211" s="379"/>
      <c r="U211" s="379"/>
      <c r="V211" s="379"/>
      <c r="W211" s="379"/>
      <c r="X211" s="379"/>
      <c r="Y211" s="379"/>
    </row>
    <row r="212" spans="1:25" ht="21.75" customHeight="1">
      <c r="A212" s="379"/>
      <c r="B212" s="379"/>
      <c r="C212" s="379"/>
      <c r="D212" s="379"/>
      <c r="E212" s="379"/>
      <c r="F212" s="379"/>
      <c r="G212" s="379"/>
      <c r="H212" s="384"/>
      <c r="I212" s="379"/>
      <c r="J212" s="379"/>
      <c r="K212" s="379"/>
      <c r="L212" s="379"/>
      <c r="M212" s="379"/>
      <c r="N212" s="379"/>
      <c r="O212" s="379"/>
      <c r="P212" s="379"/>
      <c r="Q212" s="379"/>
      <c r="R212" s="379"/>
      <c r="S212" s="379"/>
      <c r="T212" s="379"/>
      <c r="U212" s="379"/>
      <c r="V212" s="379"/>
      <c r="W212" s="379"/>
      <c r="X212" s="379"/>
      <c r="Y212" s="379"/>
    </row>
    <row r="213" spans="1:25" ht="21.75" customHeight="1">
      <c r="A213" s="379"/>
      <c r="B213" s="379"/>
      <c r="C213" s="379"/>
      <c r="D213" s="379"/>
      <c r="E213" s="379"/>
      <c r="F213" s="379"/>
      <c r="G213" s="379"/>
      <c r="H213" s="384"/>
      <c r="I213" s="379"/>
      <c r="J213" s="379"/>
      <c r="K213" s="379"/>
      <c r="L213" s="379"/>
      <c r="M213" s="379"/>
      <c r="N213" s="379"/>
      <c r="O213" s="379"/>
      <c r="P213" s="379"/>
      <c r="Q213" s="379"/>
      <c r="R213" s="379"/>
      <c r="S213" s="379"/>
      <c r="T213" s="379"/>
      <c r="U213" s="379"/>
      <c r="V213" s="379"/>
      <c r="W213" s="379"/>
      <c r="X213" s="379"/>
      <c r="Y213" s="379"/>
    </row>
    <row r="214" spans="1:25" ht="21.75" customHeight="1">
      <c r="A214" s="379"/>
      <c r="B214" s="379"/>
      <c r="C214" s="379"/>
      <c r="D214" s="379"/>
      <c r="E214" s="379"/>
      <c r="F214" s="379"/>
      <c r="G214" s="379"/>
      <c r="H214" s="384"/>
      <c r="I214" s="379"/>
      <c r="J214" s="379"/>
      <c r="K214" s="379"/>
      <c r="L214" s="379"/>
      <c r="M214" s="379"/>
      <c r="N214" s="379"/>
      <c r="O214" s="379"/>
      <c r="P214" s="379"/>
      <c r="Q214" s="379"/>
      <c r="R214" s="379"/>
      <c r="S214" s="379"/>
      <c r="T214" s="379"/>
      <c r="U214" s="379"/>
      <c r="V214" s="379"/>
      <c r="W214" s="379"/>
      <c r="X214" s="379"/>
      <c r="Y214" s="379"/>
    </row>
    <row r="215" spans="1:25" ht="21.75" customHeight="1">
      <c r="A215" s="379"/>
      <c r="B215" s="379"/>
      <c r="C215" s="379"/>
      <c r="D215" s="379"/>
      <c r="E215" s="379"/>
      <c r="F215" s="379"/>
      <c r="G215" s="379"/>
      <c r="H215" s="384"/>
      <c r="I215" s="379"/>
      <c r="J215" s="379"/>
      <c r="K215" s="379"/>
      <c r="L215" s="379"/>
      <c r="M215" s="379"/>
      <c r="N215" s="379"/>
      <c r="O215" s="379"/>
      <c r="P215" s="379"/>
      <c r="Q215" s="379"/>
      <c r="R215" s="379"/>
      <c r="S215" s="379"/>
      <c r="T215" s="379"/>
      <c r="U215" s="379"/>
      <c r="V215" s="379"/>
      <c r="W215" s="379"/>
      <c r="X215" s="379"/>
      <c r="Y215" s="379"/>
    </row>
    <row r="216" spans="1:25" ht="21.75" customHeight="1">
      <c r="A216" s="379"/>
      <c r="B216" s="379"/>
      <c r="C216" s="379"/>
      <c r="D216" s="379"/>
      <c r="E216" s="379"/>
      <c r="F216" s="379"/>
      <c r="G216" s="379"/>
      <c r="H216" s="384"/>
      <c r="I216" s="379"/>
      <c r="J216" s="379"/>
      <c r="K216" s="379"/>
      <c r="L216" s="379"/>
      <c r="M216" s="379"/>
      <c r="N216" s="379"/>
      <c r="O216" s="379"/>
      <c r="P216" s="379"/>
      <c r="Q216" s="379"/>
      <c r="R216" s="379"/>
      <c r="S216" s="379"/>
      <c r="T216" s="379"/>
      <c r="U216" s="379"/>
      <c r="V216" s="379"/>
      <c r="W216" s="379"/>
      <c r="X216" s="379"/>
      <c r="Y216" s="379"/>
    </row>
    <row r="217" spans="1:25" ht="21.75" customHeight="1">
      <c r="A217" s="379"/>
      <c r="B217" s="379"/>
      <c r="C217" s="379"/>
      <c r="D217" s="379"/>
      <c r="E217" s="379"/>
      <c r="F217" s="379"/>
      <c r="G217" s="379"/>
      <c r="H217" s="384"/>
      <c r="I217" s="379"/>
      <c r="J217" s="379"/>
      <c r="K217" s="379"/>
      <c r="L217" s="379"/>
      <c r="M217" s="379"/>
      <c r="N217" s="379"/>
      <c r="O217" s="379"/>
      <c r="P217" s="379"/>
      <c r="Q217" s="379"/>
      <c r="R217" s="379"/>
      <c r="S217" s="379"/>
      <c r="T217" s="379"/>
      <c r="U217" s="379"/>
      <c r="V217" s="379"/>
      <c r="W217" s="379"/>
      <c r="X217" s="379"/>
      <c r="Y217" s="379"/>
    </row>
    <row r="218" spans="1:25" ht="21.75" customHeight="1">
      <c r="A218" s="379"/>
      <c r="B218" s="379"/>
      <c r="C218" s="379"/>
      <c r="D218" s="379"/>
      <c r="E218" s="379"/>
      <c r="F218" s="379"/>
      <c r="G218" s="379"/>
      <c r="H218" s="384"/>
      <c r="I218" s="379"/>
      <c r="J218" s="379"/>
      <c r="K218" s="379"/>
      <c r="L218" s="379"/>
      <c r="M218" s="379"/>
      <c r="N218" s="379"/>
      <c r="O218" s="379"/>
      <c r="P218" s="379"/>
      <c r="Q218" s="379"/>
      <c r="R218" s="379"/>
      <c r="S218" s="379"/>
      <c r="T218" s="379"/>
      <c r="U218" s="379"/>
      <c r="V218" s="379"/>
      <c r="W218" s="379"/>
      <c r="X218" s="379"/>
      <c r="Y218" s="379"/>
    </row>
    <row r="219" spans="1:25" ht="21.75" customHeight="1">
      <c r="A219" s="379"/>
      <c r="B219" s="379"/>
      <c r="C219" s="379"/>
      <c r="D219" s="379"/>
      <c r="E219" s="379"/>
      <c r="F219" s="379"/>
      <c r="G219" s="379"/>
      <c r="H219" s="384"/>
      <c r="I219" s="379"/>
      <c r="J219" s="379"/>
      <c r="K219" s="379"/>
      <c r="L219" s="379"/>
      <c r="M219" s="379"/>
      <c r="N219" s="379"/>
      <c r="O219" s="379"/>
      <c r="P219" s="379"/>
      <c r="Q219" s="379"/>
      <c r="R219" s="379"/>
      <c r="S219" s="379"/>
      <c r="T219" s="379"/>
      <c r="U219" s="379"/>
      <c r="V219" s="379"/>
      <c r="W219" s="379"/>
      <c r="X219" s="379"/>
      <c r="Y219" s="379"/>
    </row>
    <row r="220" spans="1:25" ht="21.75" customHeight="1">
      <c r="A220" s="379"/>
      <c r="B220" s="379"/>
      <c r="C220" s="379"/>
      <c r="D220" s="379"/>
      <c r="E220" s="379"/>
      <c r="F220" s="379"/>
      <c r="G220" s="379"/>
      <c r="H220" s="384"/>
      <c r="I220" s="379"/>
      <c r="J220" s="379"/>
      <c r="K220" s="379"/>
      <c r="L220" s="379"/>
      <c r="M220" s="379"/>
      <c r="N220" s="379"/>
      <c r="O220" s="379"/>
      <c r="P220" s="379"/>
      <c r="Q220" s="379"/>
      <c r="R220" s="379"/>
      <c r="S220" s="379"/>
      <c r="T220" s="379"/>
      <c r="U220" s="379"/>
      <c r="V220" s="379"/>
      <c r="W220" s="379"/>
      <c r="X220" s="379"/>
      <c r="Y220" s="379"/>
    </row>
    <row r="221" spans="1:25" ht="21.75" customHeight="1">
      <c r="A221" s="379"/>
      <c r="B221" s="379"/>
      <c r="C221" s="379"/>
      <c r="D221" s="379"/>
      <c r="E221" s="379"/>
      <c r="F221" s="379"/>
      <c r="G221" s="379"/>
      <c r="H221" s="384"/>
      <c r="I221" s="379"/>
      <c r="J221" s="379"/>
      <c r="K221" s="379"/>
      <c r="L221" s="379"/>
      <c r="M221" s="379"/>
      <c r="N221" s="379"/>
      <c r="O221" s="379"/>
      <c r="P221" s="379"/>
      <c r="Q221" s="379"/>
      <c r="R221" s="379"/>
      <c r="S221" s="379"/>
      <c r="T221" s="379"/>
      <c r="U221" s="379"/>
      <c r="V221" s="379"/>
      <c r="W221" s="379"/>
      <c r="X221" s="379"/>
      <c r="Y221" s="379"/>
    </row>
    <row r="222" spans="1:25" ht="21.75" customHeight="1">
      <c r="A222" s="379"/>
      <c r="B222" s="379"/>
      <c r="C222" s="379"/>
      <c r="D222" s="379"/>
      <c r="E222" s="379"/>
      <c r="F222" s="379"/>
      <c r="G222" s="379"/>
      <c r="H222" s="384"/>
      <c r="I222" s="379"/>
      <c r="J222" s="379"/>
      <c r="K222" s="379"/>
      <c r="L222" s="379"/>
      <c r="M222" s="379"/>
      <c r="N222" s="379"/>
      <c r="O222" s="379"/>
      <c r="P222" s="379"/>
      <c r="Q222" s="379"/>
      <c r="R222" s="379"/>
      <c r="S222" s="379"/>
      <c r="T222" s="379"/>
      <c r="U222" s="379"/>
      <c r="V222" s="379"/>
      <c r="W222" s="379"/>
      <c r="X222" s="379"/>
      <c r="Y222" s="379"/>
    </row>
    <row r="223" spans="1:25" ht="21.75" customHeight="1">
      <c r="A223" s="379"/>
      <c r="B223" s="379"/>
      <c r="C223" s="379"/>
      <c r="D223" s="379"/>
      <c r="E223" s="379"/>
      <c r="F223" s="379"/>
      <c r="G223" s="379"/>
      <c r="H223" s="384"/>
      <c r="I223" s="379"/>
      <c r="J223" s="379"/>
      <c r="K223" s="379"/>
      <c r="L223" s="379"/>
      <c r="M223" s="379"/>
      <c r="N223" s="379"/>
      <c r="O223" s="379"/>
      <c r="P223" s="379"/>
      <c r="Q223" s="379"/>
      <c r="R223" s="379"/>
      <c r="S223" s="379"/>
      <c r="T223" s="379"/>
      <c r="U223" s="379"/>
      <c r="V223" s="379"/>
      <c r="W223" s="379"/>
      <c r="X223" s="379"/>
      <c r="Y223" s="379"/>
    </row>
    <row r="224" spans="1:25" ht="21.75" customHeight="1">
      <c r="A224" s="379"/>
      <c r="B224" s="379"/>
      <c r="C224" s="379"/>
      <c r="D224" s="379"/>
      <c r="E224" s="379"/>
      <c r="F224" s="379"/>
      <c r="G224" s="379"/>
      <c r="H224" s="384"/>
      <c r="I224" s="379"/>
      <c r="J224" s="379"/>
      <c r="K224" s="379"/>
      <c r="L224" s="379"/>
      <c r="M224" s="379"/>
      <c r="N224" s="379"/>
      <c r="O224" s="379"/>
      <c r="P224" s="379"/>
      <c r="Q224" s="379"/>
      <c r="R224" s="379"/>
      <c r="S224" s="379"/>
      <c r="T224" s="379"/>
      <c r="U224" s="379"/>
      <c r="V224" s="379"/>
      <c r="W224" s="379"/>
      <c r="X224" s="379"/>
      <c r="Y224" s="379"/>
    </row>
    <row r="225" spans="1:25" ht="21.75" customHeight="1">
      <c r="A225" s="379"/>
      <c r="B225" s="379"/>
      <c r="C225" s="379"/>
      <c r="D225" s="379"/>
      <c r="E225" s="379"/>
      <c r="F225" s="379"/>
      <c r="G225" s="379"/>
      <c r="H225" s="384"/>
      <c r="I225" s="379"/>
      <c r="J225" s="379"/>
      <c r="K225" s="379"/>
      <c r="L225" s="379"/>
      <c r="M225" s="379"/>
      <c r="N225" s="379"/>
      <c r="O225" s="379"/>
      <c r="P225" s="379"/>
      <c r="Q225" s="379"/>
      <c r="R225" s="379"/>
      <c r="S225" s="379"/>
      <c r="T225" s="379"/>
      <c r="U225" s="379"/>
      <c r="V225" s="379"/>
      <c r="W225" s="379"/>
      <c r="X225" s="379"/>
      <c r="Y225" s="379"/>
    </row>
    <row r="226" spans="1:25" ht="21.75" customHeight="1">
      <c r="A226" s="379"/>
      <c r="B226" s="379"/>
      <c r="C226" s="379"/>
      <c r="D226" s="379"/>
      <c r="E226" s="379"/>
      <c r="F226" s="379"/>
      <c r="G226" s="379"/>
      <c r="H226" s="384"/>
      <c r="I226" s="379"/>
      <c r="J226" s="379"/>
      <c r="K226" s="379"/>
      <c r="L226" s="379"/>
      <c r="M226" s="379"/>
      <c r="N226" s="379"/>
      <c r="O226" s="379"/>
      <c r="P226" s="379"/>
      <c r="Q226" s="379"/>
      <c r="R226" s="379"/>
      <c r="S226" s="379"/>
      <c r="T226" s="379"/>
      <c r="U226" s="379"/>
      <c r="V226" s="379"/>
      <c r="W226" s="379"/>
      <c r="X226" s="379"/>
      <c r="Y226" s="379"/>
    </row>
    <row r="227" spans="1:25" ht="21.75" customHeight="1">
      <c r="A227" s="379"/>
      <c r="B227" s="379"/>
      <c r="C227" s="379"/>
      <c r="D227" s="379"/>
      <c r="E227" s="379"/>
      <c r="F227" s="379"/>
      <c r="G227" s="379"/>
      <c r="H227" s="384"/>
      <c r="I227" s="379"/>
      <c r="J227" s="379"/>
      <c r="K227" s="379"/>
      <c r="L227" s="379"/>
      <c r="M227" s="379"/>
      <c r="N227" s="379"/>
      <c r="O227" s="379"/>
      <c r="P227" s="379"/>
      <c r="Q227" s="379"/>
      <c r="R227" s="379"/>
      <c r="S227" s="379"/>
      <c r="T227" s="379"/>
      <c r="U227" s="379"/>
      <c r="V227" s="379"/>
      <c r="W227" s="379"/>
      <c r="X227" s="379"/>
      <c r="Y227" s="379"/>
    </row>
    <row r="228" spans="1:25" ht="21.75" customHeight="1">
      <c r="A228" s="379"/>
      <c r="B228" s="379"/>
      <c r="C228" s="379"/>
      <c r="D228" s="379"/>
      <c r="E228" s="379"/>
      <c r="F228" s="379"/>
      <c r="G228" s="379"/>
      <c r="H228" s="384"/>
      <c r="I228" s="379"/>
      <c r="J228" s="379"/>
      <c r="K228" s="379"/>
      <c r="L228" s="379"/>
      <c r="M228" s="379"/>
      <c r="N228" s="379"/>
      <c r="O228" s="379"/>
      <c r="P228" s="379"/>
      <c r="Q228" s="379"/>
      <c r="R228" s="379"/>
      <c r="S228" s="379"/>
      <c r="T228" s="379"/>
      <c r="U228" s="379"/>
      <c r="V228" s="379"/>
      <c r="W228" s="379"/>
      <c r="X228" s="379"/>
      <c r="Y228" s="379"/>
    </row>
    <row r="229" spans="1:25" ht="21.75" customHeight="1">
      <c r="A229" s="379"/>
      <c r="B229" s="379"/>
      <c r="C229" s="379"/>
      <c r="D229" s="379"/>
      <c r="E229" s="379"/>
      <c r="F229" s="379"/>
      <c r="G229" s="379"/>
      <c r="H229" s="384"/>
      <c r="I229" s="379"/>
      <c r="J229" s="379"/>
      <c r="K229" s="379"/>
      <c r="L229" s="379"/>
      <c r="M229" s="379"/>
      <c r="N229" s="379"/>
      <c r="O229" s="379"/>
      <c r="P229" s="379"/>
      <c r="Q229" s="379"/>
      <c r="R229" s="379"/>
      <c r="S229" s="379"/>
      <c r="T229" s="379"/>
      <c r="U229" s="379"/>
      <c r="V229" s="379"/>
      <c r="W229" s="379"/>
      <c r="X229" s="379"/>
      <c r="Y229" s="379"/>
    </row>
    <row r="230" spans="1:25" ht="15.75" customHeight="1"/>
    <row r="231" spans="1:25" ht="15.75" customHeight="1"/>
    <row r="232" spans="1:25" ht="15.75" customHeight="1"/>
    <row r="233" spans="1:25" ht="15.75" customHeight="1"/>
    <row r="234" spans="1:25" ht="15.75" customHeight="1"/>
    <row r="235" spans="1:25" ht="15.75" customHeight="1"/>
    <row r="236" spans="1:25" ht="15.75" customHeight="1"/>
    <row r="237" spans="1:25" ht="15.75" customHeight="1"/>
    <row r="238" spans="1:25" ht="15.75" customHeight="1"/>
    <row r="239" spans="1:25" ht="15.75" customHeight="1"/>
    <row r="240" spans="1:25" ht="15.75" customHeight="1"/>
    <row r="241" s="1" customFormat="1" ht="15.75" customHeight="1"/>
    <row r="242" s="1" customFormat="1" ht="15.75" customHeight="1"/>
    <row r="243" s="1" customFormat="1" ht="15.75" customHeight="1"/>
    <row r="244" s="1" customFormat="1" ht="15.75" customHeight="1"/>
    <row r="245" s="1" customFormat="1" ht="15.75" customHeight="1"/>
    <row r="246" s="1" customFormat="1" ht="15.75" customHeight="1"/>
    <row r="247" s="1" customFormat="1" ht="15.75" customHeight="1"/>
    <row r="248" s="1" customFormat="1" ht="15.75" customHeight="1"/>
    <row r="249" s="1" customFormat="1" ht="15.75" customHeight="1"/>
    <row r="250" s="1" customFormat="1" ht="15.75" customHeight="1"/>
    <row r="251" s="1" customFormat="1" ht="15.75" customHeight="1"/>
    <row r="252" s="1" customFormat="1" ht="15.75" customHeight="1"/>
    <row r="253" s="1" customFormat="1" ht="15.75" customHeight="1"/>
    <row r="254" s="1" customFormat="1" ht="15.75" customHeight="1"/>
    <row r="255" s="1" customFormat="1" ht="15.75" customHeight="1"/>
    <row r="256" s="1" customFormat="1" ht="15.75" customHeight="1"/>
    <row r="257" s="1" customFormat="1" ht="15.75" customHeight="1"/>
    <row r="258" s="1" customFormat="1" ht="15.75" customHeight="1"/>
    <row r="259" s="1" customFormat="1" ht="15.75" customHeight="1"/>
    <row r="260" s="1" customFormat="1" ht="15.75" customHeight="1"/>
    <row r="261" s="1" customFormat="1" ht="15.75" customHeight="1"/>
    <row r="262" s="1" customFormat="1" ht="15.75" customHeight="1"/>
    <row r="263" s="1" customFormat="1" ht="15.75" customHeight="1"/>
    <row r="264" s="1" customFormat="1" ht="15.75" customHeight="1"/>
    <row r="265" s="1" customFormat="1" ht="15.75" customHeight="1"/>
    <row r="266" s="1" customFormat="1" ht="15.75" customHeight="1"/>
    <row r="267" s="1" customFormat="1" ht="15.75" customHeight="1"/>
    <row r="268" s="1" customFormat="1" ht="15.75" customHeight="1"/>
    <row r="269" s="1" customFormat="1" ht="15.75" customHeight="1"/>
    <row r="270" s="1" customFormat="1" ht="15.75" customHeight="1"/>
    <row r="271" s="1" customFormat="1" ht="15.75" customHeight="1"/>
    <row r="272" s="1" customFormat="1" ht="15.75" customHeight="1"/>
    <row r="273" s="1" customFormat="1" ht="15.75" customHeight="1"/>
    <row r="274" s="1" customFormat="1" ht="15.75" customHeight="1"/>
    <row r="275" s="1" customFormat="1" ht="15.75" customHeight="1"/>
    <row r="276" s="1" customFormat="1" ht="15.75" customHeight="1"/>
    <row r="277" s="1" customFormat="1" ht="15.75" customHeight="1"/>
    <row r="278" s="1" customFormat="1" ht="15.75" customHeight="1"/>
    <row r="279" s="1" customFormat="1" ht="15.75" customHeight="1"/>
    <row r="280" s="1" customFormat="1" ht="15.75" customHeight="1"/>
    <row r="281" s="1" customFormat="1" ht="15.75" customHeight="1"/>
    <row r="282" s="1" customFormat="1" ht="15.75" customHeight="1"/>
    <row r="283" s="1" customFormat="1" ht="15.75" customHeight="1"/>
    <row r="284" s="1" customFormat="1" ht="15.75" customHeight="1"/>
    <row r="285" s="1" customFormat="1" ht="15.75" customHeight="1"/>
    <row r="286" s="1" customFormat="1" ht="15.75" customHeight="1"/>
    <row r="287" s="1" customFormat="1" ht="15.75" customHeight="1"/>
    <row r="288" s="1" customFormat="1" ht="15.75" customHeight="1"/>
    <row r="289" s="1" customFormat="1" ht="15.75" customHeight="1"/>
    <row r="290" s="1" customFormat="1" ht="15.75" customHeight="1"/>
    <row r="291" s="1" customFormat="1" ht="15.75" customHeight="1"/>
    <row r="292" s="1" customFormat="1" ht="15.75" customHeight="1"/>
    <row r="293" s="1" customFormat="1" ht="15.75" customHeight="1"/>
    <row r="294" s="1" customFormat="1" ht="15.75" customHeight="1"/>
    <row r="295" s="1" customFormat="1" ht="15.75" customHeight="1"/>
    <row r="296" s="1" customFormat="1" ht="15.75" customHeight="1"/>
    <row r="297" s="1" customFormat="1" ht="15.75" customHeight="1"/>
    <row r="298" s="1" customFormat="1" ht="15.75" customHeight="1"/>
    <row r="299" s="1" customFormat="1" ht="15.75" customHeight="1"/>
    <row r="300" s="1" customFormat="1" ht="15.75" customHeight="1"/>
    <row r="301" s="1" customFormat="1" ht="15.75" customHeight="1"/>
    <row r="302" s="1" customFormat="1" ht="15.75" customHeight="1"/>
    <row r="303" s="1" customFormat="1" ht="15.75" customHeight="1"/>
    <row r="304" s="1" customFormat="1" ht="15.75" customHeight="1"/>
    <row r="305" s="1" customFormat="1" ht="15.75" customHeight="1"/>
    <row r="306" s="1" customFormat="1" ht="15.75" customHeight="1"/>
    <row r="307" s="1" customFormat="1" ht="15.75" customHeight="1"/>
    <row r="308" s="1" customFormat="1" ht="15.75" customHeight="1"/>
    <row r="309" s="1" customFormat="1" ht="15.75" customHeight="1"/>
    <row r="310" s="1" customFormat="1" ht="15.75" customHeight="1"/>
    <row r="311" s="1" customFormat="1" ht="15.75" customHeight="1"/>
    <row r="312" s="1" customFormat="1" ht="15.75" customHeight="1"/>
    <row r="313" s="1" customFormat="1" ht="15.75" customHeight="1"/>
    <row r="314" s="1" customFormat="1" ht="15.75" customHeight="1"/>
    <row r="315" s="1" customFormat="1" ht="15.75" customHeight="1"/>
    <row r="316" s="1" customFormat="1" ht="15.75" customHeight="1"/>
    <row r="317" s="1" customFormat="1" ht="15.75" customHeight="1"/>
    <row r="318" s="1" customFormat="1" ht="15.75" customHeight="1"/>
    <row r="319" s="1" customFormat="1" ht="15.75" customHeight="1"/>
    <row r="320" s="1" customFormat="1" ht="15.75" customHeight="1"/>
    <row r="321" s="1" customFormat="1" ht="15.75" customHeight="1"/>
    <row r="322" s="1" customFormat="1" ht="15.75" customHeight="1"/>
    <row r="323" s="1" customFormat="1" ht="15.75" customHeight="1"/>
    <row r="324" s="1" customFormat="1" ht="15.75" customHeight="1"/>
    <row r="325" s="1" customFormat="1" ht="15.75" customHeight="1"/>
    <row r="326" s="1" customFormat="1" ht="15.75" customHeight="1"/>
    <row r="327" s="1" customFormat="1" ht="15.75" customHeight="1"/>
    <row r="328" s="1" customFormat="1" ht="15.75" customHeight="1"/>
    <row r="329" s="1" customFormat="1" ht="15.75" customHeight="1"/>
    <row r="330" s="1" customFormat="1" ht="15.75" customHeight="1"/>
    <row r="331" s="1" customFormat="1" ht="15.75" customHeight="1"/>
    <row r="332" s="1" customFormat="1" ht="15.75" customHeight="1"/>
    <row r="333" s="1" customFormat="1" ht="15.75" customHeight="1"/>
    <row r="334" s="1" customFormat="1" ht="15.75" customHeight="1"/>
    <row r="335" s="1" customFormat="1" ht="15.75" customHeight="1"/>
    <row r="336" s="1" customFormat="1" ht="15.75" customHeight="1"/>
    <row r="337" s="1" customFormat="1" ht="15.75" customHeight="1"/>
    <row r="338" s="1" customFormat="1" ht="15.75" customHeight="1"/>
    <row r="339" s="1" customFormat="1" ht="15.75" customHeight="1"/>
    <row r="340" s="1" customFormat="1" ht="15.75" customHeight="1"/>
    <row r="341" s="1" customFormat="1" ht="15.75" customHeight="1"/>
    <row r="342" s="1" customFormat="1" ht="15.75" customHeight="1"/>
    <row r="343" s="1" customFormat="1" ht="15.75" customHeight="1"/>
    <row r="344" s="1" customFormat="1" ht="15.75" customHeight="1"/>
    <row r="345" s="1" customFormat="1" ht="15.75" customHeight="1"/>
    <row r="346" s="1" customFormat="1" ht="15.75" customHeight="1"/>
    <row r="347" s="1" customFormat="1" ht="15.75" customHeight="1"/>
    <row r="348" s="1" customFormat="1" ht="15.75" customHeight="1"/>
    <row r="349" s="1" customFormat="1" ht="15.75" customHeight="1"/>
    <row r="350" s="1" customFormat="1" ht="15.75" customHeight="1"/>
    <row r="351" s="1" customFormat="1" ht="15.75" customHeight="1"/>
    <row r="352" s="1" customFormat="1" ht="15.75" customHeight="1"/>
    <row r="353" s="1" customFormat="1" ht="15.75" customHeight="1"/>
    <row r="354" s="1" customFormat="1" ht="15.75" customHeight="1"/>
    <row r="355" s="1" customFormat="1" ht="15.75" customHeight="1"/>
    <row r="356" s="1" customFormat="1" ht="15.75" customHeight="1"/>
    <row r="357" s="1" customFormat="1" ht="15.75" customHeight="1"/>
    <row r="358" s="1" customFormat="1" ht="15.75" customHeight="1"/>
    <row r="359" s="1" customFormat="1" ht="15.75" customHeight="1"/>
    <row r="360" s="1" customFormat="1" ht="15.75" customHeight="1"/>
    <row r="361" s="1" customFormat="1" ht="15.75" customHeight="1"/>
    <row r="362" s="1" customFormat="1" ht="15.75" customHeight="1"/>
    <row r="363" s="1" customFormat="1" ht="15.75" customHeight="1"/>
    <row r="364" s="1" customFormat="1" ht="15.75" customHeight="1"/>
    <row r="365" s="1" customFormat="1" ht="15.75" customHeight="1"/>
    <row r="366" s="1" customFormat="1" ht="15.75" customHeight="1"/>
    <row r="367" s="1" customFormat="1" ht="15.75" customHeight="1"/>
    <row r="368" s="1" customFormat="1" ht="15.75" customHeight="1"/>
    <row r="369" s="1" customFormat="1" ht="15.75" customHeight="1"/>
    <row r="370" s="1" customFormat="1" ht="15.75" customHeight="1"/>
    <row r="371" s="1" customFormat="1" ht="15.75" customHeight="1"/>
    <row r="372" s="1" customFormat="1" ht="15.75" customHeight="1"/>
    <row r="373" s="1" customFormat="1" ht="15.75" customHeight="1"/>
    <row r="374" s="1" customFormat="1" ht="15.75" customHeight="1"/>
    <row r="375" s="1" customFormat="1" ht="15.75" customHeight="1"/>
    <row r="376" s="1" customFormat="1" ht="15.75" customHeight="1"/>
    <row r="377" s="1" customFormat="1" ht="15.75" customHeight="1"/>
    <row r="378" s="1" customFormat="1" ht="15.75" customHeight="1"/>
    <row r="379" s="1" customFormat="1" ht="15.75" customHeight="1"/>
    <row r="380" s="1" customFormat="1" ht="15.75" customHeight="1"/>
    <row r="381" s="1" customFormat="1" ht="15.75" customHeight="1"/>
    <row r="382" s="1" customFormat="1" ht="15.75" customHeight="1"/>
    <row r="383" s="1" customFormat="1" ht="15.75" customHeight="1"/>
    <row r="384" s="1" customFormat="1" ht="15.75" customHeight="1"/>
    <row r="385" s="1" customFormat="1" ht="15.75" customHeight="1"/>
    <row r="386" s="1" customFormat="1" ht="15.75" customHeight="1"/>
    <row r="387" s="1" customFormat="1" ht="15.75" customHeight="1"/>
    <row r="388" s="1" customFormat="1" ht="15.75" customHeight="1"/>
    <row r="389" s="1" customFormat="1" ht="15.75" customHeight="1"/>
    <row r="390" s="1" customFormat="1" ht="15.75" customHeight="1"/>
    <row r="391" s="1" customFormat="1" ht="15.75" customHeight="1"/>
    <row r="392" s="1" customFormat="1" ht="15.75" customHeight="1"/>
    <row r="393" s="1" customFormat="1" ht="15.75" customHeight="1"/>
    <row r="394" s="1" customFormat="1" ht="15.75" customHeight="1"/>
    <row r="395" s="1" customFormat="1" ht="15.75" customHeight="1"/>
    <row r="396" s="1" customFormat="1" ht="15.75" customHeight="1"/>
    <row r="397" s="1" customFormat="1" ht="15.75" customHeight="1"/>
    <row r="398" s="1" customFormat="1" ht="15.75" customHeight="1"/>
    <row r="399" s="1" customFormat="1" ht="15.75" customHeight="1"/>
    <row r="400" s="1" customFormat="1" ht="15.75" customHeight="1"/>
    <row r="401" s="1" customFormat="1" ht="15.75" customHeight="1"/>
    <row r="402" s="1" customFormat="1" ht="15.75" customHeight="1"/>
    <row r="403" s="1" customFormat="1" ht="15.75" customHeight="1"/>
    <row r="404" s="1" customFormat="1" ht="15.75" customHeight="1"/>
    <row r="405" s="1" customFormat="1" ht="15.75" customHeight="1"/>
    <row r="406" s="1" customFormat="1" ht="15.75" customHeight="1"/>
    <row r="407" s="1" customFormat="1" ht="15.75" customHeight="1"/>
    <row r="408" s="1" customFormat="1" ht="15.75" customHeight="1"/>
    <row r="409" s="1" customFormat="1" ht="15.75" customHeight="1"/>
    <row r="410" s="1" customFormat="1" ht="15.75" customHeight="1"/>
    <row r="411" s="1" customFormat="1" ht="15.75" customHeight="1"/>
    <row r="412" s="1" customFormat="1" ht="15.75" customHeight="1"/>
    <row r="413" s="1" customFormat="1" ht="15.75" customHeight="1"/>
    <row r="414" s="1" customFormat="1" ht="15.75" customHeight="1"/>
    <row r="415" s="1" customFormat="1" ht="15.75" customHeight="1"/>
    <row r="416" s="1" customFormat="1" ht="15.75" customHeight="1"/>
    <row r="417" s="1" customFormat="1" ht="15.75" customHeight="1"/>
    <row r="418" s="1" customFormat="1" ht="15.75" customHeight="1"/>
    <row r="419" s="1" customFormat="1" ht="15.75" customHeight="1"/>
    <row r="420" s="1" customFormat="1" ht="15.75" customHeight="1"/>
    <row r="421" s="1" customFormat="1" ht="15.75" customHeight="1"/>
    <row r="422" s="1" customFormat="1" ht="15.75" customHeight="1"/>
    <row r="423" s="1" customFormat="1" ht="15.75" customHeight="1"/>
    <row r="424" s="1" customFormat="1" ht="15.75" customHeight="1"/>
    <row r="425" s="1" customFormat="1" ht="15.75" customHeight="1"/>
    <row r="426" s="1" customFormat="1" ht="15.75" customHeight="1"/>
    <row r="427" s="1" customFormat="1" ht="15.75" customHeight="1"/>
    <row r="428" s="1" customFormat="1" ht="15.75" customHeight="1"/>
    <row r="429" s="1" customFormat="1" ht="15.75" customHeight="1"/>
    <row r="430" s="1" customFormat="1" ht="15.75" customHeight="1"/>
    <row r="431" s="1" customFormat="1" ht="15.75" customHeight="1"/>
    <row r="432" s="1" customFormat="1" ht="15.75" customHeight="1"/>
    <row r="433" s="1" customFormat="1" ht="15.75" customHeight="1"/>
    <row r="434" s="1" customFormat="1" ht="15.75" customHeight="1"/>
    <row r="435" s="1" customFormat="1" ht="15.75" customHeight="1"/>
    <row r="436" s="1" customFormat="1" ht="15.75" customHeight="1"/>
    <row r="437" s="1" customFormat="1" ht="15.75" customHeight="1"/>
    <row r="438" s="1" customFormat="1" ht="15.75" customHeight="1"/>
    <row r="439" s="1" customFormat="1" ht="15.75" customHeight="1"/>
    <row r="440" s="1" customFormat="1" ht="15.75" customHeight="1"/>
    <row r="441" s="1" customFormat="1" ht="15.75" customHeight="1"/>
    <row r="442" s="1" customFormat="1" ht="15.75" customHeight="1"/>
    <row r="443" s="1" customFormat="1" ht="15.75" customHeight="1"/>
    <row r="444" s="1" customFormat="1" ht="15.75" customHeight="1"/>
    <row r="445" s="1" customFormat="1" ht="15.75" customHeight="1"/>
    <row r="446" s="1" customFormat="1" ht="15.75" customHeight="1"/>
    <row r="447" s="1" customFormat="1" ht="15.75" customHeight="1"/>
    <row r="448" s="1" customFormat="1" ht="15.75" customHeight="1"/>
    <row r="449" s="1" customFormat="1" ht="15.75" customHeight="1"/>
    <row r="450" s="1" customFormat="1" ht="15.75" customHeight="1"/>
    <row r="451" s="1" customFormat="1" ht="15.75" customHeight="1"/>
    <row r="452" s="1" customFormat="1" ht="15.75" customHeight="1"/>
    <row r="453" s="1" customFormat="1" ht="15.75" customHeight="1"/>
    <row r="454" s="1" customFormat="1" ht="15.75" customHeight="1"/>
    <row r="455" s="1" customFormat="1" ht="15.75" customHeight="1"/>
    <row r="456" s="1" customFormat="1" ht="15.75" customHeight="1"/>
    <row r="457" s="1" customFormat="1" ht="15.75" customHeight="1"/>
    <row r="458" s="1" customFormat="1" ht="15.75" customHeight="1"/>
    <row r="459" s="1" customFormat="1" ht="15.75" customHeight="1"/>
    <row r="460" s="1" customFormat="1" ht="15.75" customHeight="1"/>
    <row r="461" s="1" customFormat="1" ht="15.75" customHeight="1"/>
    <row r="462" s="1" customFormat="1" ht="15.75" customHeight="1"/>
    <row r="463" s="1" customFormat="1" ht="15.75" customHeight="1"/>
    <row r="464" s="1" customFormat="1" ht="15.75" customHeight="1"/>
    <row r="465" s="1" customFormat="1" ht="15.75" customHeight="1"/>
    <row r="466" s="1" customFormat="1" ht="15.75" customHeight="1"/>
    <row r="467" s="1" customFormat="1" ht="15.75" customHeight="1"/>
    <row r="468" s="1" customFormat="1" ht="15.75" customHeight="1"/>
    <row r="469" s="1" customFormat="1" ht="15.75" customHeight="1"/>
    <row r="470" s="1" customFormat="1" ht="15.75" customHeight="1"/>
    <row r="471" s="1" customFormat="1" ht="15.75" customHeight="1"/>
    <row r="472" s="1" customFormat="1" ht="15.75" customHeight="1"/>
    <row r="473" s="1" customFormat="1" ht="15.75" customHeight="1"/>
    <row r="474" s="1" customFormat="1" ht="15.75" customHeight="1"/>
    <row r="475" s="1" customFormat="1" ht="15.75" customHeight="1"/>
    <row r="476" s="1" customFormat="1" ht="15.75" customHeight="1"/>
    <row r="477" s="1" customFormat="1" ht="15.75" customHeight="1"/>
    <row r="478" s="1" customFormat="1" ht="15.75" customHeight="1"/>
    <row r="479" s="1" customFormat="1" ht="15.75" customHeight="1"/>
    <row r="480" s="1" customFormat="1" ht="15.75" customHeight="1"/>
    <row r="481" s="1" customFormat="1" ht="15.75" customHeight="1"/>
    <row r="482" s="1" customFormat="1" ht="15.75" customHeight="1"/>
    <row r="483" s="1" customFormat="1" ht="15.75" customHeight="1"/>
    <row r="484" s="1" customFormat="1" ht="15.75" customHeight="1"/>
    <row r="485" s="1" customFormat="1" ht="15.75" customHeight="1"/>
    <row r="486" s="1" customFormat="1" ht="15.75" customHeight="1"/>
    <row r="487" s="1" customFormat="1" ht="15.75" customHeight="1"/>
    <row r="488" s="1" customFormat="1" ht="15.75" customHeight="1"/>
    <row r="489" s="1" customFormat="1" ht="15.75" customHeight="1"/>
    <row r="490" s="1" customFormat="1" ht="15.75" customHeight="1"/>
    <row r="491" s="1" customFormat="1" ht="15.75" customHeight="1"/>
    <row r="492" s="1" customFormat="1" ht="15.75" customHeight="1"/>
    <row r="493" s="1" customFormat="1" ht="15.75" customHeight="1"/>
    <row r="494" s="1" customFormat="1" ht="15.75" customHeight="1"/>
    <row r="495" s="1" customFormat="1" ht="15.75" customHeight="1"/>
    <row r="496" s="1" customFormat="1" ht="15.75" customHeight="1"/>
    <row r="497" s="1" customFormat="1" ht="15.75" customHeight="1"/>
    <row r="498" s="1" customFormat="1" ht="15.75" customHeight="1"/>
    <row r="499" s="1" customFormat="1" ht="15.75" customHeight="1"/>
    <row r="500" s="1" customFormat="1" ht="15.75" customHeight="1"/>
    <row r="501" s="1" customFormat="1" ht="15.75" customHeight="1"/>
    <row r="502" s="1" customFormat="1" ht="15.75" customHeight="1"/>
    <row r="503" s="1" customFormat="1" ht="15.75" customHeight="1"/>
    <row r="504" s="1" customFormat="1" ht="15.75" customHeight="1"/>
    <row r="505" s="1" customFormat="1" ht="15.75" customHeight="1"/>
    <row r="506" s="1" customFormat="1" ht="15.75" customHeight="1"/>
    <row r="507" s="1" customFormat="1" ht="15.75" customHeight="1"/>
    <row r="508" s="1" customFormat="1" ht="15.75" customHeight="1"/>
    <row r="509" s="1" customFormat="1" ht="15.75" customHeight="1"/>
    <row r="510" s="1" customFormat="1" ht="15.75" customHeight="1"/>
    <row r="511" s="1" customFormat="1" ht="15.75" customHeight="1"/>
    <row r="512" s="1" customFormat="1" ht="15.75" customHeight="1"/>
    <row r="513" s="1" customFormat="1" ht="15.75" customHeight="1"/>
    <row r="514" s="1" customFormat="1" ht="15.75" customHeight="1"/>
    <row r="515" s="1" customFormat="1" ht="15.75" customHeight="1"/>
    <row r="516" s="1" customFormat="1" ht="15.75" customHeight="1"/>
    <row r="517" s="1" customFormat="1" ht="15.75" customHeight="1"/>
    <row r="518" s="1" customFormat="1" ht="15.75" customHeight="1"/>
    <row r="519" s="1" customFormat="1" ht="15.75" customHeight="1"/>
    <row r="520" s="1" customFormat="1" ht="15.75" customHeight="1"/>
    <row r="521" s="1" customFormat="1" ht="15.75" customHeight="1"/>
    <row r="522" s="1" customFormat="1" ht="15.75" customHeight="1"/>
    <row r="523" s="1" customFormat="1" ht="15.75" customHeight="1"/>
    <row r="524" s="1" customFormat="1" ht="15.75" customHeight="1"/>
    <row r="525" s="1" customFormat="1" ht="15.75" customHeight="1"/>
    <row r="526" s="1" customFormat="1" ht="15.75" customHeight="1"/>
    <row r="527" s="1" customFormat="1" ht="15.75" customHeight="1"/>
    <row r="528" s="1" customFormat="1" ht="15.75" customHeight="1"/>
    <row r="529" s="1" customFormat="1" ht="15.75" customHeight="1"/>
    <row r="530" s="1" customFormat="1" ht="15.75" customHeight="1"/>
    <row r="531" s="1" customFormat="1" ht="15.75" customHeight="1"/>
    <row r="532" s="1" customFormat="1" ht="15.75" customHeight="1"/>
    <row r="533" s="1" customFormat="1" ht="15.75" customHeight="1"/>
    <row r="534" s="1" customFormat="1" ht="15.75" customHeight="1"/>
    <row r="535" s="1" customFormat="1" ht="15.75" customHeight="1"/>
    <row r="536" s="1" customFormat="1" ht="15.75" customHeight="1"/>
    <row r="537" s="1" customFormat="1" ht="15.75" customHeight="1"/>
    <row r="538" s="1" customFormat="1" ht="15.75" customHeight="1"/>
    <row r="539" s="1" customFormat="1" ht="15.75" customHeight="1"/>
    <row r="540" s="1" customFormat="1" ht="15.75" customHeight="1"/>
    <row r="541" s="1" customFormat="1" ht="15.75" customHeight="1"/>
    <row r="542" s="1" customFormat="1" ht="15.75" customHeight="1"/>
    <row r="543" s="1" customFormat="1" ht="15.75" customHeight="1"/>
    <row r="544" s="1" customFormat="1" ht="15.75" customHeight="1"/>
    <row r="545" s="1" customFormat="1" ht="15.75" customHeight="1"/>
    <row r="546" s="1" customFormat="1" ht="15.75" customHeight="1"/>
    <row r="547" s="1" customFormat="1" ht="15.75" customHeight="1"/>
    <row r="548" s="1" customFormat="1" ht="15.75" customHeight="1"/>
    <row r="549" s="1" customFormat="1" ht="15.75" customHeight="1"/>
    <row r="550" s="1" customFormat="1" ht="15.75" customHeight="1"/>
    <row r="551" s="1" customFormat="1" ht="15.75" customHeight="1"/>
    <row r="552" s="1" customFormat="1" ht="15.75" customHeight="1"/>
    <row r="553" s="1" customFormat="1" ht="15.75" customHeight="1"/>
    <row r="554" s="1" customFormat="1" ht="15.75" customHeight="1"/>
    <row r="555" s="1" customFormat="1" ht="15.75" customHeight="1"/>
    <row r="556" s="1" customFormat="1" ht="15.75" customHeight="1"/>
    <row r="557" s="1" customFormat="1" ht="15.75" customHeight="1"/>
    <row r="558" s="1" customFormat="1" ht="15.75" customHeight="1"/>
    <row r="559" s="1" customFormat="1" ht="15.75" customHeight="1"/>
    <row r="560" s="1" customFormat="1" ht="15.75" customHeight="1"/>
    <row r="561" s="1" customFormat="1" ht="15.75" customHeight="1"/>
    <row r="562" s="1" customFormat="1" ht="15.75" customHeight="1"/>
    <row r="563" s="1" customFormat="1" ht="15.75" customHeight="1"/>
    <row r="564" s="1" customFormat="1" ht="15.75" customHeight="1"/>
    <row r="565" s="1" customFormat="1" ht="15.75" customHeight="1"/>
    <row r="566" s="1" customFormat="1" ht="15.75" customHeight="1"/>
    <row r="567" s="1" customFormat="1" ht="15.75" customHeight="1"/>
    <row r="568" s="1" customFormat="1" ht="15.75" customHeight="1"/>
    <row r="569" s="1" customFormat="1" ht="15.75" customHeight="1"/>
    <row r="570" s="1" customFormat="1" ht="15.75" customHeight="1"/>
    <row r="571" s="1" customFormat="1" ht="15.75" customHeight="1"/>
    <row r="572" s="1" customFormat="1" ht="15.75" customHeight="1"/>
    <row r="573" s="1" customFormat="1" ht="15.75" customHeight="1"/>
    <row r="574" s="1" customFormat="1" ht="15.75" customHeight="1"/>
    <row r="575" s="1" customFormat="1" ht="15.75" customHeight="1"/>
    <row r="576" s="1" customFormat="1" ht="15.75" customHeight="1"/>
    <row r="577" s="1" customFormat="1" ht="15.75" customHeight="1"/>
    <row r="578" s="1" customFormat="1" ht="15.75" customHeight="1"/>
    <row r="579" s="1" customFormat="1" ht="15.75" customHeight="1"/>
    <row r="580" s="1" customFormat="1" ht="15.75" customHeight="1"/>
    <row r="581" s="1" customFormat="1" ht="15.75" customHeight="1"/>
    <row r="582" s="1" customFormat="1" ht="15.75" customHeight="1"/>
    <row r="583" s="1" customFormat="1" ht="15.75" customHeight="1"/>
    <row r="584" s="1" customFormat="1" ht="15.75" customHeight="1"/>
    <row r="585" s="1" customFormat="1" ht="15.75" customHeight="1"/>
    <row r="586" s="1" customFormat="1" ht="15.75" customHeight="1"/>
    <row r="587" s="1" customFormat="1" ht="15.75" customHeight="1"/>
    <row r="588" s="1" customFormat="1" ht="15.75" customHeight="1"/>
    <row r="589" s="1" customFormat="1" ht="15.75" customHeight="1"/>
    <row r="590" s="1" customFormat="1" ht="15.75" customHeight="1"/>
    <row r="591" s="1" customFormat="1" ht="15.75" customHeight="1"/>
    <row r="592" s="1" customFormat="1" ht="15.75" customHeight="1"/>
    <row r="593" s="1" customFormat="1" ht="15.75" customHeight="1"/>
    <row r="594" s="1" customFormat="1" ht="15.75" customHeight="1"/>
    <row r="595" s="1" customFormat="1" ht="15.75" customHeight="1"/>
    <row r="596" s="1" customFormat="1" ht="15.75" customHeight="1"/>
    <row r="597" s="1" customFormat="1" ht="15.75" customHeight="1"/>
    <row r="598" s="1" customFormat="1" ht="15.75" customHeight="1"/>
    <row r="599" s="1" customFormat="1" ht="15.75" customHeight="1"/>
    <row r="600" s="1" customFormat="1" ht="15.75" customHeight="1"/>
    <row r="601" s="1" customFormat="1" ht="15.75" customHeight="1"/>
    <row r="602" s="1" customFormat="1" ht="15.75" customHeight="1"/>
    <row r="603" s="1" customFormat="1" ht="15.75" customHeight="1"/>
    <row r="604" s="1" customFormat="1" ht="15.75" customHeight="1"/>
    <row r="605" s="1" customFormat="1" ht="15.75" customHeight="1"/>
    <row r="606" s="1" customFormat="1" ht="15.75" customHeight="1"/>
    <row r="607" s="1" customFormat="1" ht="15.75" customHeight="1"/>
    <row r="608" s="1" customFormat="1" ht="15.75" customHeight="1"/>
    <row r="609" s="1" customFormat="1" ht="15.75" customHeight="1"/>
    <row r="610" s="1" customFormat="1" ht="15.75" customHeight="1"/>
    <row r="611" s="1" customFormat="1" ht="15.75" customHeight="1"/>
    <row r="612" s="1" customFormat="1" ht="15.75" customHeight="1"/>
    <row r="613" s="1" customFormat="1" ht="15.75" customHeight="1"/>
    <row r="614" s="1" customFormat="1" ht="15.75" customHeight="1"/>
    <row r="615" s="1" customFormat="1" ht="15.75" customHeight="1"/>
    <row r="616" s="1" customFormat="1" ht="15.75" customHeight="1"/>
    <row r="617" s="1" customFormat="1" ht="15.75" customHeight="1"/>
    <row r="618" s="1" customFormat="1" ht="15.75" customHeight="1"/>
    <row r="619" s="1" customFormat="1" ht="15.75" customHeight="1"/>
    <row r="620" s="1" customFormat="1" ht="15.75" customHeight="1"/>
    <row r="621" s="1" customFormat="1" ht="15.75" customHeight="1"/>
    <row r="622" s="1" customFormat="1" ht="15.75" customHeight="1"/>
    <row r="623" s="1" customFormat="1" ht="15.75" customHeight="1"/>
    <row r="624" s="1" customFormat="1" ht="15.75" customHeight="1"/>
    <row r="625" s="1" customFormat="1" ht="15.75" customHeight="1"/>
    <row r="626" s="1" customFormat="1" ht="15.75" customHeight="1"/>
    <row r="627" s="1" customFormat="1" ht="15.75" customHeight="1"/>
    <row r="628" s="1" customFormat="1" ht="15.75" customHeight="1"/>
    <row r="629" s="1" customFormat="1" ht="15.75" customHeight="1"/>
    <row r="630" s="1" customFormat="1" ht="15.75" customHeight="1"/>
    <row r="631" s="1" customFormat="1" ht="15.75" customHeight="1"/>
    <row r="632" s="1" customFormat="1" ht="15.75" customHeight="1"/>
    <row r="633" s="1" customFormat="1" ht="15.75" customHeight="1"/>
    <row r="634" s="1" customFormat="1" ht="15.75" customHeight="1"/>
    <row r="635" s="1" customFormat="1" ht="15.75" customHeight="1"/>
    <row r="636" s="1" customFormat="1" ht="15.75" customHeight="1"/>
    <row r="637" s="1" customFormat="1" ht="15.75" customHeight="1"/>
    <row r="638" s="1" customFormat="1" ht="15.75" customHeight="1"/>
    <row r="639" s="1" customFormat="1" ht="15.75" customHeight="1"/>
    <row r="640" s="1" customFormat="1" ht="15.75" customHeight="1"/>
    <row r="641" s="1" customFormat="1" ht="15.75" customHeight="1"/>
    <row r="642" s="1" customFormat="1" ht="15.75" customHeight="1"/>
    <row r="643" s="1" customFormat="1" ht="15.75" customHeight="1"/>
    <row r="644" s="1" customFormat="1" ht="15.75" customHeight="1"/>
    <row r="645" s="1" customFormat="1" ht="15.75" customHeight="1"/>
    <row r="646" s="1" customFormat="1" ht="15.75" customHeight="1"/>
    <row r="647" s="1" customFormat="1" ht="15.75" customHeight="1"/>
    <row r="648" s="1" customFormat="1" ht="15.75" customHeight="1"/>
    <row r="649" s="1" customFormat="1" ht="15.75" customHeight="1"/>
    <row r="650" s="1" customFormat="1" ht="15.75" customHeight="1"/>
    <row r="651" s="1" customFormat="1" ht="15.75" customHeight="1"/>
    <row r="652" s="1" customFormat="1" ht="15.75" customHeight="1"/>
    <row r="653" s="1" customFormat="1" ht="15.75" customHeight="1"/>
    <row r="654" s="1" customFormat="1" ht="15.75" customHeight="1"/>
    <row r="655" s="1" customFormat="1" ht="15.75" customHeight="1"/>
    <row r="656" s="1" customFormat="1" ht="15.75" customHeight="1"/>
    <row r="657" s="1" customFormat="1" ht="15.75" customHeight="1"/>
    <row r="658" s="1" customFormat="1" ht="15.75" customHeight="1"/>
    <row r="659" s="1" customFormat="1" ht="15.75" customHeight="1"/>
    <row r="660" s="1" customFormat="1" ht="15.75" customHeight="1"/>
    <row r="661" s="1" customFormat="1" ht="15.75" customHeight="1"/>
    <row r="662" s="1" customFormat="1" ht="15.75" customHeight="1"/>
    <row r="663" s="1" customFormat="1" ht="15.75" customHeight="1"/>
    <row r="664" s="1" customFormat="1" ht="15.75" customHeight="1"/>
    <row r="665" s="1" customFormat="1" ht="15.75" customHeight="1"/>
    <row r="666" s="1" customFormat="1" ht="15.75" customHeight="1"/>
    <row r="667" s="1" customFormat="1" ht="15.75" customHeight="1"/>
    <row r="668" s="1" customFormat="1" ht="15.75" customHeight="1"/>
    <row r="669" s="1" customFormat="1" ht="15.75" customHeight="1"/>
    <row r="670" s="1" customFormat="1" ht="15.75" customHeight="1"/>
    <row r="671" s="1" customFormat="1" ht="15.75" customHeight="1"/>
    <row r="672" s="1" customFormat="1" ht="15.75" customHeight="1"/>
    <row r="673" s="1" customFormat="1" ht="15.75" customHeight="1"/>
    <row r="674" s="1" customFormat="1" ht="15.75" customHeight="1"/>
    <row r="675" s="1" customFormat="1" ht="15.75" customHeight="1"/>
    <row r="676" s="1" customFormat="1" ht="15.75" customHeight="1"/>
    <row r="677" s="1" customFormat="1" ht="15.75" customHeight="1"/>
    <row r="678" s="1" customFormat="1" ht="15.75" customHeight="1"/>
    <row r="679" s="1" customFormat="1" ht="15.75" customHeight="1"/>
    <row r="680" s="1" customFormat="1" ht="15.75" customHeight="1"/>
    <row r="681" s="1" customFormat="1" ht="15.75" customHeight="1"/>
    <row r="682" s="1" customFormat="1" ht="15.75" customHeight="1"/>
    <row r="683" s="1" customFormat="1" ht="15.75" customHeight="1"/>
    <row r="684" s="1" customFormat="1" ht="15.75" customHeight="1"/>
    <row r="685" s="1" customFormat="1" ht="15.75" customHeight="1"/>
    <row r="686" s="1" customFormat="1" ht="15.75" customHeight="1"/>
    <row r="687" s="1" customFormat="1" ht="15.75" customHeight="1"/>
    <row r="688" s="1" customFormat="1" ht="15.75" customHeight="1"/>
    <row r="689" s="1" customFormat="1" ht="15.75" customHeight="1"/>
    <row r="690" s="1" customFormat="1" ht="15.75" customHeight="1"/>
    <row r="691" s="1" customFormat="1" ht="15.75" customHeight="1"/>
    <row r="692" s="1" customFormat="1" ht="15.75" customHeight="1"/>
    <row r="693" s="1" customFormat="1" ht="15.75" customHeight="1"/>
    <row r="694" s="1" customFormat="1" ht="15.75" customHeight="1"/>
    <row r="695" s="1" customFormat="1" ht="15.75" customHeight="1"/>
    <row r="696" s="1" customFormat="1" ht="15.75" customHeight="1"/>
    <row r="697" s="1" customFormat="1" ht="15.75" customHeight="1"/>
    <row r="698" s="1" customFormat="1" ht="15.75" customHeight="1"/>
    <row r="699" s="1" customFormat="1" ht="15.75" customHeight="1"/>
    <row r="700" s="1" customFormat="1" ht="15.75" customHeight="1"/>
    <row r="701" s="1" customFormat="1" ht="15.75" customHeight="1"/>
    <row r="702" s="1" customFormat="1" ht="15.75" customHeight="1"/>
    <row r="703" s="1" customFormat="1" ht="15.75" customHeight="1"/>
    <row r="704" s="1" customFormat="1" ht="15.75" customHeight="1"/>
    <row r="705" s="1" customFormat="1" ht="15.75" customHeight="1"/>
    <row r="706" s="1" customFormat="1" ht="15.75" customHeight="1"/>
    <row r="707" s="1" customFormat="1" ht="15.75" customHeight="1"/>
    <row r="708" s="1" customFormat="1" ht="15.75" customHeight="1"/>
    <row r="709" s="1" customFormat="1" ht="15.75" customHeight="1"/>
    <row r="710" s="1" customFormat="1" ht="15.75" customHeight="1"/>
    <row r="711" s="1" customFormat="1" ht="15.75" customHeight="1"/>
    <row r="712" s="1" customFormat="1" ht="15.75" customHeight="1"/>
    <row r="713" s="1" customFormat="1" ht="15.75" customHeight="1"/>
    <row r="714" s="1" customFormat="1" ht="15.75" customHeight="1"/>
    <row r="715" s="1" customFormat="1" ht="15.75" customHeight="1"/>
    <row r="716" s="1" customFormat="1" ht="15.75" customHeight="1"/>
    <row r="717" s="1" customFormat="1" ht="15.75" customHeight="1"/>
    <row r="718" s="1" customFormat="1" ht="15.75" customHeight="1"/>
    <row r="719" s="1" customFormat="1" ht="15.75" customHeight="1"/>
    <row r="720" s="1" customFormat="1" ht="15.75" customHeight="1"/>
    <row r="721" s="1" customFormat="1" ht="15.75" customHeight="1"/>
    <row r="722" s="1" customFormat="1" ht="15.75" customHeight="1"/>
    <row r="723" s="1" customFormat="1" ht="15.75" customHeight="1"/>
    <row r="724" s="1" customFormat="1" ht="15.75" customHeight="1"/>
    <row r="725" s="1" customFormat="1" ht="15.75" customHeight="1"/>
    <row r="726" s="1" customFormat="1" ht="15.75" customHeight="1"/>
    <row r="727" s="1" customFormat="1" ht="15.75" customHeight="1"/>
    <row r="728" s="1" customFormat="1" ht="15.75" customHeight="1"/>
    <row r="729" s="1" customFormat="1" ht="15.75" customHeight="1"/>
    <row r="730" s="1" customFormat="1" ht="15.75" customHeight="1"/>
    <row r="731" s="1" customFormat="1" ht="15.75" customHeight="1"/>
    <row r="732" s="1" customFormat="1" ht="15.75" customHeight="1"/>
    <row r="733" s="1" customFormat="1" ht="15.75" customHeight="1"/>
    <row r="734" s="1" customFormat="1" ht="15.75" customHeight="1"/>
    <row r="735" s="1" customFormat="1" ht="15.75" customHeight="1"/>
    <row r="736" s="1" customFormat="1" ht="15.75" customHeight="1"/>
    <row r="737" s="1" customFormat="1" ht="15.75" customHeight="1"/>
    <row r="738" s="1" customFormat="1" ht="15.75" customHeight="1"/>
    <row r="739" s="1" customFormat="1" ht="15.75" customHeight="1"/>
    <row r="740" s="1" customFormat="1" ht="15.75" customHeight="1"/>
    <row r="741" s="1" customFormat="1" ht="15.75" customHeight="1"/>
    <row r="742" s="1" customFormat="1" ht="15.75" customHeight="1"/>
    <row r="743" s="1" customFormat="1" ht="15.75" customHeight="1"/>
    <row r="744" s="1" customFormat="1" ht="15.75" customHeight="1"/>
    <row r="745" s="1" customFormat="1" ht="15.75" customHeight="1"/>
    <row r="746" s="1" customFormat="1" ht="15.75" customHeight="1"/>
    <row r="747" s="1" customFormat="1" ht="15.75" customHeight="1"/>
    <row r="748" s="1" customFormat="1" ht="15.75" customHeight="1"/>
    <row r="749" s="1" customFormat="1" ht="15.75" customHeight="1"/>
    <row r="750" s="1" customFormat="1" ht="15.75" customHeight="1"/>
    <row r="751" s="1" customFormat="1" ht="15.75" customHeight="1"/>
    <row r="752" s="1" customFormat="1" ht="15.75" customHeight="1"/>
    <row r="753" s="1" customFormat="1" ht="15.75" customHeight="1"/>
    <row r="754" s="1" customFormat="1" ht="15.75" customHeight="1"/>
    <row r="755" s="1" customFormat="1" ht="15.75" customHeight="1"/>
    <row r="756" s="1" customFormat="1" ht="15.75" customHeight="1"/>
    <row r="757" s="1" customFormat="1" ht="15.75" customHeight="1"/>
    <row r="758" s="1" customFormat="1" ht="15.75" customHeight="1"/>
    <row r="759" s="1" customFormat="1" ht="15.75" customHeight="1"/>
    <row r="760" s="1" customFormat="1" ht="15.75" customHeight="1"/>
    <row r="761" s="1" customFormat="1" ht="15.75" customHeight="1"/>
    <row r="762" s="1" customFormat="1" ht="15.75" customHeight="1"/>
    <row r="763" s="1" customFormat="1" ht="15.75" customHeight="1"/>
    <row r="764" s="1" customFormat="1" ht="15.75" customHeight="1"/>
    <row r="765" s="1" customFormat="1" ht="15.75" customHeight="1"/>
    <row r="766" s="1" customFormat="1" ht="15.75" customHeight="1"/>
    <row r="767" s="1" customFormat="1" ht="15.75" customHeight="1"/>
    <row r="768" s="1" customFormat="1" ht="15.75" customHeight="1"/>
    <row r="769" s="1" customFormat="1" ht="15.75" customHeight="1"/>
    <row r="770" s="1" customFormat="1" ht="15.75" customHeight="1"/>
    <row r="771" s="1" customFormat="1" ht="15.75" customHeight="1"/>
    <row r="772" s="1" customFormat="1" ht="15.75" customHeight="1"/>
    <row r="773" s="1" customFormat="1" ht="15.75" customHeight="1"/>
    <row r="774" s="1" customFormat="1" ht="15.75" customHeight="1"/>
    <row r="775" s="1" customFormat="1" ht="15.75" customHeight="1"/>
    <row r="776" s="1" customFormat="1" ht="15.75" customHeight="1"/>
    <row r="777" s="1" customFormat="1" ht="15.75" customHeight="1"/>
    <row r="778" s="1" customFormat="1" ht="15.75" customHeight="1"/>
    <row r="779" s="1" customFormat="1" ht="15.75" customHeight="1"/>
    <row r="780" s="1" customFormat="1" ht="15.75" customHeight="1"/>
    <row r="781" s="1" customFormat="1" ht="15.75" customHeight="1"/>
    <row r="782" s="1" customFormat="1" ht="15.75" customHeight="1"/>
    <row r="783" s="1" customFormat="1" ht="15.75" customHeight="1"/>
    <row r="784" s="1" customFormat="1" ht="15.75" customHeight="1"/>
    <row r="785" s="1" customFormat="1" ht="15.75" customHeight="1"/>
    <row r="786" s="1" customFormat="1" ht="15.75" customHeight="1"/>
    <row r="787" s="1" customFormat="1" ht="15.75" customHeight="1"/>
    <row r="788" s="1" customFormat="1" ht="15.75" customHeight="1"/>
    <row r="789" s="1" customFormat="1" ht="15.75" customHeight="1"/>
    <row r="790" s="1" customFormat="1" ht="15.75" customHeight="1"/>
    <row r="791" s="1" customFormat="1" ht="15.75" customHeight="1"/>
    <row r="792" s="1" customFormat="1" ht="15.75" customHeight="1"/>
    <row r="793" s="1" customFormat="1" ht="15.75" customHeight="1"/>
    <row r="794" s="1" customFormat="1" ht="15.75" customHeight="1"/>
    <row r="795" s="1" customFormat="1" ht="15.75" customHeight="1"/>
    <row r="796" s="1" customFormat="1" ht="15.75" customHeight="1"/>
    <row r="797" s="1" customFormat="1" ht="15.75" customHeight="1"/>
    <row r="798" s="1" customFormat="1" ht="15.75" customHeight="1"/>
    <row r="799" s="1" customFormat="1" ht="15.75" customHeight="1"/>
    <row r="800" s="1" customFormat="1" ht="15.75" customHeight="1"/>
    <row r="801" s="1" customFormat="1" ht="15.75" customHeight="1"/>
    <row r="802" s="1" customFormat="1" ht="15.75" customHeight="1"/>
    <row r="803" s="1" customFormat="1" ht="15.75" customHeight="1"/>
    <row r="804" s="1" customFormat="1" ht="15.75" customHeight="1"/>
    <row r="805" s="1" customFormat="1" ht="15.75" customHeight="1"/>
    <row r="806" s="1" customFormat="1" ht="15.75" customHeight="1"/>
    <row r="807" s="1" customFormat="1" ht="15.75" customHeight="1"/>
    <row r="808" s="1" customFormat="1" ht="15.75" customHeight="1"/>
    <row r="809" s="1" customFormat="1" ht="15.75" customHeight="1"/>
    <row r="810" s="1" customFormat="1" ht="15.75" customHeight="1"/>
    <row r="811" s="1" customFormat="1" ht="15.75" customHeight="1"/>
    <row r="812" s="1" customFormat="1" ht="15.75" customHeight="1"/>
    <row r="813" s="1" customFormat="1" ht="15.75" customHeight="1"/>
    <row r="814" s="1" customFormat="1" ht="15.75" customHeight="1"/>
    <row r="815" s="1" customFormat="1" ht="15.75" customHeight="1"/>
    <row r="816" s="1" customFormat="1" ht="15.75" customHeight="1"/>
    <row r="817" s="1" customFormat="1" ht="15.75" customHeight="1"/>
    <row r="818" s="1" customFormat="1" ht="15.75" customHeight="1"/>
    <row r="819" s="1" customFormat="1" ht="15.75" customHeight="1"/>
    <row r="820" s="1" customFormat="1" ht="15.75" customHeight="1"/>
    <row r="821" s="1" customFormat="1" ht="15.75" customHeight="1"/>
    <row r="822" s="1" customFormat="1" ht="15.75" customHeight="1"/>
    <row r="823" s="1" customFormat="1" ht="15.75" customHeight="1"/>
    <row r="824" s="1" customFormat="1" ht="15.75" customHeight="1"/>
    <row r="825" s="1" customFormat="1" ht="15.75" customHeight="1"/>
    <row r="826" s="1" customFormat="1" ht="15.75" customHeight="1"/>
    <row r="827" s="1" customFormat="1" ht="15.75" customHeight="1"/>
    <row r="828" s="1" customFormat="1" ht="15.75" customHeight="1"/>
    <row r="829" s="1" customFormat="1" ht="15.75" customHeight="1"/>
    <row r="830" s="1" customFormat="1" ht="15.75" customHeight="1"/>
    <row r="831" s="1" customFormat="1" ht="15.75" customHeight="1"/>
    <row r="832" s="1" customFormat="1" ht="15.75" customHeight="1"/>
    <row r="833" s="1" customFormat="1" ht="15.75" customHeight="1"/>
    <row r="834" s="1" customFormat="1" ht="15.75" customHeight="1"/>
    <row r="835" s="1" customFormat="1" ht="15.75" customHeight="1"/>
    <row r="836" s="1" customFormat="1" ht="15.75" customHeight="1"/>
    <row r="837" s="1" customFormat="1" ht="15.75" customHeight="1"/>
    <row r="838" s="1" customFormat="1" ht="15.75" customHeight="1"/>
    <row r="839" s="1" customFormat="1" ht="15.75" customHeight="1"/>
    <row r="840" s="1" customFormat="1" ht="15.75" customHeight="1"/>
    <row r="841" s="1" customFormat="1" ht="15.75" customHeight="1"/>
    <row r="842" s="1" customFormat="1" ht="15.75" customHeight="1"/>
    <row r="843" s="1" customFormat="1" ht="15.75" customHeight="1"/>
    <row r="844" s="1" customFormat="1" ht="15.75" customHeight="1"/>
    <row r="845" s="1" customFormat="1" ht="15.75" customHeight="1"/>
    <row r="846" s="1" customFormat="1" ht="15.75" customHeight="1"/>
    <row r="847" s="1" customFormat="1" ht="15.75" customHeight="1"/>
    <row r="848" s="1" customFormat="1" ht="15.75" customHeight="1"/>
    <row r="849" s="1" customFormat="1" ht="15.75" customHeight="1"/>
    <row r="850" s="1" customFormat="1" ht="15.75" customHeight="1"/>
    <row r="851" s="1" customFormat="1" ht="15.75" customHeight="1"/>
    <row r="852" s="1" customFormat="1" ht="15.75" customHeight="1"/>
    <row r="853" s="1" customFormat="1" ht="15.75" customHeight="1"/>
    <row r="854" s="1" customFormat="1" ht="15.75" customHeight="1"/>
    <row r="855" s="1" customFormat="1" ht="15.75" customHeight="1"/>
    <row r="856" s="1" customFormat="1" ht="15.75" customHeight="1"/>
    <row r="857" s="1" customFormat="1" ht="15.75" customHeight="1"/>
    <row r="858" s="1" customFormat="1" ht="15.75" customHeight="1"/>
    <row r="859" s="1" customFormat="1" ht="15.75" customHeight="1"/>
    <row r="860" s="1" customFormat="1" ht="15.75" customHeight="1"/>
    <row r="861" s="1" customFormat="1" ht="15.75" customHeight="1"/>
    <row r="862" s="1" customFormat="1" ht="15.75" customHeight="1"/>
    <row r="863" s="1" customFormat="1" ht="15.75" customHeight="1"/>
    <row r="864" s="1" customFormat="1" ht="15.75" customHeight="1"/>
    <row r="865" s="1" customFormat="1" ht="15.75" customHeight="1"/>
    <row r="866" s="1" customFormat="1" ht="15.75" customHeight="1"/>
    <row r="867" s="1" customFormat="1" ht="15.75" customHeight="1"/>
    <row r="868" s="1" customFormat="1" ht="15.75" customHeight="1"/>
    <row r="869" s="1" customFormat="1" ht="15.75" customHeight="1"/>
    <row r="870" s="1" customFormat="1" ht="15.75" customHeight="1"/>
    <row r="871" s="1" customFormat="1" ht="15.75" customHeight="1"/>
    <row r="872" s="1" customFormat="1" ht="15.75" customHeight="1"/>
    <row r="873" s="1" customFormat="1" ht="15.75" customHeight="1"/>
    <row r="874" s="1" customFormat="1" ht="15.75" customHeight="1"/>
    <row r="875" s="1" customFormat="1" ht="15.75" customHeight="1"/>
    <row r="876" s="1" customFormat="1" ht="15.75" customHeight="1"/>
    <row r="877" s="1" customFormat="1" ht="15.75" customHeight="1"/>
    <row r="878" s="1" customFormat="1" ht="15.75" customHeight="1"/>
    <row r="879" s="1" customFormat="1" ht="15.75" customHeight="1"/>
    <row r="880" s="1" customFormat="1" ht="15.75" customHeight="1"/>
    <row r="881" s="1" customFormat="1" ht="15.75" customHeight="1"/>
    <row r="882" s="1" customFormat="1" ht="15.75" customHeight="1"/>
    <row r="883" s="1" customFormat="1" ht="15.75" customHeight="1"/>
    <row r="884" s="1" customFormat="1" ht="15.75" customHeight="1"/>
    <row r="885" s="1" customFormat="1" ht="15.75" customHeight="1"/>
    <row r="886" s="1" customFormat="1" ht="15.75" customHeight="1"/>
    <row r="887" s="1" customFormat="1" ht="15.75" customHeight="1"/>
    <row r="888" s="1" customFormat="1" ht="15.75" customHeight="1"/>
    <row r="889" s="1" customFormat="1" ht="15.75" customHeight="1"/>
    <row r="890" s="1" customFormat="1" ht="15.75" customHeight="1"/>
    <row r="891" s="1" customFormat="1" ht="15.75" customHeight="1"/>
    <row r="892" s="1" customFormat="1" ht="15.75" customHeight="1"/>
    <row r="893" s="1" customFormat="1" ht="15.75" customHeight="1"/>
    <row r="894" s="1" customFormat="1" ht="15.75" customHeight="1"/>
    <row r="895" s="1" customFormat="1" ht="15.75" customHeight="1"/>
    <row r="896" s="1" customFormat="1" ht="15.75" customHeight="1"/>
    <row r="897" s="1" customFormat="1" ht="15.75" customHeight="1"/>
    <row r="898" s="1" customFormat="1" ht="15.75" customHeight="1"/>
    <row r="899" s="1" customFormat="1" ht="15.75" customHeight="1"/>
    <row r="900" s="1" customFormat="1" ht="15.75" customHeight="1"/>
    <row r="901" s="1" customFormat="1" ht="15.75" customHeight="1"/>
    <row r="902" s="1" customFormat="1" ht="15.75" customHeight="1"/>
    <row r="903" s="1" customFormat="1" ht="15.75" customHeight="1"/>
    <row r="904" s="1" customFormat="1" ht="15.75" customHeight="1"/>
    <row r="905" s="1" customFormat="1" ht="15.75" customHeight="1"/>
    <row r="906" s="1" customFormat="1" ht="15.75" customHeight="1"/>
    <row r="907" s="1" customFormat="1" ht="15.75" customHeight="1"/>
    <row r="908" s="1" customFormat="1" ht="15.75" customHeight="1"/>
    <row r="909" s="1" customFormat="1" ht="15.75" customHeight="1"/>
    <row r="910" s="1" customFormat="1" ht="15.75" customHeight="1"/>
    <row r="911" s="1" customFormat="1" ht="15.75" customHeight="1"/>
    <row r="912" s="1" customFormat="1" ht="15.75" customHeight="1"/>
    <row r="913" s="1" customFormat="1" ht="15.75" customHeight="1"/>
    <row r="914" s="1" customFormat="1" ht="15.75" customHeight="1"/>
    <row r="915" s="1" customFormat="1" ht="15.75" customHeight="1"/>
    <row r="916" s="1" customFormat="1" ht="15.75" customHeight="1"/>
    <row r="917" s="1" customFormat="1" ht="15.75" customHeight="1"/>
    <row r="918" s="1" customFormat="1" ht="15.75" customHeight="1"/>
    <row r="919" s="1" customFormat="1" ht="15.75" customHeight="1"/>
    <row r="920" s="1" customFormat="1" ht="15.75" customHeight="1"/>
    <row r="921" s="1" customFormat="1" ht="15.75" customHeight="1"/>
    <row r="922" s="1" customFormat="1" ht="15.75" customHeight="1"/>
    <row r="923" s="1" customFormat="1" ht="15.75" customHeight="1"/>
    <row r="924" s="1" customFormat="1" ht="15.75" customHeight="1"/>
    <row r="925" s="1" customFormat="1" ht="15.75" customHeight="1"/>
    <row r="926" s="1" customFormat="1" ht="15.75" customHeight="1"/>
    <row r="927" s="1" customFormat="1" ht="15.75" customHeight="1"/>
    <row r="928" s="1" customFormat="1" ht="15.75" customHeight="1"/>
    <row r="929" s="1" customFormat="1" ht="15.75" customHeight="1"/>
    <row r="930" s="1" customFormat="1" ht="15.75" customHeight="1"/>
    <row r="931" s="1" customFormat="1" ht="15.75" customHeight="1"/>
    <row r="932" s="1" customFormat="1" ht="15.75" customHeight="1"/>
    <row r="933" s="1" customFormat="1" ht="15.75" customHeight="1"/>
    <row r="934" s="1" customFormat="1" ht="15.75" customHeight="1"/>
    <row r="935" s="1" customFormat="1" ht="15.75" customHeight="1"/>
    <row r="936" s="1" customFormat="1" ht="15.75" customHeight="1"/>
    <row r="937" s="1" customFormat="1" ht="15.75" customHeight="1"/>
    <row r="938" s="1" customFormat="1" ht="15.75" customHeight="1"/>
    <row r="939" s="1" customFormat="1" ht="15.75" customHeight="1"/>
    <row r="940" s="1" customFormat="1" ht="15.75" customHeight="1"/>
    <row r="941" s="1" customFormat="1" ht="15.75" customHeight="1"/>
    <row r="942" s="1" customFormat="1" ht="15.75" customHeight="1"/>
    <row r="943" s="1" customFormat="1" ht="15.75" customHeight="1"/>
    <row r="944" s="1" customFormat="1" ht="15.75" customHeight="1"/>
    <row r="945" s="1" customFormat="1" ht="15.75" customHeight="1"/>
    <row r="946" s="1" customFormat="1" ht="15.75" customHeight="1"/>
    <row r="947" s="1" customFormat="1" ht="15.75" customHeight="1"/>
    <row r="948" s="1" customFormat="1" ht="15.75" customHeight="1"/>
    <row r="949" s="1" customFormat="1" ht="15.75" customHeight="1"/>
    <row r="950" s="1" customFormat="1" ht="15.75" customHeight="1"/>
    <row r="951" s="1" customFormat="1" ht="15.75" customHeight="1"/>
    <row r="952" s="1" customFormat="1" ht="15.75" customHeight="1"/>
    <row r="953" s="1" customFormat="1" ht="15.75" customHeight="1"/>
    <row r="954" s="1" customFormat="1" ht="15.75" customHeight="1"/>
    <row r="955" s="1" customFormat="1" ht="15.75" customHeight="1"/>
    <row r="956" s="1" customFormat="1" ht="15.75" customHeight="1"/>
    <row r="957" s="1" customFormat="1" ht="15.75" customHeight="1"/>
    <row r="958" s="1" customFormat="1" ht="15.75" customHeight="1"/>
    <row r="959" s="1" customFormat="1" ht="15.75" customHeight="1"/>
    <row r="960" s="1" customFormat="1" ht="15.75" customHeight="1"/>
    <row r="961" s="1" customFormat="1" ht="15.75" customHeight="1"/>
    <row r="962" s="1" customFormat="1" ht="15.75" customHeight="1"/>
    <row r="963" s="1" customFormat="1" ht="15.75" customHeight="1"/>
    <row r="964" s="1" customFormat="1" ht="15.75" customHeight="1"/>
    <row r="965" s="1" customFormat="1" ht="15.75" customHeight="1"/>
    <row r="966" s="1" customFormat="1" ht="15.75" customHeight="1"/>
    <row r="967" s="1" customFormat="1" ht="15.75" customHeight="1"/>
    <row r="968" s="1" customFormat="1" ht="15.75" customHeight="1"/>
    <row r="969" s="1" customFormat="1" ht="15.75" customHeight="1"/>
    <row r="970" s="1" customFormat="1" ht="15.75" customHeight="1"/>
    <row r="971" s="1" customFormat="1" ht="15.75" customHeight="1"/>
    <row r="972" s="1" customFormat="1" ht="15.75" customHeight="1"/>
    <row r="973" s="1" customFormat="1" ht="15.75" customHeight="1"/>
    <row r="974" s="1" customFormat="1" ht="15.75" customHeight="1"/>
    <row r="975" s="1" customFormat="1" ht="15.75" customHeight="1"/>
    <row r="976" s="1" customFormat="1" ht="15.75" customHeight="1"/>
    <row r="977" s="1" customFormat="1" ht="15.75" customHeight="1"/>
    <row r="978" s="1" customFormat="1" ht="15.75" customHeight="1"/>
    <row r="979" s="1" customFormat="1" ht="15.75" customHeight="1"/>
    <row r="980" s="1" customFormat="1" ht="15.75" customHeight="1"/>
    <row r="981" s="1" customFormat="1" ht="15.75" customHeight="1"/>
    <row r="982" s="1" customFormat="1" ht="15.75" customHeight="1"/>
    <row r="983" s="1" customFormat="1" ht="15.75" customHeight="1"/>
    <row r="984" s="1" customFormat="1" ht="15.75" customHeight="1"/>
    <row r="985" s="1" customFormat="1" ht="15.75" customHeight="1"/>
    <row r="986" s="1" customFormat="1" ht="15.75" customHeight="1"/>
    <row r="987" s="1" customFormat="1" ht="15.75" customHeight="1"/>
    <row r="988" s="1" customFormat="1" ht="15.75" customHeight="1"/>
    <row r="989" s="1" customFormat="1" ht="15.75" customHeight="1"/>
    <row r="990" s="1" customFormat="1" ht="15.75" customHeight="1"/>
    <row r="991" s="1" customFormat="1" ht="15.75" customHeight="1"/>
    <row r="992" s="1" customFormat="1" ht="15.75" customHeight="1"/>
    <row r="993" s="1" customFormat="1" ht="15.75" customHeight="1"/>
    <row r="994" s="1" customFormat="1" ht="15.75" customHeight="1"/>
    <row r="995" s="1" customFormat="1" ht="15.75" customHeight="1"/>
    <row r="996" s="1" customFormat="1" ht="15.75" customHeight="1"/>
    <row r="997" s="1" customFormat="1" ht="15.75" customHeight="1"/>
    <row r="998" s="1" customFormat="1" ht="15.75" customHeight="1"/>
    <row r="999" s="1" customFormat="1" ht="15.75" customHeight="1"/>
    <row r="1000" s="1" customFormat="1" ht="15.75" customHeight="1"/>
  </sheetData>
  <mergeCells count="18">
    <mergeCell ref="E10:G10"/>
    <mergeCell ref="E11:G11"/>
    <mergeCell ref="E12:G12"/>
    <mergeCell ref="E13:G13"/>
    <mergeCell ref="A25:H25"/>
    <mergeCell ref="A2:G2"/>
    <mergeCell ref="A3:H3"/>
    <mergeCell ref="A4:H4"/>
    <mergeCell ref="A5:H5"/>
    <mergeCell ref="A8:A9"/>
    <mergeCell ref="B8:D9"/>
    <mergeCell ref="H8:H9"/>
    <mergeCell ref="C22:D22"/>
    <mergeCell ref="E14:G14"/>
    <mergeCell ref="E15:G15"/>
    <mergeCell ref="E8:G9"/>
    <mergeCell ref="E21:G21"/>
    <mergeCell ref="E22:G22"/>
  </mergeCells>
  <pageMargins left="0.7" right="0.7" top="0.75" bottom="0.75" header="0.3" footer="0.3"/>
  <pageSetup paperSize="9" scale="95" orientation="portrait" r:id="rId1"/>
  <colBreaks count="1" manualBreakCount="1">
    <brk id="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5"/>
  <sheetViews>
    <sheetView tabSelected="1" view="pageBreakPreview" zoomScale="98" zoomScaleNormal="175" zoomScaleSheetLayoutView="98" workbookViewId="0">
      <selection activeCell="J7" sqref="J7"/>
    </sheetView>
  </sheetViews>
  <sheetFormatPr defaultColWidth="12.625" defaultRowHeight="15" customHeight="1"/>
  <cols>
    <col min="1" max="1" width="5.875" style="1" customWidth="1"/>
    <col min="2" max="2" width="15.5" style="1" customWidth="1"/>
    <col min="3" max="3" width="4.125" style="1" customWidth="1"/>
    <col min="4" max="4" width="6.125" style="1" customWidth="1"/>
    <col min="5" max="5" width="4.625" style="1" customWidth="1"/>
    <col min="6" max="6" width="14.375" style="1" customWidth="1"/>
    <col min="7" max="7" width="7.875" style="1" customWidth="1"/>
    <col min="8" max="8" width="17.625" style="1" customWidth="1"/>
    <col min="9" max="9" width="11.125" style="1" customWidth="1"/>
    <col min="10" max="10" width="15.375" style="1" customWidth="1"/>
    <col min="11" max="11" width="11.75" style="1" bestFit="1" customWidth="1"/>
    <col min="12" max="12" width="12" style="1" bestFit="1" customWidth="1"/>
    <col min="13" max="13" width="20.5" style="1" customWidth="1"/>
    <col min="14" max="14" width="8" style="1" customWidth="1"/>
    <col min="15" max="16" width="19.875" style="1" customWidth="1"/>
    <col min="17" max="26" width="8" style="1" customWidth="1"/>
    <col min="27" max="16384" width="12.625" style="1"/>
  </cols>
  <sheetData>
    <row r="1" spans="1:26" ht="19.5" customHeight="1">
      <c r="A1" s="379"/>
      <c r="B1" s="379"/>
      <c r="C1" s="379"/>
      <c r="D1" s="389" t="s">
        <v>0</v>
      </c>
      <c r="E1" s="379"/>
      <c r="F1" s="379"/>
      <c r="G1" s="379"/>
      <c r="H1" s="389"/>
      <c r="I1" s="452" t="s">
        <v>1</v>
      </c>
      <c r="J1" s="379"/>
      <c r="K1" s="380"/>
      <c r="L1" s="381"/>
      <c r="M1" s="381"/>
      <c r="N1" s="380"/>
      <c r="O1" s="381"/>
      <c r="P1" s="381"/>
      <c r="Q1" s="380"/>
      <c r="R1" s="379"/>
      <c r="S1" s="379"/>
      <c r="T1" s="379"/>
      <c r="U1" s="379"/>
      <c r="V1" s="379"/>
      <c r="W1" s="379"/>
      <c r="X1" s="379"/>
      <c r="Y1" s="379"/>
      <c r="Z1" s="379"/>
    </row>
    <row r="2" spans="1:26" ht="23.25" customHeight="1">
      <c r="A2" s="382" t="s">
        <v>1013</v>
      </c>
      <c r="B2" s="383"/>
      <c r="C2" s="383"/>
      <c r="D2" s="383"/>
      <c r="E2" s="383"/>
      <c r="F2" s="383"/>
      <c r="G2" s="383"/>
      <c r="H2" s="383"/>
      <c r="I2" s="384"/>
      <c r="J2" s="379"/>
      <c r="K2" s="380"/>
      <c r="L2" s="385"/>
      <c r="M2" s="386"/>
      <c r="N2" s="380"/>
      <c r="O2" s="385"/>
      <c r="P2" s="386"/>
      <c r="Q2" s="380"/>
      <c r="R2" s="379"/>
      <c r="S2" s="379"/>
      <c r="T2" s="379"/>
      <c r="U2" s="379"/>
      <c r="V2" s="379"/>
      <c r="W2" s="379"/>
      <c r="X2" s="379"/>
      <c r="Y2" s="379"/>
      <c r="Z2" s="379"/>
    </row>
    <row r="3" spans="1:26" ht="23.25" customHeight="1">
      <c r="A3" s="388" t="s">
        <v>1003</v>
      </c>
      <c r="B3" s="383"/>
      <c r="C3" s="383"/>
      <c r="D3" s="383"/>
      <c r="E3" s="383"/>
      <c r="F3" s="383"/>
      <c r="G3" s="383"/>
      <c r="H3" s="383"/>
      <c r="I3" s="383"/>
      <c r="J3" s="379"/>
      <c r="K3" s="380"/>
      <c r="L3" s="385"/>
      <c r="M3" s="386"/>
      <c r="N3" s="380"/>
      <c r="O3" s="385"/>
      <c r="P3" s="386"/>
      <c r="Q3" s="380"/>
      <c r="R3" s="379"/>
      <c r="S3" s="379"/>
      <c r="T3" s="379"/>
      <c r="U3" s="379"/>
      <c r="V3" s="379"/>
      <c r="W3" s="379"/>
      <c r="X3" s="379"/>
      <c r="Y3" s="379"/>
      <c r="Z3" s="379"/>
    </row>
    <row r="4" spans="1:26" ht="23.25" customHeight="1">
      <c r="A4" s="388" t="s">
        <v>1008</v>
      </c>
      <c r="B4" s="383"/>
      <c r="C4" s="383"/>
      <c r="D4" s="383"/>
      <c r="E4" s="383"/>
      <c r="F4" s="383"/>
      <c r="G4" s="383"/>
      <c r="H4" s="383"/>
      <c r="I4" s="383"/>
      <c r="J4" s="379"/>
      <c r="K4" s="380"/>
      <c r="L4" s="385"/>
      <c r="M4" s="386"/>
      <c r="N4" s="380"/>
      <c r="O4" s="385"/>
      <c r="P4" s="386"/>
      <c r="Q4" s="380"/>
      <c r="R4" s="379"/>
      <c r="S4" s="379"/>
      <c r="T4" s="379"/>
      <c r="U4" s="379"/>
      <c r="V4" s="379"/>
      <c r="W4" s="379"/>
      <c r="X4" s="379"/>
      <c r="Y4" s="379"/>
      <c r="Z4" s="379"/>
    </row>
    <row r="5" spans="1:26" ht="23.25" customHeight="1">
      <c r="A5" s="388" t="s">
        <v>1009</v>
      </c>
      <c r="B5" s="383"/>
      <c r="C5" s="383"/>
      <c r="D5" s="383"/>
      <c r="E5" s="383"/>
      <c r="F5" s="383"/>
      <c r="G5" s="383"/>
      <c r="H5" s="383"/>
      <c r="I5" s="383"/>
      <c r="J5" s="379"/>
      <c r="K5" s="380"/>
      <c r="L5" s="385"/>
      <c r="M5" s="380"/>
      <c r="N5" s="380"/>
      <c r="O5" s="385"/>
      <c r="P5" s="380"/>
      <c r="Q5" s="380"/>
      <c r="R5" s="379"/>
      <c r="S5" s="379"/>
      <c r="T5" s="379"/>
      <c r="U5" s="379"/>
      <c r="V5" s="379"/>
      <c r="W5" s="379"/>
      <c r="X5" s="379"/>
      <c r="Y5" s="379"/>
      <c r="Z5" s="379"/>
    </row>
    <row r="6" spans="1:26" ht="21.75" customHeight="1">
      <c r="A6" s="389" t="s">
        <v>1005</v>
      </c>
      <c r="B6" s="379"/>
      <c r="C6" s="379"/>
      <c r="D6" s="379"/>
      <c r="E6" s="379"/>
      <c r="F6" s="379"/>
      <c r="G6" s="379"/>
      <c r="H6" s="379"/>
      <c r="I6" s="379"/>
      <c r="J6" s="379"/>
      <c r="K6" s="380"/>
      <c r="L6" s="385"/>
      <c r="M6" s="380"/>
      <c r="N6" s="380"/>
      <c r="O6" s="385"/>
      <c r="P6" s="380"/>
      <c r="Q6" s="380"/>
      <c r="R6" s="379"/>
      <c r="S6" s="379"/>
      <c r="T6" s="379"/>
      <c r="U6" s="379"/>
      <c r="V6" s="379"/>
      <c r="W6" s="379"/>
      <c r="X6" s="379"/>
      <c r="Y6" s="379"/>
      <c r="Z6" s="379"/>
    </row>
    <row r="7" spans="1:26" ht="23.25" customHeight="1" thickBot="1">
      <c r="A7" s="389" t="s">
        <v>967</v>
      </c>
      <c r="F7" s="379" t="s">
        <v>966</v>
      </c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</row>
    <row r="8" spans="1:26" ht="19.5" customHeight="1">
      <c r="A8" s="395" t="s">
        <v>2</v>
      </c>
      <c r="B8" s="396" t="s">
        <v>3</v>
      </c>
      <c r="C8" s="453"/>
      <c r="D8" s="454"/>
      <c r="E8" s="396" t="s">
        <v>4</v>
      </c>
      <c r="F8" s="454"/>
      <c r="G8" s="396" t="s">
        <v>5</v>
      </c>
      <c r="H8" s="614" t="s">
        <v>6</v>
      </c>
      <c r="I8" s="398" t="s">
        <v>7</v>
      </c>
      <c r="J8" s="379"/>
      <c r="K8" s="393">
        <f>F16+F13</f>
        <v>0</v>
      </c>
      <c r="L8" s="385"/>
      <c r="M8" s="380"/>
      <c r="N8" s="380"/>
      <c r="O8" s="385"/>
      <c r="P8" s="380"/>
      <c r="Q8" s="380"/>
      <c r="R8" s="379"/>
      <c r="S8" s="379"/>
      <c r="T8" s="379"/>
      <c r="U8" s="379"/>
      <c r="V8" s="379"/>
      <c r="W8" s="379"/>
      <c r="X8" s="379"/>
      <c r="Y8" s="379"/>
      <c r="Z8" s="379"/>
    </row>
    <row r="9" spans="1:26" ht="19.5" customHeight="1" thickBot="1">
      <c r="A9" s="399"/>
      <c r="B9" s="455"/>
      <c r="C9" s="456"/>
      <c r="D9" s="403"/>
      <c r="E9" s="400" t="s">
        <v>8</v>
      </c>
      <c r="F9" s="403"/>
      <c r="G9" s="455"/>
      <c r="H9" s="615" t="s">
        <v>9</v>
      </c>
      <c r="I9" s="403"/>
      <c r="J9" s="379"/>
      <c r="K9" s="380"/>
      <c r="L9" s="385"/>
      <c r="M9" s="380"/>
      <c r="N9" s="380"/>
      <c r="O9" s="385"/>
      <c r="P9" s="380"/>
      <c r="Q9" s="380"/>
      <c r="R9" s="379"/>
      <c r="S9" s="379"/>
      <c r="T9" s="379"/>
      <c r="U9" s="379"/>
      <c r="V9" s="379"/>
      <c r="W9" s="379"/>
      <c r="X9" s="379"/>
      <c r="Y9" s="379"/>
      <c r="Z9" s="379"/>
    </row>
    <row r="10" spans="1:26" ht="21.75" customHeight="1">
      <c r="A10" s="405" t="s">
        <v>243</v>
      </c>
      <c r="B10" s="620" t="s">
        <v>972</v>
      </c>
      <c r="C10" s="459"/>
      <c r="D10" s="460"/>
      <c r="E10" s="616"/>
      <c r="F10" s="1055">
        <f>ROUNDDOWN(ปร.4!I28,2)</f>
        <v>57773711.270000003</v>
      </c>
      <c r="G10" s="1067">
        <f>+'Factor F7%'!C14</f>
        <v>1.2078</v>
      </c>
      <c r="H10" s="619">
        <f>ROUNDDOWN(G10*F10,2)</f>
        <v>69779088.469999999</v>
      </c>
      <c r="I10" s="411"/>
      <c r="J10" s="379"/>
      <c r="K10" s="380"/>
      <c r="L10" s="385"/>
      <c r="M10" s="394">
        <f>F10+F13</f>
        <v>57773711.270000003</v>
      </c>
      <c r="N10" s="380">
        <v>1.2948999999999999</v>
      </c>
      <c r="O10" s="385"/>
      <c r="P10" s="380"/>
      <c r="Q10" s="380"/>
      <c r="R10" s="379"/>
      <c r="S10" s="379"/>
      <c r="T10" s="379"/>
      <c r="U10" s="379"/>
      <c r="V10" s="379"/>
      <c r="W10" s="379"/>
      <c r="X10" s="379"/>
      <c r="Y10" s="379"/>
      <c r="Z10" s="379"/>
    </row>
    <row r="11" spans="1:26" ht="21.75" customHeight="1">
      <c r="A11" s="405"/>
      <c r="B11" s="620" t="s">
        <v>973</v>
      </c>
      <c r="C11" s="459"/>
      <c r="D11" s="460"/>
      <c r="E11" s="621"/>
      <c r="F11" s="471"/>
      <c r="G11" s="622"/>
      <c r="H11" s="619"/>
      <c r="I11" s="411"/>
      <c r="J11" s="379"/>
      <c r="K11" s="380"/>
      <c r="L11" s="385"/>
      <c r="M11" s="394"/>
      <c r="N11" s="380"/>
      <c r="O11" s="385"/>
      <c r="P11" s="380"/>
      <c r="Q11" s="380"/>
      <c r="R11" s="379"/>
      <c r="S11" s="379"/>
      <c r="T11" s="379"/>
      <c r="U11" s="379"/>
      <c r="V11" s="379"/>
      <c r="W11" s="379"/>
      <c r="X11" s="379"/>
      <c r="Y11" s="379"/>
      <c r="Z11" s="379"/>
    </row>
    <row r="12" spans="1:26" ht="21.75" customHeight="1">
      <c r="A12" s="405"/>
      <c r="B12" s="620"/>
      <c r="C12" s="459"/>
      <c r="D12" s="460"/>
      <c r="E12" s="621"/>
      <c r="F12" s="471"/>
      <c r="G12" s="622"/>
      <c r="H12" s="619"/>
      <c r="I12" s="411"/>
      <c r="J12" s="379"/>
      <c r="K12" s="380"/>
      <c r="L12" s="385"/>
      <c r="M12" s="394"/>
      <c r="N12" s="380"/>
      <c r="O12" s="385"/>
      <c r="P12" s="380"/>
      <c r="Q12" s="380"/>
      <c r="R12" s="379"/>
      <c r="S12" s="379"/>
      <c r="T12" s="379"/>
      <c r="U12" s="379"/>
      <c r="V12" s="379"/>
      <c r="W12" s="379"/>
      <c r="X12" s="379"/>
      <c r="Y12" s="379"/>
      <c r="Z12" s="379"/>
    </row>
    <row r="13" spans="1:26" ht="19.5" customHeight="1">
      <c r="A13" s="405"/>
      <c r="B13" s="468"/>
      <c r="C13" s="459"/>
      <c r="D13" s="460"/>
      <c r="E13" s="623"/>
      <c r="F13" s="617"/>
      <c r="G13" s="624"/>
      <c r="H13" s="619"/>
      <c r="I13" s="424"/>
      <c r="J13" s="379"/>
      <c r="K13" s="380"/>
      <c r="L13" s="385"/>
      <c r="M13" s="404"/>
      <c r="N13" s="380">
        <v>1.3288</v>
      </c>
      <c r="O13" s="385"/>
      <c r="P13" s="404"/>
      <c r="Q13" s="380"/>
      <c r="R13" s="379"/>
      <c r="S13" s="379"/>
      <c r="T13" s="379"/>
      <c r="U13" s="379"/>
      <c r="V13" s="379"/>
      <c r="W13" s="379"/>
      <c r="X13" s="379"/>
      <c r="Y13" s="379"/>
      <c r="Z13" s="379"/>
    </row>
    <row r="14" spans="1:26" ht="19.5" customHeight="1">
      <c r="A14" s="405"/>
      <c r="B14" s="468"/>
      <c r="C14" s="459"/>
      <c r="D14" s="460"/>
      <c r="E14" s="623"/>
      <c r="F14" s="617"/>
      <c r="G14" s="625"/>
      <c r="H14" s="619"/>
      <c r="I14" s="424"/>
      <c r="J14" s="379"/>
      <c r="K14" s="380"/>
      <c r="L14" s="385"/>
      <c r="M14" s="404"/>
      <c r="N14" s="380"/>
      <c r="O14" s="385"/>
      <c r="P14" s="404"/>
      <c r="Q14" s="380"/>
      <c r="R14" s="379"/>
      <c r="S14" s="379"/>
      <c r="T14" s="379"/>
      <c r="U14" s="379"/>
      <c r="V14" s="379"/>
      <c r="W14" s="379"/>
      <c r="X14" s="379"/>
      <c r="Y14" s="379"/>
      <c r="Z14" s="379"/>
    </row>
    <row r="15" spans="1:26" ht="19.5" customHeight="1">
      <c r="A15" s="405"/>
      <c r="B15" s="468"/>
      <c r="C15" s="459"/>
      <c r="D15" s="460"/>
      <c r="E15" s="469"/>
      <c r="F15" s="617"/>
      <c r="G15" s="625"/>
      <c r="H15" s="619"/>
      <c r="I15" s="424"/>
      <c r="J15" s="379"/>
      <c r="K15" s="380"/>
      <c r="L15" s="385"/>
      <c r="M15" s="404"/>
      <c r="N15" s="380"/>
      <c r="O15" s="385"/>
      <c r="P15" s="404"/>
      <c r="Q15" s="380"/>
      <c r="R15" s="379"/>
      <c r="S15" s="379"/>
      <c r="T15" s="379"/>
      <c r="U15" s="379"/>
      <c r="V15" s="379"/>
      <c r="W15" s="379"/>
      <c r="X15" s="379"/>
      <c r="Y15" s="379"/>
      <c r="Z15" s="379"/>
    </row>
    <row r="16" spans="1:26" ht="19.5" customHeight="1">
      <c r="A16" s="405"/>
      <c r="B16" s="468"/>
      <c r="C16" s="459"/>
      <c r="D16" s="460"/>
      <c r="E16" s="469"/>
      <c r="F16" s="617"/>
      <c r="G16" s="624"/>
      <c r="H16" s="619"/>
      <c r="I16" s="424"/>
      <c r="J16" s="417"/>
      <c r="K16" s="380"/>
      <c r="L16" s="418">
        <f>H16-J16</f>
        <v>0</v>
      </c>
      <c r="M16" s="404"/>
      <c r="N16" s="380"/>
      <c r="O16" s="385"/>
      <c r="P16" s="404"/>
      <c r="Q16" s="380"/>
      <c r="R16" s="379"/>
      <c r="S16" s="379"/>
      <c r="T16" s="379"/>
      <c r="U16" s="379"/>
      <c r="V16" s="379"/>
      <c r="W16" s="379"/>
      <c r="X16" s="379"/>
      <c r="Y16" s="379"/>
      <c r="Z16" s="379"/>
    </row>
    <row r="17" spans="1:26" ht="19.5" customHeight="1">
      <c r="A17" s="405"/>
      <c r="B17" s="468"/>
      <c r="C17" s="459"/>
      <c r="D17" s="460"/>
      <c r="E17" s="469"/>
      <c r="F17" s="617"/>
      <c r="G17" s="618"/>
      <c r="H17" s="619"/>
      <c r="I17" s="411"/>
      <c r="J17" s="425">
        <f>H13</f>
        <v>0</v>
      </c>
      <c r="K17" s="425">
        <v>2520000</v>
      </c>
      <c r="L17" s="426">
        <f>J17-K17</f>
        <v>-2520000</v>
      </c>
      <c r="M17" s="404"/>
      <c r="N17" s="380"/>
      <c r="O17" s="385"/>
      <c r="P17" s="404"/>
      <c r="Q17" s="380"/>
      <c r="R17" s="379"/>
      <c r="S17" s="379"/>
      <c r="T17" s="379"/>
      <c r="U17" s="379"/>
      <c r="V17" s="379"/>
      <c r="W17" s="379"/>
      <c r="X17" s="379"/>
      <c r="Y17" s="379"/>
      <c r="Z17" s="379"/>
    </row>
    <row r="18" spans="1:26" ht="19.5" customHeight="1">
      <c r="A18" s="405"/>
      <c r="B18" s="468"/>
      <c r="C18" s="459"/>
      <c r="D18" s="460"/>
      <c r="E18" s="469"/>
      <c r="F18" s="617"/>
      <c r="G18" s="618"/>
      <c r="H18" s="619"/>
      <c r="I18" s="411"/>
      <c r="J18" s="425"/>
      <c r="K18" s="425"/>
      <c r="L18" s="426"/>
      <c r="M18" s="404"/>
      <c r="N18" s="380"/>
      <c r="O18" s="385"/>
      <c r="P18" s="404"/>
      <c r="Q18" s="380"/>
      <c r="R18" s="379"/>
      <c r="S18" s="379"/>
      <c r="T18" s="379"/>
      <c r="U18" s="379"/>
      <c r="V18" s="379"/>
      <c r="W18" s="379"/>
      <c r="X18" s="379"/>
      <c r="Y18" s="379"/>
      <c r="Z18" s="379"/>
    </row>
    <row r="19" spans="1:26" ht="19.5" customHeight="1">
      <c r="A19" s="405"/>
      <c r="B19" s="468"/>
      <c r="C19" s="459"/>
      <c r="D19" s="460"/>
      <c r="E19" s="469"/>
      <c r="F19" s="617"/>
      <c r="G19" s="618"/>
      <c r="H19" s="619"/>
      <c r="I19" s="411"/>
      <c r="J19" s="425"/>
      <c r="K19" s="425"/>
      <c r="L19" s="426"/>
      <c r="M19" s="404"/>
      <c r="N19" s="380"/>
      <c r="O19" s="385"/>
      <c r="P19" s="404"/>
      <c r="Q19" s="380"/>
      <c r="R19" s="379"/>
      <c r="S19" s="379"/>
      <c r="T19" s="379"/>
      <c r="U19" s="379"/>
      <c r="V19" s="379"/>
      <c r="W19" s="379"/>
      <c r="X19" s="379"/>
      <c r="Y19" s="379"/>
      <c r="Z19" s="379"/>
    </row>
    <row r="20" spans="1:26" ht="19.5" customHeight="1" thickBot="1">
      <c r="A20" s="405"/>
      <c r="B20" s="468"/>
      <c r="C20" s="459"/>
      <c r="D20" s="460"/>
      <c r="E20" s="469"/>
      <c r="F20" s="617"/>
      <c r="G20" s="618"/>
      <c r="H20" s="619"/>
      <c r="I20" s="411"/>
      <c r="J20" s="425">
        <f>F16+F13</f>
        <v>0</v>
      </c>
      <c r="K20" s="425">
        <v>6220800</v>
      </c>
      <c r="L20" s="426">
        <f>J20-K20</f>
        <v>-6220800</v>
      </c>
      <c r="M20" s="404"/>
      <c r="N20" s="380"/>
      <c r="O20" s="385"/>
      <c r="P20" s="404"/>
      <c r="Q20" s="380"/>
      <c r="R20" s="379"/>
      <c r="S20" s="379"/>
      <c r="T20" s="379"/>
      <c r="U20" s="379"/>
      <c r="V20" s="379"/>
      <c r="W20" s="379"/>
      <c r="X20" s="379"/>
      <c r="Y20" s="379"/>
      <c r="Z20" s="379"/>
    </row>
    <row r="21" spans="1:26" ht="21.75" customHeight="1">
      <c r="A21" s="427"/>
      <c r="B21" s="1056" t="s">
        <v>10</v>
      </c>
      <c r="C21" s="627"/>
      <c r="D21" s="1057"/>
      <c r="E21" s="1058"/>
      <c r="F21" s="1059"/>
      <c r="G21" s="1060"/>
      <c r="H21" s="1061"/>
      <c r="I21" s="431"/>
      <c r="J21" s="380"/>
      <c r="K21" s="380"/>
      <c r="L21" s="380"/>
      <c r="M21" s="380"/>
      <c r="N21" s="380"/>
      <c r="O21" s="380"/>
      <c r="P21" s="380"/>
      <c r="Q21" s="380"/>
      <c r="R21" s="379"/>
      <c r="S21" s="379"/>
      <c r="T21" s="379"/>
      <c r="U21" s="379"/>
      <c r="V21" s="379"/>
      <c r="W21" s="379"/>
      <c r="X21" s="379"/>
      <c r="Y21" s="379"/>
      <c r="Z21" s="379"/>
    </row>
    <row r="22" spans="1:26" ht="21.75" customHeight="1">
      <c r="A22" s="427"/>
      <c r="B22" s="620" t="s">
        <v>11</v>
      </c>
      <c r="C22" s="1062"/>
      <c r="D22" s="1063">
        <v>0</v>
      </c>
      <c r="E22" s="1058"/>
      <c r="F22" s="1059"/>
      <c r="G22" s="1060"/>
      <c r="H22" s="1061"/>
      <c r="I22" s="431"/>
      <c r="J22" s="380"/>
      <c r="K22" s="380"/>
      <c r="L22" s="380"/>
      <c r="M22" s="380"/>
      <c r="N22" s="380"/>
      <c r="O22" s="380"/>
      <c r="P22" s="380"/>
      <c r="Q22" s="380"/>
      <c r="R22" s="379"/>
      <c r="S22" s="379"/>
      <c r="T22" s="379"/>
      <c r="U22" s="379"/>
      <c r="V22" s="379"/>
      <c r="W22" s="379"/>
      <c r="X22" s="379"/>
      <c r="Y22" s="379"/>
      <c r="Z22" s="379"/>
    </row>
    <row r="23" spans="1:26" ht="21.75" customHeight="1">
      <c r="A23" s="427"/>
      <c r="B23" s="620" t="s">
        <v>12</v>
      </c>
      <c r="C23" s="1062"/>
      <c r="D23" s="1063">
        <v>0</v>
      </c>
      <c r="E23" s="1058"/>
      <c r="F23" s="1059"/>
      <c r="G23" s="1060"/>
      <c r="H23" s="1061"/>
      <c r="I23" s="431"/>
      <c r="J23" s="1064"/>
      <c r="K23" s="380"/>
      <c r="L23" s="380"/>
      <c r="M23" s="380"/>
      <c r="N23" s="380"/>
      <c r="O23" s="380"/>
      <c r="P23" s="380"/>
      <c r="Q23" s="380"/>
      <c r="R23" s="379"/>
      <c r="S23" s="379"/>
      <c r="T23" s="379"/>
      <c r="U23" s="379"/>
      <c r="V23" s="379"/>
      <c r="W23" s="379"/>
      <c r="X23" s="379"/>
      <c r="Y23" s="379"/>
      <c r="Z23" s="379"/>
    </row>
    <row r="24" spans="1:26" ht="21.75" customHeight="1">
      <c r="A24" s="427"/>
      <c r="B24" s="620" t="s">
        <v>13</v>
      </c>
      <c r="C24" s="1062"/>
      <c r="D24" s="1063">
        <v>7.0000000000000007E-2</v>
      </c>
      <c r="E24" s="1058"/>
      <c r="F24" s="1059"/>
      <c r="G24" s="1060"/>
      <c r="H24" s="1061"/>
      <c r="I24" s="431"/>
      <c r="J24" s="379"/>
      <c r="K24" s="380"/>
      <c r="L24" s="380"/>
      <c r="M24" s="380"/>
      <c r="N24" s="380"/>
      <c r="O24" s="380"/>
      <c r="P24" s="380"/>
      <c r="Q24" s="380"/>
      <c r="R24" s="379"/>
      <c r="S24" s="379"/>
      <c r="T24" s="379"/>
      <c r="U24" s="379"/>
      <c r="V24" s="379"/>
      <c r="W24" s="379"/>
      <c r="X24" s="379"/>
      <c r="Y24" s="379"/>
      <c r="Z24" s="379"/>
    </row>
    <row r="25" spans="1:26" ht="21.75" customHeight="1" thickBot="1">
      <c r="A25" s="427"/>
      <c r="B25" s="1065" t="s">
        <v>14</v>
      </c>
      <c r="C25" s="1066"/>
      <c r="D25" s="1063">
        <v>7.0000000000000007E-2</v>
      </c>
      <c r="E25" s="1058"/>
      <c r="F25" s="1059"/>
      <c r="G25" s="480"/>
      <c r="H25" s="1061"/>
      <c r="I25" s="431"/>
      <c r="J25" s="379"/>
      <c r="K25" s="380"/>
      <c r="L25" s="380"/>
      <c r="M25" s="404"/>
      <c r="N25" s="380"/>
      <c r="O25" s="380"/>
      <c r="P25" s="380"/>
      <c r="Q25" s="380"/>
      <c r="R25" s="379"/>
      <c r="S25" s="379"/>
      <c r="T25" s="379"/>
      <c r="U25" s="379"/>
      <c r="V25" s="379"/>
      <c r="W25" s="379"/>
      <c r="X25" s="379"/>
      <c r="Y25" s="379"/>
      <c r="Z25" s="379"/>
    </row>
    <row r="26" spans="1:26" ht="21.75" customHeight="1">
      <c r="A26" s="432" t="s">
        <v>15</v>
      </c>
      <c r="B26" s="626" t="s">
        <v>16</v>
      </c>
      <c r="C26" s="627"/>
      <c r="D26" s="627"/>
      <c r="E26" s="627"/>
      <c r="F26" s="627"/>
      <c r="G26" s="627"/>
      <c r="H26" s="628">
        <f>SUM(H10:H25)</f>
        <v>69779088.469999999</v>
      </c>
      <c r="I26" s="437"/>
      <c r="J26" s="379"/>
      <c r="K26" s="380"/>
      <c r="L26" s="380"/>
      <c r="M26" s="380"/>
      <c r="N26" s="380"/>
      <c r="O26" s="380"/>
      <c r="P26" s="380"/>
      <c r="Q26" s="380"/>
      <c r="R26" s="379"/>
      <c r="S26" s="379"/>
      <c r="T26" s="379"/>
      <c r="U26" s="379"/>
      <c r="V26" s="379"/>
      <c r="W26" s="379"/>
      <c r="X26" s="379"/>
      <c r="Y26" s="379"/>
      <c r="Z26" s="379"/>
    </row>
    <row r="27" spans="1:26" ht="21.75" customHeight="1" thickBot="1">
      <c r="A27" s="438"/>
      <c r="B27" s="473" t="s">
        <v>17</v>
      </c>
      <c r="C27" s="474" t="str">
        <f>BAHTTEXT(H27)</f>
        <v>หกสิบเก้าล้านเจ็ดแสนเจ็ดหมื่นบาทถ้วน</v>
      </c>
      <c r="D27" s="629"/>
      <c r="E27" s="629"/>
      <c r="F27" s="629"/>
      <c r="G27" s="629"/>
      <c r="H27" s="630">
        <f>FLOOR(H26,10000)</f>
        <v>69770000</v>
      </c>
      <c r="I27" s="444"/>
      <c r="J27" s="447">
        <v>51519400</v>
      </c>
      <c r="K27" s="380"/>
      <c r="L27" s="380"/>
      <c r="M27" s="380"/>
      <c r="N27" s="380"/>
      <c r="O27" s="380"/>
      <c r="P27" s="380"/>
      <c r="Q27" s="380"/>
      <c r="R27" s="379"/>
      <c r="S27" s="379"/>
      <c r="T27" s="379"/>
      <c r="U27" s="379"/>
      <c r="V27" s="379"/>
      <c r="W27" s="379"/>
      <c r="X27" s="379"/>
      <c r="Y27" s="379"/>
      <c r="Z27" s="379"/>
    </row>
    <row r="28" spans="1:26" ht="21.75" customHeight="1">
      <c r="A28" s="478"/>
      <c r="B28" s="479" t="s">
        <v>18</v>
      </c>
      <c r="C28" s="479"/>
      <c r="D28" s="479"/>
      <c r="E28" s="479"/>
      <c r="F28" s="479" t="s">
        <v>19</v>
      </c>
      <c r="G28" s="479"/>
      <c r="H28" s="479"/>
      <c r="I28" s="437"/>
      <c r="J28" s="425">
        <f>H27-J27</f>
        <v>18250600</v>
      </c>
      <c r="K28" s="380"/>
      <c r="L28" s="380"/>
      <c r="M28" s="380"/>
      <c r="N28" s="380"/>
      <c r="O28" s="380"/>
      <c r="P28" s="380"/>
      <c r="Q28" s="380"/>
      <c r="R28" s="379"/>
      <c r="S28" s="379"/>
      <c r="T28" s="379"/>
      <c r="U28" s="379"/>
      <c r="V28" s="379"/>
      <c r="W28" s="379"/>
      <c r="X28" s="379"/>
      <c r="Y28" s="379"/>
      <c r="Z28" s="379"/>
    </row>
    <row r="29" spans="1:26" ht="21.75" customHeight="1" thickBot="1">
      <c r="A29" s="480" t="s">
        <v>20</v>
      </c>
      <c r="B29" s="481" t="s">
        <v>21</v>
      </c>
      <c r="C29" s="481"/>
      <c r="D29" s="481"/>
      <c r="E29" s="481"/>
      <c r="F29" s="481" t="s">
        <v>22</v>
      </c>
      <c r="G29" s="481"/>
      <c r="H29" s="481"/>
      <c r="I29" s="444"/>
      <c r="J29" s="379"/>
      <c r="K29" s="380"/>
      <c r="L29" s="385"/>
      <c r="M29" s="380"/>
      <c r="N29" s="380"/>
      <c r="O29" s="385"/>
      <c r="P29" s="380"/>
      <c r="Q29" s="380"/>
      <c r="R29" s="379"/>
      <c r="S29" s="379"/>
      <c r="T29" s="379"/>
      <c r="U29" s="379"/>
      <c r="V29" s="379"/>
      <c r="W29" s="379"/>
      <c r="X29" s="379"/>
      <c r="Y29" s="379"/>
      <c r="Z29" s="379"/>
    </row>
    <row r="30" spans="1:26" ht="19.5" customHeight="1">
      <c r="A30" s="482" t="s">
        <v>968</v>
      </c>
      <c r="B30" s="482"/>
      <c r="C30" s="482"/>
      <c r="D30" s="482"/>
      <c r="E30" s="482"/>
      <c r="F30" s="482"/>
      <c r="G30" s="482"/>
      <c r="H30" s="482"/>
      <c r="I30" s="482"/>
      <c r="J30" s="447"/>
      <c r="K30" s="380"/>
      <c r="L30" s="380"/>
      <c r="M30" s="380"/>
      <c r="N30" s="380"/>
      <c r="O30" s="380"/>
      <c r="P30" s="380"/>
      <c r="Q30" s="380"/>
      <c r="R30" s="379"/>
      <c r="S30" s="379"/>
      <c r="T30" s="379"/>
      <c r="U30" s="379"/>
      <c r="V30" s="379"/>
      <c r="W30" s="379"/>
      <c r="X30" s="379"/>
      <c r="Y30" s="379"/>
      <c r="Z30" s="379"/>
    </row>
    <row r="31" spans="1:26" ht="19.5" customHeight="1">
      <c r="A31" s="445"/>
      <c r="B31" s="445"/>
      <c r="C31" s="445"/>
      <c r="D31" s="445"/>
      <c r="E31" s="445"/>
      <c r="F31" s="446"/>
      <c r="G31" s="445"/>
      <c r="H31" s="379"/>
      <c r="I31" s="384"/>
      <c r="J31" s="379"/>
      <c r="K31" s="380"/>
      <c r="L31" s="380"/>
      <c r="M31" s="381"/>
      <c r="N31" s="380"/>
      <c r="O31" s="380"/>
      <c r="P31" s="381"/>
      <c r="Q31" s="380"/>
      <c r="R31" s="379"/>
      <c r="S31" s="379"/>
      <c r="T31" s="379"/>
      <c r="U31" s="379"/>
      <c r="V31" s="379"/>
      <c r="W31" s="379"/>
      <c r="X31" s="379"/>
      <c r="Y31" s="379"/>
      <c r="Z31" s="379"/>
    </row>
    <row r="32" spans="1:26" ht="19.5" customHeight="1">
      <c r="A32" s="379"/>
      <c r="B32" s="379"/>
      <c r="C32" s="379"/>
      <c r="D32" s="379"/>
      <c r="E32" s="379"/>
      <c r="F32" s="379"/>
      <c r="G32" s="379"/>
      <c r="H32" s="379"/>
      <c r="I32" s="384"/>
      <c r="J32" s="379"/>
      <c r="K32" s="381"/>
      <c r="L32" s="380"/>
      <c r="M32" s="404"/>
      <c r="N32" s="381"/>
      <c r="O32" s="449"/>
      <c r="P32" s="404"/>
      <c r="Q32" s="381"/>
      <c r="R32" s="379"/>
      <c r="S32" s="379"/>
      <c r="T32" s="379"/>
      <c r="U32" s="379"/>
      <c r="V32" s="379"/>
      <c r="W32" s="379"/>
      <c r="X32" s="379"/>
      <c r="Y32" s="379"/>
      <c r="Z32" s="379"/>
    </row>
    <row r="33" spans="1:26" ht="19.5" customHeight="1">
      <c r="A33" s="379"/>
      <c r="B33" s="379"/>
      <c r="C33" s="379"/>
      <c r="D33" s="379"/>
      <c r="E33" s="379"/>
      <c r="H33" s="379"/>
      <c r="I33" s="384"/>
      <c r="J33" s="379"/>
      <c r="K33" s="381"/>
      <c r="L33" s="450"/>
      <c r="M33" s="380"/>
      <c r="N33" s="381"/>
      <c r="O33" s="450"/>
      <c r="P33" s="380"/>
      <c r="Q33" s="380"/>
      <c r="R33" s="379"/>
      <c r="S33" s="379"/>
      <c r="T33" s="379"/>
      <c r="U33" s="379"/>
      <c r="V33" s="379"/>
      <c r="W33" s="379"/>
      <c r="X33" s="379"/>
      <c r="Y33" s="379"/>
      <c r="Z33" s="379"/>
    </row>
    <row r="34" spans="1:26" ht="19.5" customHeight="1">
      <c r="A34" s="445"/>
      <c r="B34" s="445"/>
      <c r="C34" s="445"/>
      <c r="D34" s="379"/>
      <c r="E34" s="448"/>
      <c r="G34" s="445"/>
      <c r="H34" s="379"/>
      <c r="I34" s="384"/>
      <c r="J34" s="379"/>
      <c r="K34" s="381"/>
      <c r="L34" s="380"/>
      <c r="M34" s="404"/>
      <c r="N34" s="381"/>
      <c r="O34" s="449"/>
      <c r="P34" s="380"/>
      <c r="Q34" s="381"/>
      <c r="R34" s="379"/>
      <c r="S34" s="379"/>
      <c r="T34" s="379"/>
      <c r="U34" s="379"/>
      <c r="V34" s="379"/>
      <c r="W34" s="379"/>
      <c r="X34" s="379"/>
      <c r="Y34" s="379"/>
      <c r="Z34" s="379"/>
    </row>
    <row r="35" spans="1:26" ht="19.5" customHeight="1">
      <c r="A35" s="379"/>
      <c r="B35" s="379"/>
      <c r="C35" s="379"/>
      <c r="D35" s="379"/>
      <c r="E35" s="379"/>
      <c r="F35" s="379"/>
      <c r="G35" s="379"/>
      <c r="H35" s="379"/>
      <c r="I35" s="384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79"/>
      <c r="Y35" s="379"/>
      <c r="Z35" s="379"/>
    </row>
    <row r="36" spans="1:26" ht="19.5" customHeight="1">
      <c r="A36" s="379"/>
      <c r="C36" s="379"/>
      <c r="D36" s="379"/>
      <c r="E36" s="379"/>
      <c r="F36" s="379"/>
      <c r="H36" s="379"/>
      <c r="I36" s="384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</row>
    <row r="37" spans="1:26" ht="19.5" customHeight="1">
      <c r="A37" s="379"/>
      <c r="B37" s="379"/>
      <c r="C37" s="379"/>
      <c r="D37" s="379"/>
      <c r="E37" s="379"/>
      <c r="F37" s="379"/>
      <c r="G37" s="379"/>
      <c r="H37" s="379"/>
      <c r="I37" s="384"/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</row>
    <row r="38" spans="1:26" ht="19.5" customHeight="1">
      <c r="A38" s="445"/>
      <c r="B38" s="445"/>
      <c r="C38" s="445"/>
      <c r="D38" s="379"/>
      <c r="E38" s="379"/>
      <c r="F38" s="379"/>
      <c r="G38" s="379"/>
      <c r="H38" s="379"/>
      <c r="I38" s="384"/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</row>
    <row r="39" spans="1:26" ht="19.5" customHeight="1">
      <c r="A39" s="379"/>
      <c r="B39" s="379"/>
      <c r="C39" s="379"/>
      <c r="D39" s="379"/>
      <c r="E39" s="379"/>
      <c r="F39" s="379"/>
      <c r="G39" s="379"/>
      <c r="H39" s="379"/>
      <c r="I39" s="384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</row>
    <row r="40" spans="1:26" ht="19.5" customHeight="1">
      <c r="A40" s="379"/>
      <c r="B40" s="379"/>
      <c r="C40" s="379"/>
      <c r="D40" s="379"/>
      <c r="E40" s="379"/>
      <c r="F40" s="379"/>
      <c r="G40" s="379"/>
      <c r="H40" s="379"/>
      <c r="I40" s="384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79"/>
      <c r="U40" s="379"/>
      <c r="V40" s="379"/>
      <c r="W40" s="379"/>
      <c r="X40" s="379"/>
      <c r="Y40" s="379"/>
      <c r="Z40" s="379"/>
    </row>
    <row r="41" spans="1:26" ht="21" customHeight="1">
      <c r="A41" s="379"/>
      <c r="B41" s="379"/>
      <c r="C41" s="379"/>
      <c r="D41" s="379"/>
      <c r="E41" s="379"/>
      <c r="F41" s="379"/>
      <c r="G41" s="379"/>
      <c r="H41" s="379"/>
      <c r="I41" s="384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</row>
    <row r="42" spans="1:26" ht="21" customHeight="1">
      <c r="A42" s="379"/>
      <c r="B42" s="379"/>
      <c r="C42" s="379"/>
      <c r="D42" s="379"/>
      <c r="E42" s="379"/>
      <c r="F42" s="379"/>
      <c r="G42" s="379"/>
      <c r="H42" s="379"/>
      <c r="I42" s="384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</row>
    <row r="43" spans="1:26" ht="21" customHeight="1">
      <c r="A43" s="379"/>
      <c r="B43" s="379"/>
      <c r="C43" s="379"/>
      <c r="D43" s="379"/>
      <c r="E43" s="379"/>
      <c r="F43" s="379"/>
      <c r="G43" s="379"/>
      <c r="H43" s="379"/>
      <c r="I43" s="384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</row>
    <row r="44" spans="1:26" ht="21" customHeight="1">
      <c r="A44" s="379"/>
      <c r="B44" s="379"/>
      <c r="C44" s="379"/>
      <c r="D44" s="379"/>
      <c r="E44" s="379"/>
      <c r="F44" s="379"/>
      <c r="G44" s="379"/>
      <c r="H44" s="379"/>
      <c r="I44" s="384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</row>
    <row r="45" spans="1:26" ht="21.75" customHeight="1">
      <c r="A45" s="379"/>
      <c r="B45" s="379"/>
      <c r="C45" s="379"/>
      <c r="D45" s="379"/>
      <c r="E45" s="379"/>
      <c r="F45" s="379"/>
      <c r="G45" s="379"/>
      <c r="H45" s="379"/>
      <c r="I45" s="384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  <c r="Z45" s="379"/>
    </row>
    <row r="46" spans="1:26" ht="21.75" customHeight="1">
      <c r="A46" s="379"/>
      <c r="B46" s="379"/>
      <c r="C46" s="379"/>
      <c r="D46" s="379"/>
      <c r="E46" s="379"/>
      <c r="F46" s="379"/>
      <c r="G46" s="379"/>
      <c r="H46" s="379"/>
      <c r="I46" s="384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</row>
    <row r="47" spans="1:26" ht="21.75" customHeight="1">
      <c r="A47" s="379"/>
      <c r="B47" s="379"/>
      <c r="C47" s="379"/>
      <c r="D47" s="379"/>
      <c r="E47" s="379"/>
      <c r="F47" s="379"/>
      <c r="G47" s="379"/>
      <c r="H47" s="379"/>
      <c r="I47" s="384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</row>
    <row r="48" spans="1:26" ht="21.75" customHeight="1">
      <c r="A48" s="379"/>
      <c r="B48" s="379"/>
      <c r="C48" s="379"/>
      <c r="D48" s="379"/>
      <c r="E48" s="379"/>
      <c r="F48" s="379"/>
      <c r="G48" s="379"/>
      <c r="H48" s="379"/>
      <c r="I48" s="384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</row>
    <row r="49" spans="1:26" ht="21.75" customHeight="1">
      <c r="A49" s="379"/>
      <c r="B49" s="379"/>
      <c r="C49" s="379"/>
      <c r="D49" s="379"/>
      <c r="E49" s="379"/>
      <c r="F49" s="379"/>
      <c r="G49" s="379"/>
      <c r="H49" s="379"/>
      <c r="I49" s="384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  <c r="Z49" s="379"/>
    </row>
    <row r="50" spans="1:26" ht="21.75" customHeight="1">
      <c r="A50" s="379"/>
      <c r="B50" s="379"/>
      <c r="C50" s="379"/>
      <c r="D50" s="379"/>
      <c r="E50" s="379"/>
      <c r="F50" s="379"/>
      <c r="G50" s="379"/>
      <c r="H50" s="379"/>
      <c r="I50" s="384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</row>
    <row r="51" spans="1:26" ht="21.75" customHeight="1">
      <c r="A51" s="379"/>
      <c r="B51" s="379"/>
      <c r="C51" s="379"/>
      <c r="D51" s="379"/>
      <c r="E51" s="379"/>
      <c r="F51" s="379"/>
      <c r="G51" s="379"/>
      <c r="H51" s="379"/>
      <c r="I51" s="384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</row>
    <row r="52" spans="1:26" ht="21.75" customHeight="1">
      <c r="A52" s="379"/>
      <c r="B52" s="379"/>
      <c r="C52" s="379"/>
      <c r="D52" s="379"/>
      <c r="E52" s="379"/>
      <c r="F52" s="379"/>
      <c r="G52" s="379"/>
      <c r="H52" s="379"/>
      <c r="I52" s="384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</row>
    <row r="53" spans="1:26" ht="21.75" customHeight="1">
      <c r="A53" s="379"/>
      <c r="B53" s="379"/>
      <c r="C53" s="379"/>
      <c r="D53" s="379"/>
      <c r="E53" s="379"/>
      <c r="F53" s="379"/>
      <c r="G53" s="379"/>
      <c r="H53" s="379"/>
      <c r="I53" s="384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</row>
    <row r="54" spans="1:26" ht="21.75" customHeight="1">
      <c r="A54" s="379"/>
      <c r="B54" s="379"/>
      <c r="C54" s="379"/>
      <c r="D54" s="379"/>
      <c r="E54" s="379"/>
      <c r="F54" s="379"/>
      <c r="G54" s="379"/>
      <c r="H54" s="379"/>
      <c r="I54" s="384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</row>
    <row r="55" spans="1:26" ht="21.75" customHeight="1">
      <c r="A55" s="379"/>
      <c r="B55" s="379"/>
      <c r="C55" s="379"/>
      <c r="D55" s="379"/>
      <c r="E55" s="379"/>
      <c r="F55" s="379"/>
      <c r="G55" s="379"/>
      <c r="H55" s="379"/>
      <c r="I55" s="384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</row>
    <row r="56" spans="1:26" ht="21.75" customHeight="1">
      <c r="A56" s="379"/>
      <c r="B56" s="379"/>
      <c r="C56" s="379"/>
      <c r="D56" s="379"/>
      <c r="E56" s="379"/>
      <c r="F56" s="379"/>
      <c r="G56" s="379"/>
      <c r="H56" s="379"/>
      <c r="I56" s="384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</row>
    <row r="57" spans="1:26" ht="21.75" customHeight="1">
      <c r="A57" s="379"/>
      <c r="B57" s="379"/>
      <c r="C57" s="379"/>
      <c r="D57" s="379"/>
      <c r="E57" s="379"/>
      <c r="F57" s="379"/>
      <c r="G57" s="379"/>
      <c r="H57" s="379"/>
      <c r="I57" s="384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</row>
    <row r="58" spans="1:26" ht="21.75" customHeight="1">
      <c r="A58" s="379"/>
      <c r="B58" s="379"/>
      <c r="C58" s="379"/>
      <c r="D58" s="379"/>
      <c r="E58" s="379"/>
      <c r="F58" s="379"/>
      <c r="G58" s="379"/>
      <c r="H58" s="379"/>
      <c r="I58" s="384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</row>
    <row r="59" spans="1:26" ht="21.75" customHeight="1">
      <c r="A59" s="379"/>
      <c r="B59" s="379"/>
      <c r="C59" s="379"/>
      <c r="D59" s="379"/>
      <c r="E59" s="379"/>
      <c r="F59" s="379"/>
      <c r="G59" s="379"/>
      <c r="H59" s="379"/>
      <c r="I59" s="384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</row>
    <row r="60" spans="1:26" ht="21.75" customHeight="1">
      <c r="A60" s="379"/>
      <c r="B60" s="379"/>
      <c r="C60" s="379"/>
      <c r="D60" s="379"/>
      <c r="E60" s="379"/>
      <c r="F60" s="379"/>
      <c r="G60" s="379"/>
      <c r="H60" s="379"/>
      <c r="I60" s="384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</row>
    <row r="61" spans="1:26" ht="21.75" customHeight="1">
      <c r="A61" s="379"/>
      <c r="B61" s="379"/>
      <c r="C61" s="379"/>
      <c r="D61" s="379"/>
      <c r="E61" s="379"/>
      <c r="F61" s="379"/>
      <c r="G61" s="379"/>
      <c r="H61" s="379"/>
      <c r="I61" s="384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</row>
    <row r="62" spans="1:26" ht="21.75" customHeight="1">
      <c r="A62" s="379"/>
      <c r="B62" s="379"/>
      <c r="C62" s="379"/>
      <c r="D62" s="379"/>
      <c r="E62" s="379"/>
      <c r="F62" s="379"/>
      <c r="G62" s="379"/>
      <c r="H62" s="379"/>
      <c r="I62" s="384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</row>
    <row r="63" spans="1:26" ht="21.75" customHeight="1">
      <c r="A63" s="379"/>
      <c r="B63" s="379"/>
      <c r="C63" s="379"/>
      <c r="D63" s="379"/>
      <c r="E63" s="379"/>
      <c r="F63" s="379"/>
      <c r="G63" s="379"/>
      <c r="H63" s="379"/>
      <c r="I63" s="384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</row>
    <row r="64" spans="1:26" ht="21.75" customHeight="1">
      <c r="A64" s="379"/>
      <c r="B64" s="379"/>
      <c r="C64" s="379"/>
      <c r="D64" s="379"/>
      <c r="E64" s="379"/>
      <c r="F64" s="379"/>
      <c r="G64" s="379"/>
      <c r="H64" s="379"/>
      <c r="I64" s="384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</row>
    <row r="65" spans="1:26" ht="21.75" customHeight="1">
      <c r="A65" s="379"/>
      <c r="B65" s="379"/>
      <c r="C65" s="379"/>
      <c r="D65" s="379"/>
      <c r="E65" s="379"/>
      <c r="F65" s="379"/>
      <c r="G65" s="379"/>
      <c r="H65" s="379"/>
      <c r="I65" s="384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</row>
    <row r="66" spans="1:26" ht="21.75" customHeight="1">
      <c r="A66" s="379"/>
      <c r="B66" s="379"/>
      <c r="C66" s="379"/>
      <c r="D66" s="379"/>
      <c r="E66" s="379"/>
      <c r="F66" s="379"/>
      <c r="G66" s="379"/>
      <c r="H66" s="379"/>
      <c r="I66" s="384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</row>
    <row r="67" spans="1:26" ht="21.75" customHeight="1">
      <c r="A67" s="379"/>
      <c r="B67" s="379"/>
      <c r="C67" s="379"/>
      <c r="D67" s="379"/>
      <c r="E67" s="379"/>
      <c r="F67" s="379"/>
      <c r="G67" s="379"/>
      <c r="H67" s="379"/>
      <c r="I67" s="384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</row>
    <row r="68" spans="1:26" ht="21.75" customHeight="1">
      <c r="A68" s="379"/>
      <c r="B68" s="379"/>
      <c r="C68" s="379"/>
      <c r="D68" s="379"/>
      <c r="E68" s="379"/>
      <c r="F68" s="379"/>
      <c r="G68" s="379"/>
      <c r="H68" s="379"/>
      <c r="I68" s="384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</row>
    <row r="69" spans="1:26" ht="21.75" customHeight="1">
      <c r="A69" s="379"/>
      <c r="B69" s="379"/>
      <c r="C69" s="379"/>
      <c r="D69" s="379"/>
      <c r="E69" s="379"/>
      <c r="F69" s="379"/>
      <c r="G69" s="379"/>
      <c r="H69" s="379"/>
      <c r="I69" s="384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</row>
    <row r="70" spans="1:26" ht="21.75" customHeight="1">
      <c r="A70" s="379"/>
      <c r="B70" s="379"/>
      <c r="C70" s="379"/>
      <c r="D70" s="379"/>
      <c r="E70" s="379"/>
      <c r="F70" s="379"/>
      <c r="G70" s="379"/>
      <c r="H70" s="379"/>
      <c r="I70" s="384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</row>
    <row r="71" spans="1:26" ht="21.75" customHeight="1">
      <c r="A71" s="379"/>
      <c r="B71" s="379"/>
      <c r="C71" s="379"/>
      <c r="D71" s="379"/>
      <c r="E71" s="379"/>
      <c r="F71" s="379"/>
      <c r="G71" s="379"/>
      <c r="H71" s="379"/>
      <c r="I71" s="384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</row>
    <row r="72" spans="1:26" ht="21.75" customHeight="1">
      <c r="A72" s="379"/>
      <c r="B72" s="379"/>
      <c r="C72" s="379"/>
      <c r="D72" s="379"/>
      <c r="E72" s="379"/>
      <c r="F72" s="379"/>
      <c r="G72" s="379"/>
      <c r="H72" s="379"/>
      <c r="I72" s="384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</row>
    <row r="73" spans="1:26" ht="21.75" customHeight="1">
      <c r="A73" s="379"/>
      <c r="B73" s="379"/>
      <c r="C73" s="379"/>
      <c r="D73" s="379"/>
      <c r="E73" s="379"/>
      <c r="F73" s="379"/>
      <c r="G73" s="379"/>
      <c r="H73" s="379"/>
      <c r="I73" s="384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</row>
    <row r="74" spans="1:26" ht="21.75" customHeight="1">
      <c r="A74" s="379"/>
      <c r="B74" s="379"/>
      <c r="C74" s="379"/>
      <c r="D74" s="379"/>
      <c r="E74" s="379"/>
      <c r="F74" s="379"/>
      <c r="G74" s="379"/>
      <c r="H74" s="379"/>
      <c r="I74" s="384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</row>
    <row r="75" spans="1:26" ht="21.75" customHeight="1">
      <c r="A75" s="379"/>
      <c r="B75" s="379"/>
      <c r="C75" s="379"/>
      <c r="D75" s="379"/>
      <c r="E75" s="379"/>
      <c r="F75" s="379"/>
      <c r="G75" s="379"/>
      <c r="H75" s="379"/>
      <c r="I75" s="384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</row>
    <row r="76" spans="1:26" ht="21.75" customHeight="1">
      <c r="A76" s="379"/>
      <c r="B76" s="379"/>
      <c r="C76" s="379"/>
      <c r="D76" s="379"/>
      <c r="E76" s="379"/>
      <c r="F76" s="379"/>
      <c r="G76" s="379"/>
      <c r="H76" s="379"/>
      <c r="I76" s="384"/>
      <c r="J76" s="379"/>
      <c r="K76" s="379"/>
      <c r="L76" s="379"/>
      <c r="M76" s="379"/>
      <c r="N76" s="379"/>
      <c r="O76" s="379"/>
      <c r="P76" s="379"/>
      <c r="Q76" s="379"/>
      <c r="R76" s="379"/>
      <c r="S76" s="379"/>
      <c r="T76" s="379"/>
      <c r="U76" s="379"/>
      <c r="V76" s="379"/>
      <c r="W76" s="379"/>
      <c r="X76" s="379"/>
      <c r="Y76" s="379"/>
      <c r="Z76" s="379"/>
    </row>
    <row r="77" spans="1:26" ht="21.75" customHeight="1">
      <c r="A77" s="379"/>
      <c r="B77" s="379"/>
      <c r="C77" s="379"/>
      <c r="D77" s="379"/>
      <c r="E77" s="379"/>
      <c r="F77" s="379"/>
      <c r="G77" s="379"/>
      <c r="H77" s="379"/>
      <c r="I77" s="384"/>
      <c r="J77" s="379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 s="379"/>
      <c r="Z77" s="379"/>
    </row>
    <row r="78" spans="1:26" ht="21.75" customHeight="1">
      <c r="A78" s="379"/>
      <c r="B78" s="379"/>
      <c r="C78" s="379"/>
      <c r="D78" s="379"/>
      <c r="E78" s="379"/>
      <c r="F78" s="379"/>
      <c r="G78" s="379"/>
      <c r="H78" s="379"/>
      <c r="I78" s="384"/>
      <c r="J78" s="379"/>
      <c r="K78" s="379"/>
      <c r="L78" s="379"/>
      <c r="M78" s="379"/>
      <c r="N78" s="379"/>
      <c r="O78" s="379"/>
      <c r="P78" s="379"/>
      <c r="Q78" s="379"/>
      <c r="R78" s="379"/>
      <c r="S78" s="379"/>
      <c r="T78" s="379"/>
      <c r="U78" s="379"/>
      <c r="V78" s="379"/>
      <c r="W78" s="379"/>
      <c r="X78" s="379"/>
      <c r="Y78" s="379"/>
      <c r="Z78" s="379"/>
    </row>
    <row r="79" spans="1:26" ht="21.75" customHeight="1">
      <c r="A79" s="379"/>
      <c r="B79" s="379"/>
      <c r="C79" s="379"/>
      <c r="D79" s="379"/>
      <c r="E79" s="379"/>
      <c r="F79" s="379"/>
      <c r="G79" s="379"/>
      <c r="H79" s="379"/>
      <c r="I79" s="384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 s="379"/>
      <c r="Z79" s="379"/>
    </row>
    <row r="80" spans="1:26" ht="21.75" customHeight="1">
      <c r="A80" s="379"/>
      <c r="B80" s="379"/>
      <c r="C80" s="379"/>
      <c r="D80" s="379"/>
      <c r="E80" s="379"/>
      <c r="F80" s="379"/>
      <c r="G80" s="379"/>
      <c r="H80" s="379"/>
      <c r="I80" s="384"/>
      <c r="J80" s="379"/>
      <c r="K80" s="379"/>
      <c r="L80" s="379"/>
      <c r="M80" s="379"/>
      <c r="N80" s="379"/>
      <c r="O80" s="379"/>
      <c r="P80" s="379"/>
      <c r="Q80" s="379"/>
      <c r="R80" s="379"/>
      <c r="S80" s="379"/>
      <c r="T80" s="379"/>
      <c r="U80" s="379"/>
      <c r="V80" s="379"/>
      <c r="W80" s="379"/>
      <c r="X80" s="379"/>
      <c r="Y80" s="379"/>
      <c r="Z80" s="379"/>
    </row>
    <row r="81" spans="1:26" ht="21.75" customHeight="1">
      <c r="A81" s="379"/>
      <c r="B81" s="379"/>
      <c r="C81" s="379"/>
      <c r="D81" s="379"/>
      <c r="E81" s="379"/>
      <c r="F81" s="379"/>
      <c r="G81" s="379"/>
      <c r="H81" s="379"/>
      <c r="I81" s="384"/>
      <c r="J81" s="379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 s="379"/>
      <c r="Z81" s="379"/>
    </row>
    <row r="82" spans="1:26" ht="21.75" customHeight="1">
      <c r="A82" s="379"/>
      <c r="B82" s="379"/>
      <c r="C82" s="379"/>
      <c r="D82" s="379"/>
      <c r="E82" s="379"/>
      <c r="F82" s="379"/>
      <c r="G82" s="379"/>
      <c r="H82" s="379"/>
      <c r="I82" s="384"/>
      <c r="J82" s="379"/>
      <c r="K82" s="379"/>
      <c r="L82" s="379"/>
      <c r="M82" s="379"/>
      <c r="N82" s="379"/>
      <c r="O82" s="379"/>
      <c r="P82" s="379"/>
      <c r="Q82" s="379"/>
      <c r="R82" s="379"/>
      <c r="S82" s="379"/>
      <c r="T82" s="379"/>
      <c r="U82" s="379"/>
      <c r="V82" s="379"/>
      <c r="W82" s="379"/>
      <c r="X82" s="379"/>
      <c r="Y82" s="379"/>
      <c r="Z82" s="379"/>
    </row>
    <row r="83" spans="1:26" ht="21.75" customHeight="1">
      <c r="A83" s="379"/>
      <c r="B83" s="379"/>
      <c r="C83" s="379"/>
      <c r="D83" s="379"/>
      <c r="E83" s="379"/>
      <c r="F83" s="379"/>
      <c r="G83" s="379"/>
      <c r="H83" s="379"/>
      <c r="I83" s="384"/>
      <c r="J83" s="379"/>
      <c r="K83" s="379"/>
      <c r="L83" s="379"/>
      <c r="M83" s="379"/>
      <c r="N83" s="379"/>
      <c r="O83" s="379"/>
      <c r="P83" s="379"/>
      <c r="Q83" s="379"/>
      <c r="R83" s="379"/>
      <c r="S83" s="379"/>
      <c r="T83" s="379"/>
      <c r="U83" s="379"/>
      <c r="V83" s="379"/>
      <c r="W83" s="379"/>
      <c r="X83" s="379"/>
      <c r="Y83" s="379"/>
      <c r="Z83" s="379"/>
    </row>
    <row r="84" spans="1:26" ht="21.75" customHeight="1">
      <c r="A84" s="379"/>
      <c r="B84" s="379"/>
      <c r="C84" s="379"/>
      <c r="D84" s="379"/>
      <c r="E84" s="379"/>
      <c r="F84" s="379"/>
      <c r="G84" s="379"/>
      <c r="H84" s="379"/>
      <c r="I84" s="384"/>
      <c r="J84" s="379"/>
      <c r="K84" s="379"/>
      <c r="L84" s="379"/>
      <c r="M84" s="379"/>
      <c r="N84" s="379"/>
      <c r="O84" s="379"/>
      <c r="P84" s="379"/>
      <c r="Q84" s="379"/>
      <c r="R84" s="379"/>
      <c r="S84" s="379"/>
      <c r="T84" s="379"/>
      <c r="U84" s="379"/>
      <c r="V84" s="379"/>
      <c r="W84" s="379"/>
      <c r="X84" s="379"/>
      <c r="Y84" s="379"/>
      <c r="Z84" s="379"/>
    </row>
    <row r="85" spans="1:26" ht="21.75" customHeight="1">
      <c r="A85" s="379"/>
      <c r="B85" s="379"/>
      <c r="C85" s="379"/>
      <c r="D85" s="379"/>
      <c r="E85" s="379"/>
      <c r="F85" s="379"/>
      <c r="G85" s="379"/>
      <c r="H85" s="379"/>
      <c r="I85" s="384"/>
      <c r="J85" s="379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 s="379"/>
      <c r="Z85" s="379"/>
    </row>
    <row r="86" spans="1:26" ht="21.75" customHeight="1">
      <c r="A86" s="379"/>
      <c r="B86" s="379"/>
      <c r="C86" s="379"/>
      <c r="D86" s="379"/>
      <c r="E86" s="379"/>
      <c r="F86" s="379"/>
      <c r="G86" s="379"/>
      <c r="H86" s="379"/>
      <c r="I86" s="384"/>
      <c r="J86" s="379"/>
      <c r="K86" s="379"/>
      <c r="L86" s="379"/>
      <c r="M86" s="379"/>
      <c r="N86" s="379"/>
      <c r="O86" s="379"/>
      <c r="P86" s="379"/>
      <c r="Q86" s="379"/>
      <c r="R86" s="379"/>
      <c r="S86" s="379"/>
      <c r="T86" s="379"/>
      <c r="U86" s="379"/>
      <c r="V86" s="379"/>
      <c r="W86" s="379"/>
      <c r="X86" s="379"/>
      <c r="Y86" s="379"/>
      <c r="Z86" s="379"/>
    </row>
    <row r="87" spans="1:26" ht="21.75" customHeight="1">
      <c r="A87" s="379"/>
      <c r="B87" s="379"/>
      <c r="C87" s="379"/>
      <c r="D87" s="379"/>
      <c r="E87" s="379"/>
      <c r="F87" s="379"/>
      <c r="G87" s="379"/>
      <c r="H87" s="379"/>
      <c r="I87" s="384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  <c r="Z87" s="379"/>
    </row>
    <row r="88" spans="1:26" ht="21.75" customHeight="1">
      <c r="A88" s="379"/>
      <c r="B88" s="379"/>
      <c r="C88" s="379"/>
      <c r="D88" s="379"/>
      <c r="E88" s="379"/>
      <c r="F88" s="379"/>
      <c r="G88" s="379"/>
      <c r="H88" s="379"/>
      <c r="I88" s="384"/>
      <c r="J88" s="379"/>
      <c r="K88" s="379"/>
      <c r="L88" s="379"/>
      <c r="M88" s="379"/>
      <c r="N88" s="379"/>
      <c r="O88" s="379"/>
      <c r="P88" s="379"/>
      <c r="Q88" s="379"/>
      <c r="R88" s="379"/>
      <c r="S88" s="379"/>
      <c r="T88" s="379"/>
      <c r="U88" s="379"/>
      <c r="V88" s="379"/>
      <c r="W88" s="379"/>
      <c r="X88" s="379"/>
      <c r="Y88" s="379"/>
      <c r="Z88" s="379"/>
    </row>
    <row r="89" spans="1:26" ht="21.75" customHeight="1">
      <c r="A89" s="379"/>
      <c r="B89" s="379"/>
      <c r="C89" s="379"/>
      <c r="D89" s="379"/>
      <c r="E89" s="379"/>
      <c r="F89" s="379"/>
      <c r="G89" s="379"/>
      <c r="H89" s="379"/>
      <c r="I89" s="384"/>
      <c r="J89" s="379"/>
      <c r="K89" s="379"/>
      <c r="L89" s="379"/>
      <c r="M89" s="379"/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  <c r="Z89" s="379"/>
    </row>
    <row r="90" spans="1:26" ht="21.75" customHeight="1">
      <c r="A90" s="379"/>
      <c r="B90" s="379"/>
      <c r="C90" s="379"/>
      <c r="D90" s="379"/>
      <c r="E90" s="379"/>
      <c r="F90" s="379"/>
      <c r="G90" s="379"/>
      <c r="H90" s="379"/>
      <c r="I90" s="384"/>
      <c r="J90" s="379"/>
      <c r="K90" s="379"/>
      <c r="L90" s="379"/>
      <c r="M90" s="379"/>
      <c r="N90" s="379"/>
      <c r="O90" s="379"/>
      <c r="P90" s="379"/>
      <c r="Q90" s="379"/>
      <c r="R90" s="379"/>
      <c r="S90" s="379"/>
      <c r="T90" s="379"/>
      <c r="U90" s="379"/>
      <c r="V90" s="379"/>
      <c r="W90" s="379"/>
      <c r="X90" s="379"/>
      <c r="Y90" s="379"/>
      <c r="Z90" s="379"/>
    </row>
    <row r="91" spans="1:26" ht="21.75" customHeight="1">
      <c r="A91" s="379"/>
      <c r="B91" s="379"/>
      <c r="C91" s="379"/>
      <c r="D91" s="379"/>
      <c r="E91" s="379"/>
      <c r="F91" s="379"/>
      <c r="G91" s="379"/>
      <c r="H91" s="379"/>
      <c r="I91" s="384"/>
      <c r="J91" s="379"/>
      <c r="K91" s="379"/>
      <c r="L91" s="379"/>
      <c r="M91" s="379"/>
      <c r="N91" s="379"/>
      <c r="O91" s="379"/>
      <c r="P91" s="379"/>
      <c r="Q91" s="379"/>
      <c r="R91" s="379"/>
      <c r="S91" s="379"/>
      <c r="T91" s="379"/>
      <c r="U91" s="379"/>
      <c r="V91" s="379"/>
      <c r="W91" s="379"/>
      <c r="X91" s="379"/>
      <c r="Y91" s="379"/>
      <c r="Z91" s="379"/>
    </row>
    <row r="92" spans="1:26" ht="21.75" customHeight="1">
      <c r="A92" s="379"/>
      <c r="B92" s="379"/>
      <c r="C92" s="379"/>
      <c r="D92" s="379"/>
      <c r="E92" s="379"/>
      <c r="F92" s="379"/>
      <c r="G92" s="379"/>
      <c r="H92" s="379"/>
      <c r="I92" s="384"/>
      <c r="J92" s="379"/>
      <c r="K92" s="379"/>
      <c r="L92" s="379"/>
      <c r="M92" s="379"/>
      <c r="N92" s="379"/>
      <c r="O92" s="379"/>
      <c r="P92" s="379"/>
      <c r="Q92" s="379"/>
      <c r="R92" s="379"/>
      <c r="S92" s="379"/>
      <c r="T92" s="379"/>
      <c r="U92" s="379"/>
      <c r="V92" s="379"/>
      <c r="W92" s="379"/>
      <c r="X92" s="379"/>
      <c r="Y92" s="379"/>
      <c r="Z92" s="379"/>
    </row>
    <row r="93" spans="1:26" ht="21.75" customHeight="1">
      <c r="A93" s="379"/>
      <c r="B93" s="379"/>
      <c r="C93" s="379"/>
      <c r="D93" s="379"/>
      <c r="E93" s="379"/>
      <c r="F93" s="379"/>
      <c r="G93" s="379"/>
      <c r="H93" s="379"/>
      <c r="I93" s="384"/>
      <c r="J93" s="379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  <c r="Z93" s="379"/>
    </row>
    <row r="94" spans="1:26" ht="21.75" customHeight="1">
      <c r="A94" s="379"/>
      <c r="B94" s="379"/>
      <c r="C94" s="379"/>
      <c r="D94" s="379"/>
      <c r="E94" s="379"/>
      <c r="F94" s="379"/>
      <c r="G94" s="379"/>
      <c r="H94" s="379"/>
      <c r="I94" s="384"/>
      <c r="J94" s="379"/>
      <c r="K94" s="379"/>
      <c r="L94" s="379"/>
      <c r="M94" s="379"/>
      <c r="N94" s="379"/>
      <c r="O94" s="379"/>
      <c r="P94" s="379"/>
      <c r="Q94" s="379"/>
      <c r="R94" s="379"/>
      <c r="S94" s="379"/>
      <c r="T94" s="379"/>
      <c r="U94" s="379"/>
      <c r="V94" s="379"/>
      <c r="W94" s="379"/>
      <c r="X94" s="379"/>
      <c r="Y94" s="379"/>
      <c r="Z94" s="379"/>
    </row>
    <row r="95" spans="1:26" ht="21.75" customHeight="1">
      <c r="A95" s="379"/>
      <c r="B95" s="379"/>
      <c r="C95" s="379"/>
      <c r="D95" s="379"/>
      <c r="E95" s="379"/>
      <c r="F95" s="379"/>
      <c r="G95" s="379"/>
      <c r="H95" s="379"/>
      <c r="I95" s="384"/>
      <c r="J95" s="379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9"/>
    </row>
    <row r="96" spans="1:26" ht="21.75" customHeight="1">
      <c r="A96" s="379"/>
      <c r="B96" s="379"/>
      <c r="C96" s="379"/>
      <c r="D96" s="379"/>
      <c r="E96" s="379"/>
      <c r="F96" s="379"/>
      <c r="G96" s="379"/>
      <c r="H96" s="379"/>
      <c r="I96" s="384"/>
      <c r="J96" s="379"/>
      <c r="K96" s="379"/>
      <c r="L96" s="379"/>
      <c r="M96" s="379"/>
      <c r="N96" s="379"/>
      <c r="O96" s="379"/>
      <c r="P96" s="379"/>
      <c r="Q96" s="379"/>
      <c r="R96" s="379"/>
      <c r="S96" s="379"/>
      <c r="T96" s="379"/>
      <c r="U96" s="379"/>
      <c r="V96" s="379"/>
      <c r="W96" s="379"/>
      <c r="X96" s="379"/>
      <c r="Y96" s="379"/>
      <c r="Z96" s="379"/>
    </row>
    <row r="97" spans="1:26" ht="21.75" customHeight="1">
      <c r="A97" s="379"/>
      <c r="B97" s="379"/>
      <c r="C97" s="379"/>
      <c r="D97" s="379"/>
      <c r="E97" s="379"/>
      <c r="F97" s="379"/>
      <c r="G97" s="379"/>
      <c r="H97" s="379"/>
      <c r="I97" s="384"/>
      <c r="J97" s="379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</row>
    <row r="98" spans="1:26" ht="21.75" customHeight="1">
      <c r="A98" s="379"/>
      <c r="B98" s="379"/>
      <c r="C98" s="379"/>
      <c r="D98" s="379"/>
      <c r="E98" s="379"/>
      <c r="F98" s="379"/>
      <c r="G98" s="379"/>
      <c r="H98" s="379"/>
      <c r="I98" s="384"/>
      <c r="J98" s="379"/>
      <c r="K98" s="379"/>
      <c r="L98" s="379"/>
      <c r="M98" s="379"/>
      <c r="N98" s="379"/>
      <c r="O98" s="379"/>
      <c r="P98" s="379"/>
      <c r="Q98" s="379"/>
      <c r="R98" s="379"/>
      <c r="S98" s="379"/>
      <c r="T98" s="379"/>
      <c r="U98" s="379"/>
      <c r="V98" s="379"/>
      <c r="W98" s="379"/>
      <c r="X98" s="379"/>
      <c r="Y98" s="379"/>
      <c r="Z98" s="379"/>
    </row>
    <row r="99" spans="1:26" ht="21.75" customHeight="1">
      <c r="A99" s="379"/>
      <c r="B99" s="379"/>
      <c r="C99" s="379"/>
      <c r="D99" s="379"/>
      <c r="E99" s="379"/>
      <c r="F99" s="379"/>
      <c r="G99" s="379"/>
      <c r="H99" s="379"/>
      <c r="I99" s="384"/>
      <c r="J99" s="379"/>
      <c r="K99" s="379"/>
      <c r="L99" s="379"/>
      <c r="M99" s="379"/>
      <c r="N99" s="379"/>
      <c r="O99" s="379"/>
      <c r="P99" s="379"/>
      <c r="Q99" s="379"/>
      <c r="R99" s="379"/>
      <c r="S99" s="379"/>
      <c r="T99" s="379"/>
      <c r="U99" s="379"/>
      <c r="V99" s="379"/>
      <c r="W99" s="379"/>
      <c r="X99" s="379"/>
      <c r="Y99" s="379"/>
      <c r="Z99" s="379"/>
    </row>
    <row r="100" spans="1:26" ht="21.75" customHeight="1">
      <c r="A100" s="379"/>
      <c r="B100" s="379"/>
      <c r="C100" s="379"/>
      <c r="D100" s="379"/>
      <c r="E100" s="379"/>
      <c r="F100" s="379"/>
      <c r="G100" s="379"/>
      <c r="H100" s="379"/>
      <c r="I100" s="384"/>
      <c r="J100" s="379"/>
      <c r="K100" s="379"/>
      <c r="L100" s="379"/>
      <c r="M100" s="379"/>
      <c r="N100" s="379"/>
      <c r="O100" s="379"/>
      <c r="P100" s="379"/>
      <c r="Q100" s="379"/>
      <c r="R100" s="379"/>
      <c r="S100" s="379"/>
      <c r="T100" s="379"/>
      <c r="U100" s="379"/>
      <c r="V100" s="379"/>
      <c r="W100" s="379"/>
      <c r="X100" s="379"/>
      <c r="Y100" s="379"/>
      <c r="Z100" s="379"/>
    </row>
    <row r="101" spans="1:26" ht="21.75" customHeight="1">
      <c r="A101" s="379"/>
      <c r="B101" s="379"/>
      <c r="C101" s="379"/>
      <c r="D101" s="379"/>
      <c r="E101" s="379"/>
      <c r="F101" s="379"/>
      <c r="G101" s="379"/>
      <c r="H101" s="379"/>
      <c r="I101" s="384"/>
      <c r="J101" s="379"/>
      <c r="K101" s="379"/>
      <c r="L101" s="379"/>
      <c r="M101" s="379"/>
      <c r="N101" s="379"/>
      <c r="O101" s="379"/>
      <c r="P101" s="379"/>
      <c r="Q101" s="379"/>
      <c r="R101" s="379"/>
      <c r="S101" s="379"/>
      <c r="T101" s="379"/>
      <c r="U101" s="379"/>
      <c r="V101" s="379"/>
      <c r="W101" s="379"/>
      <c r="X101" s="379"/>
      <c r="Y101" s="379"/>
      <c r="Z101" s="379"/>
    </row>
    <row r="102" spans="1:26" ht="21.75" customHeight="1">
      <c r="A102" s="379"/>
      <c r="B102" s="379"/>
      <c r="C102" s="379"/>
      <c r="D102" s="379"/>
      <c r="E102" s="379"/>
      <c r="F102" s="379"/>
      <c r="G102" s="379"/>
      <c r="H102" s="379"/>
      <c r="I102" s="384"/>
      <c r="J102" s="379"/>
      <c r="K102" s="379"/>
      <c r="L102" s="379"/>
      <c r="M102" s="379"/>
      <c r="N102" s="379"/>
      <c r="O102" s="379"/>
      <c r="P102" s="379"/>
      <c r="Q102" s="379"/>
      <c r="R102" s="379"/>
      <c r="S102" s="379"/>
      <c r="T102" s="379"/>
      <c r="U102" s="379"/>
      <c r="V102" s="379"/>
      <c r="W102" s="379"/>
      <c r="X102" s="379"/>
      <c r="Y102" s="379"/>
      <c r="Z102" s="379"/>
    </row>
    <row r="103" spans="1:26" ht="21.75" customHeight="1">
      <c r="A103" s="379"/>
      <c r="B103" s="379"/>
      <c r="C103" s="379"/>
      <c r="D103" s="379"/>
      <c r="E103" s="379"/>
      <c r="F103" s="379"/>
      <c r="G103" s="379"/>
      <c r="H103" s="379"/>
      <c r="I103" s="384"/>
      <c r="J103" s="379"/>
      <c r="K103" s="379"/>
      <c r="L103" s="379"/>
      <c r="M103" s="379"/>
      <c r="N103" s="379"/>
      <c r="O103" s="379"/>
      <c r="P103" s="379"/>
      <c r="Q103" s="379"/>
      <c r="R103" s="379"/>
      <c r="S103" s="379"/>
      <c r="T103" s="379"/>
      <c r="U103" s="379"/>
      <c r="V103" s="379"/>
      <c r="W103" s="379"/>
      <c r="X103" s="379"/>
      <c r="Y103" s="379"/>
      <c r="Z103" s="379"/>
    </row>
    <row r="104" spans="1:26" ht="21.75" customHeight="1">
      <c r="A104" s="379"/>
      <c r="B104" s="379"/>
      <c r="C104" s="379"/>
      <c r="D104" s="379"/>
      <c r="E104" s="379"/>
      <c r="F104" s="379"/>
      <c r="G104" s="379"/>
      <c r="H104" s="379"/>
      <c r="I104" s="384"/>
      <c r="J104" s="379"/>
      <c r="K104" s="379"/>
      <c r="L104" s="379"/>
      <c r="M104" s="379"/>
      <c r="N104" s="379"/>
      <c r="O104" s="379"/>
      <c r="P104" s="379"/>
      <c r="Q104" s="379"/>
      <c r="R104" s="379"/>
      <c r="S104" s="379"/>
      <c r="T104" s="379"/>
      <c r="U104" s="379"/>
      <c r="V104" s="379"/>
      <c r="W104" s="379"/>
      <c r="X104" s="379"/>
      <c r="Y104" s="379"/>
      <c r="Z104" s="379"/>
    </row>
    <row r="105" spans="1:26" ht="21.75" customHeight="1">
      <c r="A105" s="379"/>
      <c r="B105" s="379"/>
      <c r="C105" s="379"/>
      <c r="D105" s="379"/>
      <c r="E105" s="379"/>
      <c r="F105" s="379"/>
      <c r="G105" s="379"/>
      <c r="H105" s="379"/>
      <c r="I105" s="384"/>
      <c r="J105" s="379"/>
      <c r="K105" s="379"/>
      <c r="L105" s="379"/>
      <c r="M105" s="379"/>
      <c r="N105" s="379"/>
      <c r="O105" s="379"/>
      <c r="P105" s="379"/>
      <c r="Q105" s="379"/>
      <c r="R105" s="379"/>
      <c r="S105" s="379"/>
      <c r="T105" s="379"/>
      <c r="U105" s="379"/>
      <c r="V105" s="379"/>
      <c r="W105" s="379"/>
      <c r="X105" s="379"/>
      <c r="Y105" s="379"/>
      <c r="Z105" s="379"/>
    </row>
    <row r="106" spans="1:26" ht="21.75" customHeight="1">
      <c r="A106" s="379"/>
      <c r="B106" s="379"/>
      <c r="C106" s="379"/>
      <c r="D106" s="379"/>
      <c r="E106" s="379"/>
      <c r="F106" s="379"/>
      <c r="G106" s="379"/>
      <c r="H106" s="379"/>
      <c r="I106" s="384"/>
      <c r="J106" s="379"/>
      <c r="K106" s="379"/>
      <c r="L106" s="379"/>
      <c r="M106" s="379"/>
      <c r="N106" s="379"/>
      <c r="O106" s="379"/>
      <c r="P106" s="379"/>
      <c r="Q106" s="379"/>
      <c r="R106" s="379"/>
      <c r="S106" s="379"/>
      <c r="T106" s="379"/>
      <c r="U106" s="379"/>
      <c r="V106" s="379"/>
      <c r="W106" s="379"/>
      <c r="X106" s="379"/>
      <c r="Y106" s="379"/>
      <c r="Z106" s="379"/>
    </row>
    <row r="107" spans="1:26" ht="21.75" customHeight="1">
      <c r="A107" s="379"/>
      <c r="B107" s="379"/>
      <c r="C107" s="379"/>
      <c r="D107" s="379"/>
      <c r="E107" s="379"/>
      <c r="F107" s="379"/>
      <c r="G107" s="379"/>
      <c r="H107" s="379"/>
      <c r="I107" s="384"/>
      <c r="J107" s="379"/>
      <c r="K107" s="379"/>
      <c r="L107" s="379"/>
      <c r="M107" s="379"/>
      <c r="N107" s="379"/>
      <c r="O107" s="379"/>
      <c r="P107" s="379"/>
      <c r="Q107" s="379"/>
      <c r="R107" s="379"/>
      <c r="S107" s="379"/>
      <c r="T107" s="379"/>
      <c r="U107" s="379"/>
      <c r="V107" s="379"/>
      <c r="W107" s="379"/>
      <c r="X107" s="379"/>
      <c r="Y107" s="379"/>
      <c r="Z107" s="379"/>
    </row>
    <row r="108" spans="1:26" ht="21.75" customHeight="1">
      <c r="A108" s="379"/>
      <c r="B108" s="379"/>
      <c r="C108" s="379"/>
      <c r="D108" s="379"/>
      <c r="E108" s="379"/>
      <c r="F108" s="379"/>
      <c r="G108" s="379"/>
      <c r="H108" s="379"/>
      <c r="I108" s="384"/>
      <c r="J108" s="379"/>
      <c r="K108" s="379"/>
      <c r="L108" s="379"/>
      <c r="M108" s="379"/>
      <c r="N108" s="379"/>
      <c r="O108" s="379"/>
      <c r="P108" s="379"/>
      <c r="Q108" s="379"/>
      <c r="R108" s="379"/>
      <c r="S108" s="379"/>
      <c r="T108" s="379"/>
      <c r="U108" s="379"/>
      <c r="V108" s="379"/>
      <c r="W108" s="379"/>
      <c r="X108" s="379"/>
      <c r="Y108" s="379"/>
      <c r="Z108" s="379"/>
    </row>
    <row r="109" spans="1:26" ht="21.75" customHeight="1">
      <c r="A109" s="379"/>
      <c r="B109" s="379"/>
      <c r="C109" s="379"/>
      <c r="D109" s="379"/>
      <c r="E109" s="379"/>
      <c r="F109" s="379"/>
      <c r="G109" s="379"/>
      <c r="H109" s="379"/>
      <c r="I109" s="384"/>
      <c r="J109" s="379"/>
      <c r="K109" s="379"/>
      <c r="L109" s="379"/>
      <c r="M109" s="379"/>
      <c r="N109" s="379"/>
      <c r="O109" s="379"/>
      <c r="P109" s="379"/>
      <c r="Q109" s="379"/>
      <c r="R109" s="379"/>
      <c r="S109" s="379"/>
      <c r="T109" s="379"/>
      <c r="U109" s="379"/>
      <c r="V109" s="379"/>
      <c r="W109" s="379"/>
      <c r="X109" s="379"/>
      <c r="Y109" s="379"/>
      <c r="Z109" s="379"/>
    </row>
    <row r="110" spans="1:26" ht="21.75" customHeight="1">
      <c r="A110" s="379"/>
      <c r="B110" s="379"/>
      <c r="C110" s="379"/>
      <c r="D110" s="379"/>
      <c r="E110" s="379"/>
      <c r="F110" s="379"/>
      <c r="G110" s="379"/>
      <c r="H110" s="379"/>
      <c r="I110" s="384"/>
      <c r="J110" s="379"/>
      <c r="K110" s="379"/>
      <c r="L110" s="379"/>
      <c r="M110" s="379"/>
      <c r="N110" s="379"/>
      <c r="O110" s="379"/>
      <c r="P110" s="379"/>
      <c r="Q110" s="379"/>
      <c r="R110" s="379"/>
      <c r="S110" s="379"/>
      <c r="T110" s="379"/>
      <c r="U110" s="379"/>
      <c r="V110" s="379"/>
      <c r="W110" s="379"/>
      <c r="X110" s="379"/>
      <c r="Y110" s="379"/>
      <c r="Z110" s="379"/>
    </row>
    <row r="111" spans="1:26" ht="21.75" customHeight="1">
      <c r="A111" s="379"/>
      <c r="B111" s="379"/>
      <c r="C111" s="379"/>
      <c r="D111" s="379"/>
      <c r="E111" s="379"/>
      <c r="F111" s="379"/>
      <c r="G111" s="379"/>
      <c r="H111" s="379"/>
      <c r="I111" s="384"/>
      <c r="J111" s="379"/>
      <c r="K111" s="379"/>
      <c r="L111" s="379"/>
      <c r="M111" s="379"/>
      <c r="N111" s="379"/>
      <c r="O111" s="379"/>
      <c r="P111" s="379"/>
      <c r="Q111" s="379"/>
      <c r="R111" s="379"/>
      <c r="S111" s="379"/>
      <c r="T111" s="379"/>
      <c r="U111" s="379"/>
      <c r="V111" s="379"/>
      <c r="W111" s="379"/>
      <c r="X111" s="379"/>
      <c r="Y111" s="379"/>
      <c r="Z111" s="379"/>
    </row>
    <row r="112" spans="1:26" ht="21.75" customHeight="1">
      <c r="A112" s="379"/>
      <c r="B112" s="379"/>
      <c r="C112" s="379"/>
      <c r="D112" s="379"/>
      <c r="E112" s="379"/>
      <c r="F112" s="379"/>
      <c r="G112" s="379"/>
      <c r="H112" s="379"/>
      <c r="I112" s="384"/>
      <c r="J112" s="379"/>
      <c r="K112" s="379"/>
      <c r="L112" s="379"/>
      <c r="M112" s="379"/>
      <c r="N112" s="379"/>
      <c r="O112" s="379"/>
      <c r="P112" s="379"/>
      <c r="Q112" s="379"/>
      <c r="R112" s="379"/>
      <c r="S112" s="379"/>
      <c r="T112" s="379"/>
      <c r="U112" s="379"/>
      <c r="V112" s="379"/>
      <c r="W112" s="379"/>
      <c r="X112" s="379"/>
      <c r="Y112" s="379"/>
      <c r="Z112" s="379"/>
    </row>
    <row r="113" spans="1:26" ht="21.75" customHeight="1">
      <c r="A113" s="379"/>
      <c r="B113" s="379"/>
      <c r="C113" s="379"/>
      <c r="D113" s="379"/>
      <c r="E113" s="379"/>
      <c r="F113" s="379"/>
      <c r="G113" s="379"/>
      <c r="H113" s="379"/>
      <c r="I113" s="384"/>
      <c r="J113" s="379"/>
      <c r="K113" s="379"/>
      <c r="L113" s="379"/>
      <c r="M113" s="379"/>
      <c r="N113" s="379"/>
      <c r="O113" s="379"/>
      <c r="P113" s="379"/>
      <c r="Q113" s="379"/>
      <c r="R113" s="379"/>
      <c r="S113" s="379"/>
      <c r="T113" s="379"/>
      <c r="U113" s="379"/>
      <c r="V113" s="379"/>
      <c r="W113" s="379"/>
      <c r="X113" s="379"/>
      <c r="Y113" s="379"/>
      <c r="Z113" s="379"/>
    </row>
    <row r="114" spans="1:26" ht="21.75" customHeight="1">
      <c r="A114" s="379"/>
      <c r="B114" s="379"/>
      <c r="C114" s="379"/>
      <c r="D114" s="379"/>
      <c r="E114" s="379"/>
      <c r="F114" s="379"/>
      <c r="G114" s="379"/>
      <c r="H114" s="379"/>
      <c r="I114" s="384"/>
      <c r="J114" s="379"/>
      <c r="K114" s="379"/>
      <c r="L114" s="379"/>
      <c r="M114" s="379"/>
      <c r="N114" s="379"/>
      <c r="O114" s="379"/>
      <c r="P114" s="379"/>
      <c r="Q114" s="379"/>
      <c r="R114" s="379"/>
      <c r="S114" s="379"/>
      <c r="T114" s="379"/>
      <c r="U114" s="379"/>
      <c r="V114" s="379"/>
      <c r="W114" s="379"/>
      <c r="X114" s="379"/>
      <c r="Y114" s="379"/>
      <c r="Z114" s="379"/>
    </row>
    <row r="115" spans="1:26" ht="21.75" customHeight="1">
      <c r="A115" s="379"/>
      <c r="B115" s="379"/>
      <c r="C115" s="379"/>
      <c r="D115" s="379"/>
      <c r="E115" s="379"/>
      <c r="F115" s="379"/>
      <c r="G115" s="379"/>
      <c r="H115" s="379"/>
      <c r="I115" s="384"/>
      <c r="J115" s="379"/>
      <c r="K115" s="379"/>
      <c r="L115" s="379"/>
      <c r="M115" s="379"/>
      <c r="N115" s="379"/>
      <c r="O115" s="379"/>
      <c r="P115" s="379"/>
      <c r="Q115" s="379"/>
      <c r="R115" s="379"/>
      <c r="S115" s="379"/>
      <c r="T115" s="379"/>
      <c r="U115" s="379"/>
      <c r="V115" s="379"/>
      <c r="W115" s="379"/>
      <c r="X115" s="379"/>
      <c r="Y115" s="379"/>
      <c r="Z115" s="379"/>
    </row>
    <row r="116" spans="1:26" ht="21.75" customHeight="1">
      <c r="A116" s="379"/>
      <c r="B116" s="379"/>
      <c r="C116" s="379"/>
      <c r="D116" s="379"/>
      <c r="E116" s="379"/>
      <c r="F116" s="379"/>
      <c r="G116" s="379"/>
      <c r="H116" s="379"/>
      <c r="I116" s="384"/>
      <c r="J116" s="379"/>
      <c r="K116" s="379"/>
      <c r="L116" s="379"/>
      <c r="M116" s="379"/>
      <c r="N116" s="379"/>
      <c r="O116" s="379"/>
      <c r="P116" s="379"/>
      <c r="Q116" s="379"/>
      <c r="R116" s="379"/>
      <c r="S116" s="379"/>
      <c r="T116" s="379"/>
      <c r="U116" s="379"/>
      <c r="V116" s="379"/>
      <c r="W116" s="379"/>
      <c r="X116" s="379"/>
      <c r="Y116" s="379"/>
      <c r="Z116" s="379"/>
    </row>
    <row r="117" spans="1:26" ht="21.75" customHeight="1">
      <c r="A117" s="379"/>
      <c r="B117" s="379"/>
      <c r="C117" s="379"/>
      <c r="D117" s="379"/>
      <c r="E117" s="379"/>
      <c r="F117" s="379"/>
      <c r="G117" s="379"/>
      <c r="H117" s="379"/>
      <c r="I117" s="384"/>
      <c r="J117" s="379"/>
      <c r="K117" s="379"/>
      <c r="L117" s="379"/>
      <c r="M117" s="379"/>
      <c r="N117" s="379"/>
      <c r="O117" s="379"/>
      <c r="P117" s="379"/>
      <c r="Q117" s="379"/>
      <c r="R117" s="379"/>
      <c r="S117" s="379"/>
      <c r="T117" s="379"/>
      <c r="U117" s="379"/>
      <c r="V117" s="379"/>
      <c r="W117" s="379"/>
      <c r="X117" s="379"/>
      <c r="Y117" s="379"/>
      <c r="Z117" s="379"/>
    </row>
    <row r="118" spans="1:26" ht="21.75" customHeight="1">
      <c r="A118" s="379"/>
      <c r="B118" s="379"/>
      <c r="C118" s="379"/>
      <c r="D118" s="379"/>
      <c r="E118" s="379"/>
      <c r="F118" s="379"/>
      <c r="G118" s="379"/>
      <c r="H118" s="379"/>
      <c r="I118" s="384"/>
      <c r="J118" s="379"/>
      <c r="K118" s="379"/>
      <c r="L118" s="379"/>
      <c r="M118" s="379"/>
      <c r="N118" s="379"/>
      <c r="O118" s="379"/>
      <c r="P118" s="379"/>
      <c r="Q118" s="379"/>
      <c r="R118" s="379"/>
      <c r="S118" s="379"/>
      <c r="T118" s="379"/>
      <c r="U118" s="379"/>
      <c r="V118" s="379"/>
      <c r="W118" s="379"/>
      <c r="X118" s="379"/>
      <c r="Y118" s="379"/>
      <c r="Z118" s="379"/>
    </row>
    <row r="119" spans="1:26" ht="21.75" customHeight="1">
      <c r="A119" s="379"/>
      <c r="B119" s="379"/>
      <c r="C119" s="379"/>
      <c r="D119" s="379"/>
      <c r="E119" s="379"/>
      <c r="F119" s="379"/>
      <c r="G119" s="379"/>
      <c r="H119" s="379"/>
      <c r="I119" s="384"/>
      <c r="J119" s="379"/>
      <c r="K119" s="379"/>
      <c r="L119" s="379"/>
      <c r="M119" s="379"/>
      <c r="N119" s="379"/>
      <c r="O119" s="379"/>
      <c r="P119" s="379"/>
      <c r="Q119" s="379"/>
      <c r="R119" s="379"/>
      <c r="S119" s="379"/>
      <c r="T119" s="379"/>
      <c r="U119" s="379"/>
      <c r="V119" s="379"/>
      <c r="W119" s="379"/>
      <c r="X119" s="379"/>
      <c r="Y119" s="379"/>
      <c r="Z119" s="379"/>
    </row>
    <row r="120" spans="1:26" ht="21.75" customHeight="1">
      <c r="A120" s="379"/>
      <c r="B120" s="379"/>
      <c r="C120" s="379"/>
      <c r="D120" s="379"/>
      <c r="E120" s="379"/>
      <c r="F120" s="379"/>
      <c r="G120" s="379"/>
      <c r="H120" s="379"/>
      <c r="I120" s="384"/>
      <c r="J120" s="379"/>
      <c r="K120" s="379"/>
      <c r="L120" s="379"/>
      <c r="M120" s="379"/>
      <c r="N120" s="379"/>
      <c r="O120" s="379"/>
      <c r="P120" s="379"/>
      <c r="Q120" s="379"/>
      <c r="R120" s="379"/>
      <c r="S120" s="379"/>
      <c r="T120" s="379"/>
      <c r="U120" s="379"/>
      <c r="V120" s="379"/>
      <c r="W120" s="379"/>
      <c r="X120" s="379"/>
      <c r="Y120" s="379"/>
      <c r="Z120" s="379"/>
    </row>
    <row r="121" spans="1:26" ht="21.75" customHeight="1">
      <c r="A121" s="379"/>
      <c r="B121" s="379"/>
      <c r="C121" s="379"/>
      <c r="D121" s="379"/>
      <c r="E121" s="379"/>
      <c r="F121" s="379"/>
      <c r="G121" s="379"/>
      <c r="H121" s="379"/>
      <c r="I121" s="384"/>
      <c r="J121" s="379"/>
      <c r="K121" s="379"/>
      <c r="L121" s="379"/>
      <c r="M121" s="379"/>
      <c r="N121" s="379"/>
      <c r="O121" s="379"/>
      <c r="P121" s="379"/>
      <c r="Q121" s="379"/>
      <c r="R121" s="379"/>
      <c r="S121" s="379"/>
      <c r="T121" s="379"/>
      <c r="U121" s="379"/>
      <c r="V121" s="379"/>
      <c r="W121" s="379"/>
      <c r="X121" s="379"/>
      <c r="Y121" s="379"/>
      <c r="Z121" s="379"/>
    </row>
    <row r="122" spans="1:26" ht="21.75" customHeight="1">
      <c r="A122" s="379"/>
      <c r="B122" s="379"/>
      <c r="C122" s="379"/>
      <c r="D122" s="379"/>
      <c r="E122" s="379"/>
      <c r="F122" s="379"/>
      <c r="G122" s="379"/>
      <c r="H122" s="379"/>
      <c r="I122" s="384"/>
      <c r="J122" s="379"/>
      <c r="K122" s="379"/>
      <c r="L122" s="379"/>
      <c r="M122" s="379"/>
      <c r="N122" s="379"/>
      <c r="O122" s="379"/>
      <c r="P122" s="379"/>
      <c r="Q122" s="379"/>
      <c r="R122" s="379"/>
      <c r="S122" s="379"/>
      <c r="T122" s="379"/>
      <c r="U122" s="379"/>
      <c r="V122" s="379"/>
      <c r="W122" s="379"/>
      <c r="X122" s="379"/>
      <c r="Y122" s="379"/>
      <c r="Z122" s="379"/>
    </row>
    <row r="123" spans="1:26" ht="21.75" customHeight="1">
      <c r="A123" s="379"/>
      <c r="B123" s="379"/>
      <c r="C123" s="379"/>
      <c r="D123" s="379"/>
      <c r="E123" s="379"/>
      <c r="F123" s="379"/>
      <c r="G123" s="379"/>
      <c r="H123" s="379"/>
      <c r="I123" s="384"/>
      <c r="J123" s="379"/>
      <c r="K123" s="379"/>
      <c r="L123" s="379"/>
      <c r="M123" s="379"/>
      <c r="N123" s="379"/>
      <c r="O123" s="379"/>
      <c r="P123" s="379"/>
      <c r="Q123" s="379"/>
      <c r="R123" s="379"/>
      <c r="S123" s="379"/>
      <c r="T123" s="379"/>
      <c r="U123" s="379"/>
      <c r="V123" s="379"/>
      <c r="W123" s="379"/>
      <c r="X123" s="379"/>
      <c r="Y123" s="379"/>
      <c r="Z123" s="379"/>
    </row>
    <row r="124" spans="1:26" ht="21.75" customHeight="1">
      <c r="A124" s="379"/>
      <c r="B124" s="379"/>
      <c r="C124" s="379"/>
      <c r="D124" s="379"/>
      <c r="E124" s="379"/>
      <c r="F124" s="379"/>
      <c r="G124" s="379"/>
      <c r="H124" s="379"/>
      <c r="I124" s="384"/>
      <c r="J124" s="379"/>
      <c r="K124" s="379"/>
      <c r="L124" s="379"/>
      <c r="M124" s="379"/>
      <c r="N124" s="379"/>
      <c r="O124" s="379"/>
      <c r="P124" s="379"/>
      <c r="Q124" s="379"/>
      <c r="R124" s="379"/>
      <c r="S124" s="379"/>
      <c r="T124" s="379"/>
      <c r="U124" s="379"/>
      <c r="V124" s="379"/>
      <c r="W124" s="379"/>
      <c r="X124" s="379"/>
      <c r="Y124" s="379"/>
      <c r="Z124" s="379"/>
    </row>
    <row r="125" spans="1:26" ht="21.75" customHeight="1">
      <c r="A125" s="379"/>
      <c r="B125" s="379"/>
      <c r="C125" s="379"/>
      <c r="D125" s="379"/>
      <c r="E125" s="379"/>
      <c r="F125" s="379"/>
      <c r="G125" s="379"/>
      <c r="H125" s="379"/>
      <c r="I125" s="384"/>
      <c r="J125" s="379"/>
      <c r="K125" s="379"/>
      <c r="L125" s="379"/>
      <c r="M125" s="379"/>
      <c r="N125" s="379"/>
      <c r="O125" s="379"/>
      <c r="P125" s="379"/>
      <c r="Q125" s="379"/>
      <c r="R125" s="379"/>
      <c r="S125" s="379"/>
      <c r="T125" s="379"/>
      <c r="U125" s="379"/>
      <c r="V125" s="379"/>
      <c r="W125" s="379"/>
      <c r="X125" s="379"/>
      <c r="Y125" s="379"/>
      <c r="Z125" s="379"/>
    </row>
    <row r="126" spans="1:26" ht="21.75" customHeight="1">
      <c r="A126" s="379"/>
      <c r="B126" s="379"/>
      <c r="C126" s="379"/>
      <c r="D126" s="379"/>
      <c r="E126" s="379"/>
      <c r="F126" s="379"/>
      <c r="G126" s="379"/>
      <c r="H126" s="379"/>
      <c r="I126" s="384"/>
      <c r="J126" s="379"/>
      <c r="K126" s="379"/>
      <c r="L126" s="379"/>
      <c r="M126" s="379"/>
      <c r="N126" s="379"/>
      <c r="O126" s="379"/>
      <c r="P126" s="379"/>
      <c r="Q126" s="379"/>
      <c r="R126" s="379"/>
      <c r="S126" s="379"/>
      <c r="T126" s="379"/>
      <c r="U126" s="379"/>
      <c r="V126" s="379"/>
      <c r="W126" s="379"/>
      <c r="X126" s="379"/>
      <c r="Y126" s="379"/>
      <c r="Z126" s="379"/>
    </row>
    <row r="127" spans="1:26" ht="21.75" customHeight="1">
      <c r="A127" s="379"/>
      <c r="B127" s="379"/>
      <c r="C127" s="379"/>
      <c r="D127" s="379"/>
      <c r="E127" s="379"/>
      <c r="F127" s="379"/>
      <c r="G127" s="379"/>
      <c r="H127" s="379"/>
      <c r="I127" s="384"/>
      <c r="J127" s="379"/>
      <c r="K127" s="379"/>
      <c r="L127" s="379"/>
      <c r="M127" s="379"/>
      <c r="N127" s="379"/>
      <c r="O127" s="379"/>
      <c r="P127" s="379"/>
      <c r="Q127" s="379"/>
      <c r="R127" s="379"/>
      <c r="S127" s="379"/>
      <c r="T127" s="379"/>
      <c r="U127" s="379"/>
      <c r="V127" s="379"/>
      <c r="W127" s="379"/>
      <c r="X127" s="379"/>
      <c r="Y127" s="379"/>
      <c r="Z127" s="379"/>
    </row>
    <row r="128" spans="1:26" ht="21.75" customHeight="1">
      <c r="A128" s="379"/>
      <c r="B128" s="379"/>
      <c r="C128" s="379"/>
      <c r="D128" s="379"/>
      <c r="E128" s="379"/>
      <c r="F128" s="379"/>
      <c r="G128" s="379"/>
      <c r="H128" s="379"/>
      <c r="I128" s="384"/>
      <c r="J128" s="379"/>
      <c r="K128" s="379"/>
      <c r="L128" s="379"/>
      <c r="M128" s="379"/>
      <c r="N128" s="379"/>
      <c r="O128" s="379"/>
      <c r="P128" s="379"/>
      <c r="Q128" s="379"/>
      <c r="R128" s="379"/>
      <c r="S128" s="379"/>
      <c r="T128" s="379"/>
      <c r="U128" s="379"/>
      <c r="V128" s="379"/>
      <c r="W128" s="379"/>
      <c r="X128" s="379"/>
      <c r="Y128" s="379"/>
      <c r="Z128" s="379"/>
    </row>
    <row r="129" spans="1:26" ht="21.75" customHeight="1">
      <c r="A129" s="379"/>
      <c r="B129" s="379"/>
      <c r="C129" s="379"/>
      <c r="D129" s="379"/>
      <c r="E129" s="379"/>
      <c r="F129" s="379"/>
      <c r="G129" s="379"/>
      <c r="H129" s="379"/>
      <c r="I129" s="384"/>
      <c r="J129" s="379"/>
      <c r="K129" s="379"/>
      <c r="L129" s="379"/>
      <c r="M129" s="379"/>
      <c r="N129" s="379"/>
      <c r="O129" s="379"/>
      <c r="P129" s="379"/>
      <c r="Q129" s="379"/>
      <c r="R129" s="379"/>
      <c r="S129" s="379"/>
      <c r="T129" s="379"/>
      <c r="U129" s="379"/>
      <c r="V129" s="379"/>
      <c r="W129" s="379"/>
      <c r="X129" s="379"/>
      <c r="Y129" s="379"/>
      <c r="Z129" s="379"/>
    </row>
    <row r="130" spans="1:26" ht="21.75" customHeight="1">
      <c r="A130" s="379"/>
      <c r="B130" s="379"/>
      <c r="C130" s="379"/>
      <c r="D130" s="379"/>
      <c r="E130" s="379"/>
      <c r="F130" s="379"/>
      <c r="G130" s="379"/>
      <c r="H130" s="379"/>
      <c r="I130" s="384"/>
      <c r="J130" s="379"/>
      <c r="K130" s="379"/>
      <c r="L130" s="379"/>
      <c r="M130" s="379"/>
      <c r="N130" s="379"/>
      <c r="O130" s="379"/>
      <c r="P130" s="379"/>
      <c r="Q130" s="379"/>
      <c r="R130" s="379"/>
      <c r="S130" s="379"/>
      <c r="T130" s="379"/>
      <c r="U130" s="379"/>
      <c r="V130" s="379"/>
      <c r="W130" s="379"/>
      <c r="X130" s="379"/>
      <c r="Y130" s="379"/>
      <c r="Z130" s="379"/>
    </row>
    <row r="131" spans="1:26" ht="21.75" customHeight="1">
      <c r="A131" s="379"/>
      <c r="B131" s="379"/>
      <c r="C131" s="379"/>
      <c r="D131" s="379"/>
      <c r="E131" s="379"/>
      <c r="F131" s="379"/>
      <c r="G131" s="379"/>
      <c r="H131" s="379"/>
      <c r="I131" s="384"/>
      <c r="J131" s="379"/>
      <c r="K131" s="379"/>
      <c r="L131" s="379"/>
      <c r="M131" s="379"/>
      <c r="N131" s="379"/>
      <c r="O131" s="379"/>
      <c r="P131" s="379"/>
      <c r="Q131" s="379"/>
      <c r="R131" s="379"/>
      <c r="S131" s="379"/>
      <c r="T131" s="379"/>
      <c r="U131" s="379"/>
      <c r="V131" s="379"/>
      <c r="W131" s="379"/>
      <c r="X131" s="379"/>
      <c r="Y131" s="379"/>
      <c r="Z131" s="379"/>
    </row>
    <row r="132" spans="1:26" ht="21.75" customHeight="1">
      <c r="A132" s="379"/>
      <c r="B132" s="379"/>
      <c r="C132" s="379"/>
      <c r="D132" s="379"/>
      <c r="E132" s="379"/>
      <c r="F132" s="379"/>
      <c r="G132" s="379"/>
      <c r="H132" s="379"/>
      <c r="I132" s="384"/>
      <c r="J132" s="379"/>
      <c r="K132" s="379"/>
      <c r="L132" s="379"/>
      <c r="M132" s="379"/>
      <c r="N132" s="379"/>
      <c r="O132" s="379"/>
      <c r="P132" s="379"/>
      <c r="Q132" s="379"/>
      <c r="R132" s="379"/>
      <c r="S132" s="379"/>
      <c r="T132" s="379"/>
      <c r="U132" s="379"/>
      <c r="V132" s="379"/>
      <c r="W132" s="379"/>
      <c r="X132" s="379"/>
      <c r="Y132" s="379"/>
      <c r="Z132" s="379"/>
    </row>
    <row r="133" spans="1:26" ht="21.75" customHeight="1">
      <c r="A133" s="379"/>
      <c r="B133" s="379"/>
      <c r="C133" s="379"/>
      <c r="D133" s="379"/>
      <c r="E133" s="379"/>
      <c r="F133" s="379"/>
      <c r="G133" s="379"/>
      <c r="H133" s="379"/>
      <c r="I133" s="384"/>
      <c r="J133" s="379"/>
      <c r="K133" s="379"/>
      <c r="L133" s="379"/>
      <c r="M133" s="379"/>
      <c r="N133" s="379"/>
      <c r="O133" s="379"/>
      <c r="P133" s="379"/>
      <c r="Q133" s="379"/>
      <c r="R133" s="379"/>
      <c r="S133" s="379"/>
      <c r="T133" s="379"/>
      <c r="U133" s="379"/>
      <c r="V133" s="379"/>
      <c r="W133" s="379"/>
      <c r="X133" s="379"/>
      <c r="Y133" s="379"/>
      <c r="Z133" s="379"/>
    </row>
    <row r="134" spans="1:26" ht="21.75" customHeight="1">
      <c r="A134" s="379"/>
      <c r="B134" s="379"/>
      <c r="C134" s="379"/>
      <c r="D134" s="379"/>
      <c r="E134" s="379"/>
      <c r="F134" s="379"/>
      <c r="G134" s="379"/>
      <c r="H134" s="379"/>
      <c r="I134" s="384"/>
      <c r="J134" s="379"/>
      <c r="K134" s="379"/>
      <c r="L134" s="379"/>
      <c r="M134" s="379"/>
      <c r="N134" s="379"/>
      <c r="O134" s="379"/>
      <c r="P134" s="379"/>
      <c r="Q134" s="379"/>
      <c r="R134" s="379"/>
      <c r="S134" s="379"/>
      <c r="T134" s="379"/>
      <c r="U134" s="379"/>
      <c r="V134" s="379"/>
      <c r="W134" s="379"/>
      <c r="X134" s="379"/>
      <c r="Y134" s="379"/>
      <c r="Z134" s="379"/>
    </row>
    <row r="135" spans="1:26" ht="21.75" customHeight="1">
      <c r="A135" s="379"/>
      <c r="B135" s="379"/>
      <c r="C135" s="379"/>
      <c r="D135" s="379"/>
      <c r="E135" s="379"/>
      <c r="F135" s="379"/>
      <c r="G135" s="379"/>
      <c r="H135" s="379"/>
      <c r="I135" s="384"/>
      <c r="J135" s="379"/>
      <c r="K135" s="379"/>
      <c r="L135" s="379"/>
      <c r="M135" s="379"/>
      <c r="N135" s="379"/>
      <c r="O135" s="379"/>
      <c r="P135" s="379"/>
      <c r="Q135" s="379"/>
      <c r="R135" s="379"/>
      <c r="S135" s="379"/>
      <c r="T135" s="379"/>
      <c r="U135" s="379"/>
      <c r="V135" s="379"/>
      <c r="W135" s="379"/>
      <c r="X135" s="379"/>
      <c r="Y135" s="379"/>
      <c r="Z135" s="379"/>
    </row>
    <row r="136" spans="1:26" ht="21.75" customHeight="1">
      <c r="A136" s="379"/>
      <c r="B136" s="379"/>
      <c r="C136" s="379"/>
      <c r="D136" s="379"/>
      <c r="E136" s="379"/>
      <c r="F136" s="379"/>
      <c r="G136" s="379"/>
      <c r="H136" s="379"/>
      <c r="I136" s="384"/>
      <c r="J136" s="379"/>
      <c r="K136" s="379"/>
      <c r="L136" s="379"/>
      <c r="M136" s="379"/>
      <c r="N136" s="379"/>
      <c r="O136" s="379"/>
      <c r="P136" s="379"/>
      <c r="Q136" s="379"/>
      <c r="R136" s="379"/>
      <c r="S136" s="379"/>
      <c r="T136" s="379"/>
      <c r="U136" s="379"/>
      <c r="V136" s="379"/>
      <c r="W136" s="379"/>
      <c r="X136" s="379"/>
      <c r="Y136" s="379"/>
      <c r="Z136" s="379"/>
    </row>
    <row r="137" spans="1:26" ht="21.75" customHeight="1">
      <c r="A137" s="379"/>
      <c r="B137" s="379"/>
      <c r="C137" s="379"/>
      <c r="D137" s="379"/>
      <c r="E137" s="379"/>
      <c r="F137" s="379"/>
      <c r="G137" s="379"/>
      <c r="H137" s="379"/>
      <c r="I137" s="384"/>
      <c r="J137" s="379"/>
      <c r="K137" s="379"/>
      <c r="L137" s="379"/>
      <c r="M137" s="379"/>
      <c r="N137" s="379"/>
      <c r="O137" s="379"/>
      <c r="P137" s="379"/>
      <c r="Q137" s="379"/>
      <c r="R137" s="379"/>
      <c r="S137" s="379"/>
      <c r="T137" s="379"/>
      <c r="U137" s="379"/>
      <c r="V137" s="379"/>
      <c r="W137" s="379"/>
      <c r="X137" s="379"/>
      <c r="Y137" s="379"/>
      <c r="Z137" s="379"/>
    </row>
    <row r="138" spans="1:26" ht="21.75" customHeight="1">
      <c r="A138" s="379"/>
      <c r="B138" s="379"/>
      <c r="C138" s="379"/>
      <c r="D138" s="379"/>
      <c r="E138" s="379"/>
      <c r="F138" s="379"/>
      <c r="G138" s="379"/>
      <c r="H138" s="379"/>
      <c r="I138" s="384"/>
      <c r="J138" s="379"/>
      <c r="K138" s="379"/>
      <c r="L138" s="379"/>
      <c r="M138" s="379"/>
      <c r="N138" s="379"/>
      <c r="O138" s="379"/>
      <c r="P138" s="379"/>
      <c r="Q138" s="379"/>
      <c r="R138" s="379"/>
      <c r="S138" s="379"/>
      <c r="T138" s="379"/>
      <c r="U138" s="379"/>
      <c r="V138" s="379"/>
      <c r="W138" s="379"/>
      <c r="X138" s="379"/>
      <c r="Y138" s="379"/>
      <c r="Z138" s="379"/>
    </row>
    <row r="139" spans="1:26" ht="21.75" customHeight="1">
      <c r="A139" s="379"/>
      <c r="B139" s="379"/>
      <c r="C139" s="379"/>
      <c r="D139" s="379"/>
      <c r="E139" s="379"/>
      <c r="F139" s="379"/>
      <c r="G139" s="379"/>
      <c r="H139" s="379"/>
      <c r="I139" s="384"/>
      <c r="J139" s="379"/>
      <c r="K139" s="379"/>
      <c r="L139" s="379"/>
      <c r="M139" s="379"/>
      <c r="N139" s="379"/>
      <c r="O139" s="379"/>
      <c r="P139" s="379"/>
      <c r="Q139" s="379"/>
      <c r="R139" s="379"/>
      <c r="S139" s="379"/>
      <c r="T139" s="379"/>
      <c r="U139" s="379"/>
      <c r="V139" s="379"/>
      <c r="W139" s="379"/>
      <c r="X139" s="379"/>
      <c r="Y139" s="379"/>
      <c r="Z139" s="379"/>
    </row>
    <row r="140" spans="1:26" ht="21.75" customHeight="1">
      <c r="A140" s="379"/>
      <c r="B140" s="379"/>
      <c r="C140" s="379"/>
      <c r="D140" s="379"/>
      <c r="E140" s="379"/>
      <c r="F140" s="379"/>
      <c r="G140" s="379"/>
      <c r="H140" s="379"/>
      <c r="I140" s="384"/>
      <c r="J140" s="379"/>
      <c r="K140" s="379"/>
      <c r="L140" s="379"/>
      <c r="M140" s="379"/>
      <c r="N140" s="379"/>
      <c r="O140" s="379"/>
      <c r="P140" s="379"/>
      <c r="Q140" s="379"/>
      <c r="R140" s="379"/>
      <c r="S140" s="379"/>
      <c r="T140" s="379"/>
      <c r="U140" s="379"/>
      <c r="V140" s="379"/>
      <c r="W140" s="379"/>
      <c r="X140" s="379"/>
      <c r="Y140" s="379"/>
      <c r="Z140" s="379"/>
    </row>
    <row r="141" spans="1:26" ht="21.75" customHeight="1">
      <c r="A141" s="379"/>
      <c r="B141" s="379"/>
      <c r="C141" s="379"/>
      <c r="D141" s="379"/>
      <c r="E141" s="379"/>
      <c r="F141" s="379"/>
      <c r="G141" s="379"/>
      <c r="H141" s="379"/>
      <c r="I141" s="384"/>
      <c r="J141" s="379"/>
      <c r="K141" s="379"/>
      <c r="L141" s="379"/>
      <c r="M141" s="379"/>
      <c r="N141" s="379"/>
      <c r="O141" s="379"/>
      <c r="P141" s="379"/>
      <c r="Q141" s="379"/>
      <c r="R141" s="379"/>
      <c r="S141" s="379"/>
      <c r="T141" s="379"/>
      <c r="U141" s="379"/>
      <c r="V141" s="379"/>
      <c r="W141" s="379"/>
      <c r="X141" s="379"/>
      <c r="Y141" s="379"/>
      <c r="Z141" s="379"/>
    </row>
    <row r="142" spans="1:26" ht="21.75" customHeight="1">
      <c r="A142" s="379"/>
      <c r="B142" s="379"/>
      <c r="C142" s="379"/>
      <c r="D142" s="379"/>
      <c r="E142" s="379"/>
      <c r="F142" s="379"/>
      <c r="G142" s="379"/>
      <c r="H142" s="379"/>
      <c r="I142" s="384"/>
      <c r="J142" s="379"/>
      <c r="K142" s="379"/>
      <c r="L142" s="379"/>
      <c r="M142" s="379"/>
      <c r="N142" s="379"/>
      <c r="O142" s="379"/>
      <c r="P142" s="379"/>
      <c r="Q142" s="379"/>
      <c r="R142" s="379"/>
      <c r="S142" s="379"/>
      <c r="T142" s="379"/>
      <c r="U142" s="379"/>
      <c r="V142" s="379"/>
      <c r="W142" s="379"/>
      <c r="X142" s="379"/>
      <c r="Y142" s="379"/>
      <c r="Z142" s="379"/>
    </row>
    <row r="143" spans="1:26" ht="21.75" customHeight="1">
      <c r="A143" s="379"/>
      <c r="B143" s="379"/>
      <c r="C143" s="379"/>
      <c r="D143" s="379"/>
      <c r="E143" s="379"/>
      <c r="F143" s="379"/>
      <c r="G143" s="379"/>
      <c r="H143" s="379"/>
      <c r="I143" s="384"/>
      <c r="J143" s="379"/>
      <c r="K143" s="379"/>
      <c r="L143" s="379"/>
      <c r="M143" s="379"/>
      <c r="N143" s="379"/>
      <c r="O143" s="379"/>
      <c r="P143" s="379"/>
      <c r="Q143" s="379"/>
      <c r="R143" s="379"/>
      <c r="S143" s="379"/>
      <c r="T143" s="379"/>
      <c r="U143" s="379"/>
      <c r="V143" s="379"/>
      <c r="W143" s="379"/>
      <c r="X143" s="379"/>
      <c r="Y143" s="379"/>
      <c r="Z143" s="379"/>
    </row>
    <row r="144" spans="1:26" ht="21.75" customHeight="1">
      <c r="A144" s="379"/>
      <c r="B144" s="379"/>
      <c r="C144" s="379"/>
      <c r="D144" s="379"/>
      <c r="E144" s="379"/>
      <c r="F144" s="379"/>
      <c r="G144" s="379"/>
      <c r="H144" s="379"/>
      <c r="I144" s="384"/>
      <c r="J144" s="379"/>
      <c r="K144" s="379"/>
      <c r="L144" s="379"/>
      <c r="M144" s="379"/>
      <c r="N144" s="379"/>
      <c r="O144" s="379"/>
      <c r="P144" s="379"/>
      <c r="Q144" s="379"/>
      <c r="R144" s="379"/>
      <c r="S144" s="379"/>
      <c r="T144" s="379"/>
      <c r="U144" s="379"/>
      <c r="V144" s="379"/>
      <c r="W144" s="379"/>
      <c r="X144" s="379"/>
      <c r="Y144" s="379"/>
      <c r="Z144" s="379"/>
    </row>
    <row r="145" spans="1:26" ht="21.75" customHeight="1">
      <c r="A145" s="379"/>
      <c r="B145" s="379"/>
      <c r="C145" s="379"/>
      <c r="D145" s="379"/>
      <c r="E145" s="379"/>
      <c r="F145" s="379"/>
      <c r="G145" s="379"/>
      <c r="H145" s="379"/>
      <c r="I145" s="384"/>
      <c r="J145" s="379"/>
      <c r="K145" s="379"/>
      <c r="L145" s="379"/>
      <c r="M145" s="379"/>
      <c r="N145" s="379"/>
      <c r="O145" s="379"/>
      <c r="P145" s="379"/>
      <c r="Q145" s="379"/>
      <c r="R145" s="379"/>
      <c r="S145" s="379"/>
      <c r="T145" s="379"/>
      <c r="U145" s="379"/>
      <c r="V145" s="379"/>
      <c r="W145" s="379"/>
      <c r="X145" s="379"/>
      <c r="Y145" s="379"/>
      <c r="Z145" s="379"/>
    </row>
    <row r="146" spans="1:26" ht="21.75" customHeight="1">
      <c r="A146" s="379"/>
      <c r="B146" s="379"/>
      <c r="C146" s="379"/>
      <c r="D146" s="379"/>
      <c r="E146" s="379"/>
      <c r="F146" s="379"/>
      <c r="G146" s="379"/>
      <c r="H146" s="379"/>
      <c r="I146" s="384"/>
      <c r="J146" s="379"/>
      <c r="K146" s="379"/>
      <c r="L146" s="379"/>
      <c r="M146" s="379"/>
      <c r="N146" s="379"/>
      <c r="O146" s="379"/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</row>
    <row r="147" spans="1:26" ht="21.75" customHeight="1">
      <c r="A147" s="379"/>
      <c r="B147" s="379"/>
      <c r="C147" s="379"/>
      <c r="D147" s="379"/>
      <c r="E147" s="379"/>
      <c r="F147" s="379"/>
      <c r="G147" s="379"/>
      <c r="H147" s="379"/>
      <c r="I147" s="384"/>
      <c r="J147" s="379"/>
      <c r="K147" s="379"/>
      <c r="L147" s="379"/>
      <c r="M147" s="379"/>
      <c r="N147" s="379"/>
      <c r="O147" s="379"/>
      <c r="P147" s="379"/>
      <c r="Q147" s="379"/>
      <c r="R147" s="379"/>
      <c r="S147" s="379"/>
      <c r="T147" s="379"/>
      <c r="U147" s="379"/>
      <c r="V147" s="379"/>
      <c r="W147" s="379"/>
      <c r="X147" s="379"/>
      <c r="Y147" s="379"/>
      <c r="Z147" s="379"/>
    </row>
    <row r="148" spans="1:26" ht="21.75" customHeight="1">
      <c r="A148" s="379"/>
      <c r="B148" s="379"/>
      <c r="C148" s="379"/>
      <c r="D148" s="379"/>
      <c r="E148" s="379"/>
      <c r="F148" s="379"/>
      <c r="G148" s="379"/>
      <c r="H148" s="379"/>
      <c r="I148" s="384"/>
      <c r="J148" s="379"/>
      <c r="K148" s="379"/>
      <c r="L148" s="379"/>
      <c r="M148" s="379"/>
      <c r="N148" s="379"/>
      <c r="O148" s="379"/>
      <c r="P148" s="379"/>
      <c r="Q148" s="379"/>
      <c r="R148" s="379"/>
      <c r="S148" s="379"/>
      <c r="T148" s="379"/>
      <c r="U148" s="379"/>
      <c r="V148" s="379"/>
      <c r="W148" s="379"/>
      <c r="X148" s="379"/>
      <c r="Y148" s="379"/>
      <c r="Z148" s="379"/>
    </row>
    <row r="149" spans="1:26" ht="21.75" customHeight="1">
      <c r="A149" s="379"/>
      <c r="B149" s="379"/>
      <c r="C149" s="379"/>
      <c r="D149" s="379"/>
      <c r="E149" s="379"/>
      <c r="F149" s="379"/>
      <c r="G149" s="379"/>
      <c r="H149" s="379"/>
      <c r="I149" s="384"/>
      <c r="J149" s="379"/>
      <c r="K149" s="379"/>
      <c r="L149" s="379"/>
      <c r="M149" s="379"/>
      <c r="N149" s="379"/>
      <c r="O149" s="379"/>
      <c r="P149" s="379"/>
      <c r="Q149" s="379"/>
      <c r="R149" s="379"/>
      <c r="S149" s="379"/>
      <c r="T149" s="379"/>
      <c r="U149" s="379"/>
      <c r="V149" s="379"/>
      <c r="W149" s="379"/>
      <c r="X149" s="379"/>
      <c r="Y149" s="379"/>
      <c r="Z149" s="379"/>
    </row>
    <row r="150" spans="1:26" ht="21.75" customHeight="1">
      <c r="A150" s="379"/>
      <c r="B150" s="379"/>
      <c r="C150" s="379"/>
      <c r="D150" s="379"/>
      <c r="E150" s="379"/>
      <c r="F150" s="379"/>
      <c r="G150" s="379"/>
      <c r="H150" s="379"/>
      <c r="I150" s="384"/>
      <c r="J150" s="379"/>
      <c r="K150" s="379"/>
      <c r="L150" s="379"/>
      <c r="M150" s="379"/>
      <c r="N150" s="379"/>
      <c r="O150" s="379"/>
      <c r="P150" s="379"/>
      <c r="Q150" s="379"/>
      <c r="R150" s="379"/>
      <c r="S150" s="379"/>
      <c r="T150" s="379"/>
      <c r="U150" s="379"/>
      <c r="V150" s="379"/>
      <c r="W150" s="379"/>
      <c r="X150" s="379"/>
      <c r="Y150" s="379"/>
      <c r="Z150" s="379"/>
    </row>
    <row r="151" spans="1:26" ht="21.75" customHeight="1">
      <c r="A151" s="379"/>
      <c r="B151" s="379"/>
      <c r="C151" s="379"/>
      <c r="D151" s="379"/>
      <c r="E151" s="379"/>
      <c r="F151" s="379"/>
      <c r="G151" s="379"/>
      <c r="H151" s="379"/>
      <c r="I151" s="384"/>
      <c r="J151" s="379"/>
      <c r="K151" s="379"/>
      <c r="L151" s="379"/>
      <c r="M151" s="379"/>
      <c r="N151" s="379"/>
      <c r="O151" s="379"/>
      <c r="P151" s="379"/>
      <c r="Q151" s="379"/>
      <c r="R151" s="379"/>
      <c r="S151" s="379"/>
      <c r="T151" s="379"/>
      <c r="U151" s="379"/>
      <c r="V151" s="379"/>
      <c r="W151" s="379"/>
      <c r="X151" s="379"/>
      <c r="Y151" s="379"/>
      <c r="Z151" s="379"/>
    </row>
    <row r="152" spans="1:26" ht="21.75" customHeight="1">
      <c r="A152" s="379"/>
      <c r="B152" s="379"/>
      <c r="C152" s="379"/>
      <c r="D152" s="379"/>
      <c r="E152" s="379"/>
      <c r="F152" s="379"/>
      <c r="G152" s="379"/>
      <c r="H152" s="379"/>
      <c r="I152" s="384"/>
      <c r="J152" s="379"/>
      <c r="K152" s="379"/>
      <c r="L152" s="379"/>
      <c r="M152" s="379"/>
      <c r="N152" s="379"/>
      <c r="O152" s="379"/>
      <c r="P152" s="379"/>
      <c r="Q152" s="379"/>
      <c r="R152" s="379"/>
      <c r="S152" s="379"/>
      <c r="T152" s="379"/>
      <c r="U152" s="379"/>
      <c r="V152" s="379"/>
      <c r="W152" s="379"/>
      <c r="X152" s="379"/>
      <c r="Y152" s="379"/>
      <c r="Z152" s="379"/>
    </row>
    <row r="153" spans="1:26" ht="21.75" customHeight="1">
      <c r="A153" s="379"/>
      <c r="B153" s="379"/>
      <c r="C153" s="379"/>
      <c r="D153" s="379"/>
      <c r="E153" s="379"/>
      <c r="F153" s="379"/>
      <c r="G153" s="379"/>
      <c r="H153" s="379"/>
      <c r="I153" s="384"/>
      <c r="J153" s="379"/>
      <c r="K153" s="379"/>
      <c r="L153" s="379"/>
      <c r="M153" s="379"/>
      <c r="N153" s="379"/>
      <c r="O153" s="379"/>
      <c r="P153" s="379"/>
      <c r="Q153" s="379"/>
      <c r="R153" s="379"/>
      <c r="S153" s="379"/>
      <c r="T153" s="379"/>
      <c r="U153" s="379"/>
      <c r="V153" s="379"/>
      <c r="W153" s="379"/>
      <c r="X153" s="379"/>
      <c r="Y153" s="379"/>
      <c r="Z153" s="379"/>
    </row>
    <row r="154" spans="1:26" ht="21.75" customHeight="1">
      <c r="A154" s="379"/>
      <c r="B154" s="379"/>
      <c r="C154" s="379"/>
      <c r="D154" s="379"/>
      <c r="E154" s="379"/>
      <c r="F154" s="379"/>
      <c r="G154" s="379"/>
      <c r="H154" s="379"/>
      <c r="I154" s="384"/>
      <c r="J154" s="379"/>
      <c r="K154" s="379"/>
      <c r="L154" s="379"/>
      <c r="M154" s="379"/>
      <c r="N154" s="379"/>
      <c r="O154" s="379"/>
      <c r="P154" s="379"/>
      <c r="Q154" s="379"/>
      <c r="R154" s="379"/>
      <c r="S154" s="379"/>
      <c r="T154" s="379"/>
      <c r="U154" s="379"/>
      <c r="V154" s="379"/>
      <c r="W154" s="379"/>
      <c r="X154" s="379"/>
      <c r="Y154" s="379"/>
      <c r="Z154" s="379"/>
    </row>
    <row r="155" spans="1:26" ht="21.75" customHeight="1">
      <c r="A155" s="379"/>
      <c r="B155" s="379"/>
      <c r="C155" s="379"/>
      <c r="D155" s="379"/>
      <c r="E155" s="379"/>
      <c r="F155" s="379"/>
      <c r="G155" s="379"/>
      <c r="H155" s="379"/>
      <c r="I155" s="384"/>
      <c r="J155" s="379"/>
      <c r="K155" s="379"/>
      <c r="L155" s="379"/>
      <c r="M155" s="379"/>
      <c r="N155" s="379"/>
      <c r="O155" s="379"/>
      <c r="P155" s="379"/>
      <c r="Q155" s="379"/>
      <c r="R155" s="379"/>
      <c r="S155" s="379"/>
      <c r="T155" s="379"/>
      <c r="U155" s="379"/>
      <c r="V155" s="379"/>
      <c r="W155" s="379"/>
      <c r="X155" s="379"/>
      <c r="Y155" s="379"/>
      <c r="Z155" s="379"/>
    </row>
    <row r="156" spans="1:26" ht="21.75" customHeight="1">
      <c r="A156" s="379"/>
      <c r="B156" s="379"/>
      <c r="C156" s="379"/>
      <c r="D156" s="379"/>
      <c r="E156" s="379"/>
      <c r="F156" s="379"/>
      <c r="G156" s="379"/>
      <c r="H156" s="379"/>
      <c r="I156" s="384"/>
      <c r="J156" s="379"/>
      <c r="K156" s="379"/>
      <c r="L156" s="379"/>
      <c r="M156" s="379"/>
      <c r="N156" s="379"/>
      <c r="O156" s="379"/>
      <c r="P156" s="379"/>
      <c r="Q156" s="379"/>
      <c r="R156" s="379"/>
      <c r="S156" s="379"/>
      <c r="T156" s="379"/>
      <c r="U156" s="379"/>
      <c r="V156" s="379"/>
      <c r="W156" s="379"/>
      <c r="X156" s="379"/>
      <c r="Y156" s="379"/>
      <c r="Z156" s="379"/>
    </row>
    <row r="157" spans="1:26" ht="21.75" customHeight="1">
      <c r="A157" s="379"/>
      <c r="B157" s="379"/>
      <c r="C157" s="379"/>
      <c r="D157" s="379"/>
      <c r="E157" s="379"/>
      <c r="F157" s="379"/>
      <c r="G157" s="379"/>
      <c r="H157" s="379"/>
      <c r="I157" s="384"/>
      <c r="J157" s="379"/>
      <c r="K157" s="379"/>
      <c r="L157" s="379"/>
      <c r="M157" s="379"/>
      <c r="N157" s="379"/>
      <c r="O157" s="379"/>
      <c r="P157" s="379"/>
      <c r="Q157" s="379"/>
      <c r="R157" s="379"/>
      <c r="S157" s="379"/>
      <c r="T157" s="379"/>
      <c r="U157" s="379"/>
      <c r="V157" s="379"/>
      <c r="W157" s="379"/>
      <c r="X157" s="379"/>
      <c r="Y157" s="379"/>
      <c r="Z157" s="379"/>
    </row>
    <row r="158" spans="1:26" ht="21.75" customHeight="1">
      <c r="A158" s="379"/>
      <c r="B158" s="379"/>
      <c r="C158" s="379"/>
      <c r="D158" s="379"/>
      <c r="E158" s="379"/>
      <c r="F158" s="379"/>
      <c r="G158" s="379"/>
      <c r="H158" s="379"/>
      <c r="I158" s="384"/>
      <c r="J158" s="379"/>
      <c r="K158" s="379"/>
      <c r="L158" s="379"/>
      <c r="M158" s="379"/>
      <c r="N158" s="379"/>
      <c r="O158" s="379"/>
      <c r="P158" s="379"/>
      <c r="Q158" s="379"/>
      <c r="R158" s="379"/>
      <c r="S158" s="379"/>
      <c r="T158" s="379"/>
      <c r="U158" s="379"/>
      <c r="V158" s="379"/>
      <c r="W158" s="379"/>
      <c r="X158" s="379"/>
      <c r="Y158" s="379"/>
      <c r="Z158" s="379"/>
    </row>
    <row r="159" spans="1:26" ht="21.75" customHeight="1">
      <c r="A159" s="379"/>
      <c r="B159" s="379"/>
      <c r="C159" s="379"/>
      <c r="D159" s="379"/>
      <c r="E159" s="379"/>
      <c r="F159" s="379"/>
      <c r="G159" s="379"/>
      <c r="H159" s="379"/>
      <c r="I159" s="384"/>
      <c r="J159" s="379"/>
      <c r="K159" s="379"/>
      <c r="L159" s="379"/>
      <c r="M159" s="379"/>
      <c r="N159" s="379"/>
      <c r="O159" s="379"/>
      <c r="P159" s="379"/>
      <c r="Q159" s="379"/>
      <c r="R159" s="379"/>
      <c r="S159" s="379"/>
      <c r="T159" s="379"/>
      <c r="U159" s="379"/>
      <c r="V159" s="379"/>
      <c r="W159" s="379"/>
      <c r="X159" s="379"/>
      <c r="Y159" s="379"/>
      <c r="Z159" s="379"/>
    </row>
    <row r="160" spans="1:26" ht="21.75" customHeight="1">
      <c r="A160" s="379"/>
      <c r="B160" s="379"/>
      <c r="C160" s="379"/>
      <c r="D160" s="379"/>
      <c r="E160" s="379"/>
      <c r="F160" s="379"/>
      <c r="G160" s="379"/>
      <c r="H160" s="379"/>
      <c r="I160" s="384"/>
      <c r="J160" s="379"/>
      <c r="K160" s="379"/>
      <c r="L160" s="379"/>
      <c r="M160" s="379"/>
      <c r="N160" s="379"/>
      <c r="O160" s="379"/>
      <c r="P160" s="379"/>
      <c r="Q160" s="379"/>
      <c r="R160" s="379"/>
      <c r="S160" s="379"/>
      <c r="T160" s="379"/>
      <c r="U160" s="379"/>
      <c r="V160" s="379"/>
      <c r="W160" s="379"/>
      <c r="X160" s="379"/>
      <c r="Y160" s="379"/>
      <c r="Z160" s="379"/>
    </row>
    <row r="161" spans="1:26" ht="21.75" customHeight="1">
      <c r="A161" s="379"/>
      <c r="B161" s="379"/>
      <c r="C161" s="379"/>
      <c r="D161" s="379"/>
      <c r="E161" s="379"/>
      <c r="F161" s="379"/>
      <c r="G161" s="379"/>
      <c r="H161" s="379"/>
      <c r="I161" s="384"/>
      <c r="J161" s="379"/>
      <c r="K161" s="379"/>
      <c r="L161" s="379"/>
      <c r="M161" s="379"/>
      <c r="N161" s="379"/>
      <c r="O161" s="379"/>
      <c r="P161" s="379"/>
      <c r="Q161" s="379"/>
      <c r="R161" s="379"/>
      <c r="S161" s="379"/>
      <c r="T161" s="379"/>
      <c r="U161" s="379"/>
      <c r="V161" s="379"/>
      <c r="W161" s="379"/>
      <c r="X161" s="379"/>
      <c r="Y161" s="379"/>
      <c r="Z161" s="379"/>
    </row>
    <row r="162" spans="1:26" ht="21.75" customHeight="1">
      <c r="A162" s="379"/>
      <c r="B162" s="379"/>
      <c r="C162" s="379"/>
      <c r="D162" s="379"/>
      <c r="E162" s="379"/>
      <c r="F162" s="379"/>
      <c r="G162" s="379"/>
      <c r="H162" s="379"/>
      <c r="I162" s="384"/>
      <c r="J162" s="379"/>
      <c r="K162" s="379"/>
      <c r="L162" s="379"/>
      <c r="M162" s="379"/>
      <c r="N162" s="379"/>
      <c r="O162" s="379"/>
      <c r="P162" s="379"/>
      <c r="Q162" s="379"/>
      <c r="R162" s="379"/>
      <c r="S162" s="379"/>
      <c r="T162" s="379"/>
      <c r="U162" s="379"/>
      <c r="V162" s="379"/>
      <c r="W162" s="379"/>
      <c r="X162" s="379"/>
      <c r="Y162" s="379"/>
      <c r="Z162" s="379"/>
    </row>
    <row r="163" spans="1:26" ht="21.75" customHeight="1">
      <c r="A163" s="379"/>
      <c r="B163" s="379"/>
      <c r="C163" s="379"/>
      <c r="D163" s="379"/>
      <c r="E163" s="379"/>
      <c r="F163" s="379"/>
      <c r="G163" s="379"/>
      <c r="H163" s="379"/>
      <c r="I163" s="384"/>
      <c r="J163" s="379"/>
      <c r="K163" s="379"/>
      <c r="L163" s="379"/>
      <c r="M163" s="379"/>
      <c r="N163" s="379"/>
      <c r="O163" s="379"/>
      <c r="P163" s="379"/>
      <c r="Q163" s="379"/>
      <c r="R163" s="379"/>
      <c r="S163" s="379"/>
      <c r="T163" s="379"/>
      <c r="U163" s="379"/>
      <c r="V163" s="379"/>
      <c r="W163" s="379"/>
      <c r="X163" s="379"/>
      <c r="Y163" s="379"/>
      <c r="Z163" s="379"/>
    </row>
    <row r="164" spans="1:26" ht="21.75" customHeight="1">
      <c r="A164" s="379"/>
      <c r="B164" s="379"/>
      <c r="C164" s="379"/>
      <c r="D164" s="379"/>
      <c r="E164" s="379"/>
      <c r="F164" s="379"/>
      <c r="G164" s="379"/>
      <c r="H164" s="379"/>
      <c r="I164" s="384"/>
      <c r="J164" s="379"/>
      <c r="K164" s="379"/>
      <c r="L164" s="379"/>
      <c r="M164" s="379"/>
      <c r="N164" s="379"/>
      <c r="O164" s="379"/>
      <c r="P164" s="379"/>
      <c r="Q164" s="379"/>
      <c r="R164" s="379"/>
      <c r="S164" s="379"/>
      <c r="T164" s="379"/>
      <c r="U164" s="379"/>
      <c r="V164" s="379"/>
      <c r="W164" s="379"/>
      <c r="X164" s="379"/>
      <c r="Y164" s="379"/>
      <c r="Z164" s="379"/>
    </row>
    <row r="165" spans="1:26" ht="21.75" customHeight="1">
      <c r="A165" s="379"/>
      <c r="B165" s="379"/>
      <c r="C165" s="379"/>
      <c r="D165" s="379"/>
      <c r="E165" s="379"/>
      <c r="F165" s="379"/>
      <c r="G165" s="379"/>
      <c r="H165" s="379"/>
      <c r="I165" s="384"/>
      <c r="J165" s="379"/>
      <c r="K165" s="379"/>
      <c r="L165" s="379"/>
      <c r="M165" s="379"/>
      <c r="N165" s="379"/>
      <c r="O165" s="379"/>
      <c r="P165" s="379"/>
      <c r="Q165" s="379"/>
      <c r="R165" s="379"/>
      <c r="S165" s="379"/>
      <c r="T165" s="379"/>
      <c r="U165" s="379"/>
      <c r="V165" s="379"/>
      <c r="W165" s="379"/>
      <c r="X165" s="379"/>
      <c r="Y165" s="379"/>
      <c r="Z165" s="379"/>
    </row>
    <row r="166" spans="1:26" ht="21.75" customHeight="1">
      <c r="A166" s="379"/>
      <c r="B166" s="379"/>
      <c r="C166" s="379"/>
      <c r="D166" s="379"/>
      <c r="E166" s="379"/>
      <c r="F166" s="379"/>
      <c r="G166" s="379"/>
      <c r="H166" s="379"/>
      <c r="I166" s="384"/>
      <c r="J166" s="379"/>
      <c r="K166" s="379"/>
      <c r="L166" s="379"/>
      <c r="M166" s="379"/>
      <c r="N166" s="379"/>
      <c r="O166" s="379"/>
      <c r="P166" s="379"/>
      <c r="Q166" s="379"/>
      <c r="R166" s="379"/>
      <c r="S166" s="379"/>
      <c r="T166" s="379"/>
      <c r="U166" s="379"/>
      <c r="V166" s="379"/>
      <c r="W166" s="379"/>
      <c r="X166" s="379"/>
      <c r="Y166" s="379"/>
      <c r="Z166" s="379"/>
    </row>
    <row r="167" spans="1:26" ht="21.75" customHeight="1">
      <c r="A167" s="379"/>
      <c r="B167" s="379"/>
      <c r="C167" s="379"/>
      <c r="D167" s="379"/>
      <c r="E167" s="379"/>
      <c r="F167" s="379"/>
      <c r="G167" s="379"/>
      <c r="H167" s="379"/>
      <c r="I167" s="384"/>
      <c r="J167" s="379"/>
      <c r="K167" s="379"/>
      <c r="L167" s="379"/>
      <c r="M167" s="379"/>
      <c r="N167" s="379"/>
      <c r="O167" s="379"/>
      <c r="P167" s="379"/>
      <c r="Q167" s="379"/>
      <c r="R167" s="379"/>
      <c r="S167" s="379"/>
      <c r="T167" s="379"/>
      <c r="U167" s="379"/>
      <c r="V167" s="379"/>
      <c r="W167" s="379"/>
      <c r="X167" s="379"/>
      <c r="Y167" s="379"/>
      <c r="Z167" s="379"/>
    </row>
    <row r="168" spans="1:26" ht="21.75" customHeight="1">
      <c r="A168" s="379"/>
      <c r="B168" s="379"/>
      <c r="C168" s="379"/>
      <c r="D168" s="379"/>
      <c r="E168" s="379"/>
      <c r="F168" s="379"/>
      <c r="G168" s="379"/>
      <c r="H168" s="379"/>
      <c r="I168" s="384"/>
      <c r="J168" s="379"/>
      <c r="K168" s="379"/>
      <c r="L168" s="379"/>
      <c r="M168" s="379"/>
      <c r="N168" s="379"/>
      <c r="O168" s="379"/>
      <c r="P168" s="379"/>
      <c r="Q168" s="379"/>
      <c r="R168" s="379"/>
      <c r="S168" s="379"/>
      <c r="T168" s="379"/>
      <c r="U168" s="379"/>
      <c r="V168" s="379"/>
      <c r="W168" s="379"/>
      <c r="X168" s="379"/>
      <c r="Y168" s="379"/>
      <c r="Z168" s="379"/>
    </row>
    <row r="169" spans="1:26" ht="21.75" customHeight="1">
      <c r="A169" s="379"/>
      <c r="B169" s="379"/>
      <c r="C169" s="379"/>
      <c r="D169" s="379"/>
      <c r="E169" s="379"/>
      <c r="F169" s="379"/>
      <c r="G169" s="379"/>
      <c r="H169" s="379"/>
      <c r="I169" s="384"/>
      <c r="J169" s="379"/>
      <c r="K169" s="379"/>
      <c r="L169" s="379"/>
      <c r="M169" s="379"/>
      <c r="N169" s="379"/>
      <c r="O169" s="379"/>
      <c r="P169" s="379"/>
      <c r="Q169" s="379"/>
      <c r="R169" s="379"/>
      <c r="S169" s="379"/>
      <c r="T169" s="379"/>
      <c r="U169" s="379"/>
      <c r="V169" s="379"/>
      <c r="W169" s="379"/>
      <c r="X169" s="379"/>
      <c r="Y169" s="379"/>
      <c r="Z169" s="379"/>
    </row>
    <row r="170" spans="1:26" ht="21.75" customHeight="1">
      <c r="A170" s="379"/>
      <c r="B170" s="379"/>
      <c r="C170" s="379"/>
      <c r="D170" s="379"/>
      <c r="E170" s="379"/>
      <c r="F170" s="379"/>
      <c r="G170" s="379"/>
      <c r="H170" s="379"/>
      <c r="I170" s="384"/>
      <c r="J170" s="379"/>
      <c r="K170" s="379"/>
      <c r="L170" s="379"/>
      <c r="M170" s="379"/>
      <c r="N170" s="379"/>
      <c r="O170" s="379"/>
      <c r="P170" s="379"/>
      <c r="Q170" s="379"/>
      <c r="R170" s="379"/>
      <c r="S170" s="379"/>
      <c r="T170" s="379"/>
      <c r="U170" s="379"/>
      <c r="V170" s="379"/>
      <c r="W170" s="379"/>
      <c r="X170" s="379"/>
      <c r="Y170" s="379"/>
      <c r="Z170" s="379"/>
    </row>
    <row r="171" spans="1:26" ht="21.75" customHeight="1">
      <c r="A171" s="379"/>
      <c r="B171" s="379"/>
      <c r="C171" s="379"/>
      <c r="D171" s="379"/>
      <c r="E171" s="379"/>
      <c r="F171" s="379"/>
      <c r="G171" s="379"/>
      <c r="H171" s="379"/>
      <c r="I171" s="384"/>
      <c r="J171" s="379"/>
      <c r="K171" s="379"/>
      <c r="L171" s="379"/>
      <c r="M171" s="379"/>
      <c r="N171" s="379"/>
      <c r="O171" s="379"/>
      <c r="P171" s="379"/>
      <c r="Q171" s="379"/>
      <c r="R171" s="379"/>
      <c r="S171" s="379"/>
      <c r="T171" s="379"/>
      <c r="U171" s="379"/>
      <c r="V171" s="379"/>
      <c r="W171" s="379"/>
      <c r="X171" s="379"/>
      <c r="Y171" s="379"/>
      <c r="Z171" s="379"/>
    </row>
    <row r="172" spans="1:26" ht="21.75" customHeight="1">
      <c r="A172" s="379"/>
      <c r="B172" s="379"/>
      <c r="C172" s="379"/>
      <c r="D172" s="379"/>
      <c r="E172" s="379"/>
      <c r="F172" s="379"/>
      <c r="G172" s="379"/>
      <c r="H172" s="379"/>
      <c r="I172" s="384"/>
      <c r="J172" s="379"/>
      <c r="K172" s="379"/>
      <c r="L172" s="379"/>
      <c r="M172" s="379"/>
      <c r="N172" s="379"/>
      <c r="O172" s="379"/>
      <c r="P172" s="379"/>
      <c r="Q172" s="379"/>
      <c r="R172" s="379"/>
      <c r="S172" s="379"/>
      <c r="T172" s="379"/>
      <c r="U172" s="379"/>
      <c r="V172" s="379"/>
      <c r="W172" s="379"/>
      <c r="X172" s="379"/>
      <c r="Y172" s="379"/>
      <c r="Z172" s="379"/>
    </row>
    <row r="173" spans="1:26" ht="21.75" customHeight="1">
      <c r="A173" s="379"/>
      <c r="B173" s="379"/>
      <c r="C173" s="379"/>
      <c r="D173" s="379"/>
      <c r="E173" s="379"/>
      <c r="F173" s="379"/>
      <c r="G173" s="379"/>
      <c r="H173" s="379"/>
      <c r="I173" s="384"/>
      <c r="J173" s="379"/>
      <c r="K173" s="379"/>
      <c r="L173" s="379"/>
      <c r="M173" s="379"/>
      <c r="N173" s="379"/>
      <c r="O173" s="379"/>
      <c r="P173" s="379"/>
      <c r="Q173" s="379"/>
      <c r="R173" s="379"/>
      <c r="S173" s="379"/>
      <c r="T173" s="379"/>
      <c r="U173" s="379"/>
      <c r="V173" s="379"/>
      <c r="W173" s="379"/>
      <c r="X173" s="379"/>
      <c r="Y173" s="379"/>
      <c r="Z173" s="379"/>
    </row>
    <row r="174" spans="1:26" ht="21.75" customHeight="1">
      <c r="A174" s="379"/>
      <c r="B174" s="379"/>
      <c r="C174" s="379"/>
      <c r="D174" s="379"/>
      <c r="E174" s="379"/>
      <c r="F174" s="379"/>
      <c r="G174" s="379"/>
      <c r="H174" s="379"/>
      <c r="I174" s="384"/>
      <c r="J174" s="379"/>
      <c r="K174" s="379"/>
      <c r="L174" s="379"/>
      <c r="M174" s="379"/>
      <c r="N174" s="379"/>
      <c r="O174" s="379"/>
      <c r="P174" s="379"/>
      <c r="Q174" s="379"/>
      <c r="R174" s="379"/>
      <c r="S174" s="379"/>
      <c r="T174" s="379"/>
      <c r="U174" s="379"/>
      <c r="V174" s="379"/>
      <c r="W174" s="379"/>
      <c r="X174" s="379"/>
      <c r="Y174" s="379"/>
      <c r="Z174" s="379"/>
    </row>
    <row r="175" spans="1:26" ht="21.75" customHeight="1">
      <c r="A175" s="379"/>
      <c r="B175" s="379"/>
      <c r="C175" s="379"/>
      <c r="D175" s="379"/>
      <c r="E175" s="379"/>
      <c r="F175" s="379"/>
      <c r="G175" s="379"/>
      <c r="H175" s="379"/>
      <c r="I175" s="384"/>
      <c r="J175" s="379"/>
      <c r="K175" s="379"/>
      <c r="L175" s="379"/>
      <c r="M175" s="379"/>
      <c r="N175" s="379"/>
      <c r="O175" s="379"/>
      <c r="P175" s="379"/>
      <c r="Q175" s="379"/>
      <c r="R175" s="379"/>
      <c r="S175" s="379"/>
      <c r="T175" s="379"/>
      <c r="U175" s="379"/>
      <c r="V175" s="379"/>
      <c r="W175" s="379"/>
      <c r="X175" s="379"/>
      <c r="Y175" s="379"/>
      <c r="Z175" s="379"/>
    </row>
    <row r="176" spans="1:26" ht="21.75" customHeight="1">
      <c r="A176" s="379"/>
      <c r="B176" s="379"/>
      <c r="C176" s="379"/>
      <c r="D176" s="379"/>
      <c r="E176" s="379"/>
      <c r="F176" s="379"/>
      <c r="G176" s="379"/>
      <c r="H176" s="379"/>
      <c r="I176" s="384"/>
      <c r="J176" s="379"/>
      <c r="K176" s="379"/>
      <c r="L176" s="379"/>
      <c r="M176" s="379"/>
      <c r="N176" s="379"/>
      <c r="O176" s="379"/>
      <c r="P176" s="379"/>
      <c r="Q176" s="379"/>
      <c r="R176" s="379"/>
      <c r="S176" s="379"/>
      <c r="T176" s="379"/>
      <c r="U176" s="379"/>
      <c r="V176" s="379"/>
      <c r="W176" s="379"/>
      <c r="X176" s="379"/>
      <c r="Y176" s="379"/>
      <c r="Z176" s="379"/>
    </row>
    <row r="177" spans="1:26" ht="21.75" customHeight="1">
      <c r="A177" s="379"/>
      <c r="B177" s="379"/>
      <c r="C177" s="379"/>
      <c r="D177" s="379"/>
      <c r="E177" s="379"/>
      <c r="F177" s="379"/>
      <c r="G177" s="379"/>
      <c r="H177" s="379"/>
      <c r="I177" s="384"/>
      <c r="J177" s="379"/>
      <c r="K177" s="379"/>
      <c r="L177" s="379"/>
      <c r="M177" s="379"/>
      <c r="N177" s="379"/>
      <c r="O177" s="379"/>
      <c r="P177" s="379"/>
      <c r="Q177" s="379"/>
      <c r="R177" s="379"/>
      <c r="S177" s="379"/>
      <c r="T177" s="379"/>
      <c r="U177" s="379"/>
      <c r="V177" s="379"/>
      <c r="W177" s="379"/>
      <c r="X177" s="379"/>
      <c r="Y177" s="379"/>
      <c r="Z177" s="379"/>
    </row>
    <row r="178" spans="1:26" ht="21.75" customHeight="1">
      <c r="A178" s="379"/>
      <c r="B178" s="379"/>
      <c r="C178" s="379"/>
      <c r="D178" s="379"/>
      <c r="E178" s="379"/>
      <c r="F178" s="379"/>
      <c r="G178" s="379"/>
      <c r="H178" s="379"/>
      <c r="I178" s="384"/>
      <c r="J178" s="379"/>
      <c r="K178" s="379"/>
      <c r="L178" s="379"/>
      <c r="M178" s="379"/>
      <c r="N178" s="379"/>
      <c r="O178" s="379"/>
      <c r="P178" s="379"/>
      <c r="Q178" s="379"/>
      <c r="R178" s="379"/>
      <c r="S178" s="379"/>
      <c r="T178" s="379"/>
      <c r="U178" s="379"/>
      <c r="V178" s="379"/>
      <c r="W178" s="379"/>
      <c r="X178" s="379"/>
      <c r="Y178" s="379"/>
      <c r="Z178" s="379"/>
    </row>
    <row r="179" spans="1:26" ht="21.75" customHeight="1">
      <c r="A179" s="379"/>
      <c r="B179" s="379"/>
      <c r="C179" s="379"/>
      <c r="D179" s="379"/>
      <c r="E179" s="379"/>
      <c r="F179" s="379"/>
      <c r="G179" s="379"/>
      <c r="H179" s="379"/>
      <c r="I179" s="384"/>
      <c r="J179" s="379"/>
      <c r="K179" s="379"/>
      <c r="L179" s="379"/>
      <c r="M179" s="379"/>
      <c r="N179" s="379"/>
      <c r="O179" s="379"/>
      <c r="P179" s="379"/>
      <c r="Q179" s="379"/>
      <c r="R179" s="379"/>
      <c r="S179" s="379"/>
      <c r="T179" s="379"/>
      <c r="U179" s="379"/>
      <c r="V179" s="379"/>
      <c r="W179" s="379"/>
      <c r="X179" s="379"/>
      <c r="Y179" s="379"/>
      <c r="Z179" s="379"/>
    </row>
    <row r="180" spans="1:26" ht="21.75" customHeight="1">
      <c r="A180" s="379"/>
      <c r="B180" s="379"/>
      <c r="C180" s="379"/>
      <c r="D180" s="379"/>
      <c r="E180" s="379"/>
      <c r="F180" s="379"/>
      <c r="G180" s="379"/>
      <c r="H180" s="379"/>
      <c r="I180" s="384"/>
      <c r="J180" s="379"/>
      <c r="K180" s="379"/>
      <c r="L180" s="379"/>
      <c r="M180" s="379"/>
      <c r="N180" s="379"/>
      <c r="O180" s="379"/>
      <c r="P180" s="379"/>
      <c r="Q180" s="379"/>
      <c r="R180" s="379"/>
      <c r="S180" s="379"/>
      <c r="T180" s="379"/>
      <c r="U180" s="379"/>
      <c r="V180" s="379"/>
      <c r="W180" s="379"/>
      <c r="X180" s="379"/>
      <c r="Y180" s="379"/>
      <c r="Z180" s="379"/>
    </row>
    <row r="181" spans="1:26" ht="21.75" customHeight="1">
      <c r="A181" s="379"/>
      <c r="B181" s="379"/>
      <c r="C181" s="379"/>
      <c r="D181" s="379"/>
      <c r="E181" s="379"/>
      <c r="F181" s="379"/>
      <c r="G181" s="379"/>
      <c r="H181" s="379"/>
      <c r="I181" s="384"/>
      <c r="J181" s="379"/>
      <c r="K181" s="379"/>
      <c r="L181" s="379"/>
      <c r="M181" s="379"/>
      <c r="N181" s="379"/>
      <c r="O181" s="379"/>
      <c r="P181" s="379"/>
      <c r="Q181" s="379"/>
      <c r="R181" s="379"/>
      <c r="S181" s="379"/>
      <c r="T181" s="379"/>
      <c r="U181" s="379"/>
      <c r="V181" s="379"/>
      <c r="W181" s="379"/>
      <c r="X181" s="379"/>
      <c r="Y181" s="379"/>
      <c r="Z181" s="379"/>
    </row>
    <row r="182" spans="1:26" ht="21.75" customHeight="1">
      <c r="A182" s="379"/>
      <c r="B182" s="379"/>
      <c r="C182" s="379"/>
      <c r="D182" s="379"/>
      <c r="E182" s="379"/>
      <c r="F182" s="379"/>
      <c r="G182" s="379"/>
      <c r="H182" s="379"/>
      <c r="I182" s="384"/>
      <c r="J182" s="379"/>
      <c r="K182" s="379"/>
      <c r="L182" s="379"/>
      <c r="M182" s="379"/>
      <c r="N182" s="379"/>
      <c r="O182" s="379"/>
      <c r="P182" s="379"/>
      <c r="Q182" s="379"/>
      <c r="R182" s="379"/>
      <c r="S182" s="379"/>
      <c r="T182" s="379"/>
      <c r="U182" s="379"/>
      <c r="V182" s="379"/>
      <c r="W182" s="379"/>
      <c r="X182" s="379"/>
      <c r="Y182" s="379"/>
      <c r="Z182" s="379"/>
    </row>
    <row r="183" spans="1:26" ht="21.75" customHeight="1">
      <c r="A183" s="379"/>
      <c r="B183" s="379"/>
      <c r="C183" s="379"/>
      <c r="D183" s="379"/>
      <c r="E183" s="379"/>
      <c r="F183" s="379"/>
      <c r="G183" s="379"/>
      <c r="H183" s="379"/>
      <c r="I183" s="384"/>
      <c r="J183" s="379"/>
      <c r="K183" s="379"/>
      <c r="L183" s="379"/>
      <c r="M183" s="379"/>
      <c r="N183" s="379"/>
      <c r="O183" s="379"/>
      <c r="P183" s="379"/>
      <c r="Q183" s="379"/>
      <c r="R183" s="379"/>
      <c r="S183" s="379"/>
      <c r="T183" s="379"/>
      <c r="U183" s="379"/>
      <c r="V183" s="379"/>
      <c r="W183" s="379"/>
      <c r="X183" s="379"/>
      <c r="Y183" s="379"/>
      <c r="Z183" s="379"/>
    </row>
    <row r="184" spans="1:26" ht="21.75" customHeight="1">
      <c r="A184" s="379"/>
      <c r="B184" s="379"/>
      <c r="C184" s="379"/>
      <c r="D184" s="379"/>
      <c r="E184" s="379"/>
      <c r="F184" s="379"/>
      <c r="G184" s="379"/>
      <c r="H184" s="379"/>
      <c r="I184" s="384"/>
      <c r="J184" s="379"/>
      <c r="K184" s="379"/>
      <c r="L184" s="379"/>
      <c r="M184" s="379"/>
      <c r="N184" s="379"/>
      <c r="O184" s="379"/>
      <c r="P184" s="379"/>
      <c r="Q184" s="379"/>
      <c r="R184" s="379"/>
      <c r="S184" s="379"/>
      <c r="T184" s="379"/>
      <c r="U184" s="379"/>
      <c r="V184" s="379"/>
      <c r="W184" s="379"/>
      <c r="X184" s="379"/>
      <c r="Y184" s="379"/>
      <c r="Z184" s="379"/>
    </row>
    <row r="185" spans="1:26" ht="21.75" customHeight="1">
      <c r="A185" s="379"/>
      <c r="B185" s="379"/>
      <c r="C185" s="379"/>
      <c r="D185" s="379"/>
      <c r="E185" s="379"/>
      <c r="F185" s="379"/>
      <c r="G185" s="379"/>
      <c r="H185" s="379"/>
      <c r="I185" s="384"/>
      <c r="J185" s="379"/>
      <c r="K185" s="379"/>
      <c r="L185" s="379"/>
      <c r="M185" s="379"/>
      <c r="N185" s="379"/>
      <c r="O185" s="379"/>
      <c r="P185" s="379"/>
      <c r="Q185" s="379"/>
      <c r="R185" s="379"/>
      <c r="S185" s="379"/>
      <c r="T185" s="379"/>
      <c r="U185" s="379"/>
      <c r="V185" s="379"/>
      <c r="W185" s="379"/>
      <c r="X185" s="379"/>
      <c r="Y185" s="379"/>
      <c r="Z185" s="379"/>
    </row>
    <row r="186" spans="1:26" ht="21.75" customHeight="1">
      <c r="A186" s="379"/>
      <c r="B186" s="379"/>
      <c r="C186" s="379"/>
      <c r="D186" s="379"/>
      <c r="E186" s="379"/>
      <c r="F186" s="379"/>
      <c r="G186" s="379"/>
      <c r="H186" s="379"/>
      <c r="I186" s="384"/>
      <c r="J186" s="379"/>
      <c r="K186" s="379"/>
      <c r="L186" s="379"/>
      <c r="M186" s="379"/>
      <c r="N186" s="379"/>
      <c r="O186" s="379"/>
      <c r="P186" s="379"/>
      <c r="Q186" s="379"/>
      <c r="R186" s="379"/>
      <c r="S186" s="379"/>
      <c r="T186" s="379"/>
      <c r="U186" s="379"/>
      <c r="V186" s="379"/>
      <c r="W186" s="379"/>
      <c r="X186" s="379"/>
      <c r="Y186" s="379"/>
      <c r="Z186" s="379"/>
    </row>
    <row r="187" spans="1:26" ht="21.75" customHeight="1">
      <c r="A187" s="379"/>
      <c r="B187" s="379"/>
      <c r="C187" s="379"/>
      <c r="D187" s="379"/>
      <c r="E187" s="379"/>
      <c r="F187" s="379"/>
      <c r="G187" s="379"/>
      <c r="H187" s="379"/>
      <c r="I187" s="384"/>
      <c r="J187" s="379"/>
      <c r="K187" s="379"/>
      <c r="L187" s="379"/>
      <c r="M187" s="379"/>
      <c r="N187" s="379"/>
      <c r="O187" s="379"/>
      <c r="P187" s="379"/>
      <c r="Q187" s="379"/>
      <c r="R187" s="379"/>
      <c r="S187" s="379"/>
      <c r="T187" s="379"/>
      <c r="U187" s="379"/>
      <c r="V187" s="379"/>
      <c r="W187" s="379"/>
      <c r="X187" s="379"/>
      <c r="Y187" s="379"/>
      <c r="Z187" s="379"/>
    </row>
    <row r="188" spans="1:26" ht="21.75" customHeight="1">
      <c r="A188" s="379"/>
      <c r="B188" s="379"/>
      <c r="C188" s="379"/>
      <c r="D188" s="379"/>
      <c r="E188" s="379"/>
      <c r="F188" s="379"/>
      <c r="G188" s="379"/>
      <c r="H188" s="379"/>
      <c r="I188" s="384"/>
      <c r="J188" s="379"/>
      <c r="K188" s="379"/>
      <c r="L188" s="379"/>
      <c r="M188" s="379"/>
      <c r="N188" s="379"/>
      <c r="O188" s="379"/>
      <c r="P188" s="379"/>
      <c r="Q188" s="379"/>
      <c r="R188" s="379"/>
      <c r="S188" s="379"/>
      <c r="T188" s="379"/>
      <c r="U188" s="379"/>
      <c r="V188" s="379"/>
      <c r="W188" s="379"/>
      <c r="X188" s="379"/>
      <c r="Y188" s="379"/>
      <c r="Z188" s="379"/>
    </row>
    <row r="189" spans="1:26" ht="21.75" customHeight="1">
      <c r="A189" s="379"/>
      <c r="B189" s="379"/>
      <c r="C189" s="379"/>
      <c r="D189" s="379"/>
      <c r="E189" s="379"/>
      <c r="F189" s="379"/>
      <c r="G189" s="379"/>
      <c r="H189" s="379"/>
      <c r="I189" s="384"/>
      <c r="J189" s="379"/>
      <c r="K189" s="379"/>
      <c r="L189" s="379"/>
      <c r="M189" s="379"/>
      <c r="N189" s="379"/>
      <c r="O189" s="379"/>
      <c r="P189" s="379"/>
      <c r="Q189" s="379"/>
      <c r="R189" s="379"/>
      <c r="S189" s="379"/>
      <c r="T189" s="379"/>
      <c r="U189" s="379"/>
      <c r="V189" s="379"/>
      <c r="W189" s="379"/>
      <c r="X189" s="379"/>
      <c r="Y189" s="379"/>
      <c r="Z189" s="379"/>
    </row>
    <row r="190" spans="1:26" ht="21.75" customHeight="1">
      <c r="A190" s="379"/>
      <c r="B190" s="379"/>
      <c r="C190" s="379"/>
      <c r="D190" s="379"/>
      <c r="E190" s="379"/>
      <c r="F190" s="379"/>
      <c r="G190" s="379"/>
      <c r="H190" s="379"/>
      <c r="I190" s="384"/>
      <c r="J190" s="379"/>
      <c r="K190" s="379"/>
      <c r="L190" s="379"/>
      <c r="M190" s="379"/>
      <c r="N190" s="379"/>
      <c r="O190" s="379"/>
      <c r="P190" s="379"/>
      <c r="Q190" s="379"/>
      <c r="R190" s="379"/>
      <c r="S190" s="379"/>
      <c r="T190" s="379"/>
      <c r="U190" s="379"/>
      <c r="V190" s="379"/>
      <c r="W190" s="379"/>
      <c r="X190" s="379"/>
      <c r="Y190" s="379"/>
      <c r="Z190" s="379"/>
    </row>
    <row r="191" spans="1:26" ht="21.75" customHeight="1">
      <c r="A191" s="379"/>
      <c r="B191" s="379"/>
      <c r="C191" s="379"/>
      <c r="D191" s="379"/>
      <c r="E191" s="379"/>
      <c r="F191" s="379"/>
      <c r="G191" s="379"/>
      <c r="H191" s="379"/>
      <c r="I191" s="384"/>
      <c r="J191" s="379"/>
      <c r="K191" s="379"/>
      <c r="L191" s="379"/>
      <c r="M191" s="379"/>
      <c r="N191" s="379"/>
      <c r="O191" s="379"/>
      <c r="P191" s="379"/>
      <c r="Q191" s="379"/>
      <c r="R191" s="379"/>
      <c r="S191" s="379"/>
      <c r="T191" s="379"/>
      <c r="U191" s="379"/>
      <c r="V191" s="379"/>
      <c r="W191" s="379"/>
      <c r="X191" s="379"/>
      <c r="Y191" s="379"/>
      <c r="Z191" s="379"/>
    </row>
    <row r="192" spans="1:26" ht="21.75" customHeight="1">
      <c r="A192" s="379"/>
      <c r="B192" s="379"/>
      <c r="C192" s="379"/>
      <c r="D192" s="379"/>
      <c r="E192" s="379"/>
      <c r="F192" s="379"/>
      <c r="G192" s="379"/>
      <c r="H192" s="379"/>
      <c r="I192" s="384"/>
      <c r="J192" s="379"/>
      <c r="K192" s="379"/>
      <c r="L192" s="379"/>
      <c r="M192" s="379"/>
      <c r="N192" s="379"/>
      <c r="O192" s="379"/>
      <c r="P192" s="379"/>
      <c r="Q192" s="379"/>
      <c r="R192" s="379"/>
      <c r="S192" s="379"/>
      <c r="T192" s="379"/>
      <c r="U192" s="379"/>
      <c r="V192" s="379"/>
      <c r="W192" s="379"/>
      <c r="X192" s="379"/>
      <c r="Y192" s="379"/>
      <c r="Z192" s="379"/>
    </row>
    <row r="193" spans="1:26" ht="21.75" customHeight="1">
      <c r="A193" s="379"/>
      <c r="B193" s="379"/>
      <c r="C193" s="379"/>
      <c r="D193" s="379"/>
      <c r="E193" s="379"/>
      <c r="F193" s="379"/>
      <c r="G193" s="379"/>
      <c r="H193" s="379"/>
      <c r="I193" s="384"/>
      <c r="J193" s="379"/>
      <c r="K193" s="379"/>
      <c r="L193" s="379"/>
      <c r="M193" s="379"/>
      <c r="N193" s="379"/>
      <c r="O193" s="379"/>
      <c r="P193" s="379"/>
      <c r="Q193" s="379"/>
      <c r="R193" s="379"/>
      <c r="S193" s="379"/>
      <c r="T193" s="379"/>
      <c r="U193" s="379"/>
      <c r="V193" s="379"/>
      <c r="W193" s="379"/>
      <c r="X193" s="379"/>
      <c r="Y193" s="379"/>
      <c r="Z193" s="379"/>
    </row>
    <row r="194" spans="1:26" ht="21.75" customHeight="1">
      <c r="A194" s="379"/>
      <c r="B194" s="379"/>
      <c r="C194" s="379"/>
      <c r="D194" s="379"/>
      <c r="E194" s="379"/>
      <c r="F194" s="379"/>
      <c r="G194" s="379"/>
      <c r="H194" s="379"/>
      <c r="I194" s="384"/>
      <c r="J194" s="379"/>
      <c r="K194" s="379"/>
      <c r="L194" s="379"/>
      <c r="M194" s="379"/>
      <c r="N194" s="379"/>
      <c r="O194" s="379"/>
      <c r="P194" s="379"/>
      <c r="Q194" s="379"/>
      <c r="R194" s="379"/>
      <c r="S194" s="379"/>
      <c r="T194" s="379"/>
      <c r="U194" s="379"/>
      <c r="V194" s="379"/>
      <c r="W194" s="379"/>
      <c r="X194" s="379"/>
      <c r="Y194" s="379"/>
      <c r="Z194" s="379"/>
    </row>
    <row r="195" spans="1:26" ht="21.75" customHeight="1">
      <c r="A195" s="379"/>
      <c r="B195" s="379"/>
      <c r="C195" s="379"/>
      <c r="D195" s="379"/>
      <c r="E195" s="379"/>
      <c r="F195" s="379"/>
      <c r="G195" s="379"/>
      <c r="H195" s="379"/>
      <c r="I195" s="384"/>
      <c r="J195" s="379"/>
      <c r="K195" s="379"/>
      <c r="L195" s="379"/>
      <c r="M195" s="379"/>
      <c r="N195" s="379"/>
      <c r="O195" s="379"/>
      <c r="P195" s="379"/>
      <c r="Q195" s="379"/>
      <c r="R195" s="379"/>
      <c r="S195" s="379"/>
      <c r="T195" s="379"/>
      <c r="U195" s="379"/>
      <c r="V195" s="379"/>
      <c r="W195" s="379"/>
      <c r="X195" s="379"/>
      <c r="Y195" s="379"/>
      <c r="Z195" s="379"/>
    </row>
    <row r="196" spans="1:26" ht="21.75" customHeight="1">
      <c r="A196" s="379"/>
      <c r="B196" s="379"/>
      <c r="C196" s="379"/>
      <c r="D196" s="379"/>
      <c r="E196" s="379"/>
      <c r="F196" s="379"/>
      <c r="G196" s="379"/>
      <c r="H196" s="379"/>
      <c r="I196" s="384"/>
      <c r="J196" s="379"/>
      <c r="K196" s="379"/>
      <c r="L196" s="379"/>
      <c r="M196" s="379"/>
      <c r="N196" s="379"/>
      <c r="O196" s="379"/>
      <c r="P196" s="379"/>
      <c r="Q196" s="379"/>
      <c r="R196" s="379"/>
      <c r="S196" s="379"/>
      <c r="T196" s="379"/>
      <c r="U196" s="379"/>
      <c r="V196" s="379"/>
      <c r="W196" s="379"/>
      <c r="X196" s="379"/>
      <c r="Y196" s="379"/>
      <c r="Z196" s="379"/>
    </row>
    <row r="197" spans="1:26" ht="21.75" customHeight="1">
      <c r="A197" s="379"/>
      <c r="B197" s="379"/>
      <c r="C197" s="379"/>
      <c r="D197" s="379"/>
      <c r="E197" s="379"/>
      <c r="F197" s="379"/>
      <c r="G197" s="379"/>
      <c r="H197" s="379"/>
      <c r="I197" s="384"/>
      <c r="J197" s="379"/>
      <c r="K197" s="379"/>
      <c r="L197" s="379"/>
      <c r="M197" s="379"/>
      <c r="N197" s="379"/>
      <c r="O197" s="379"/>
      <c r="P197" s="379"/>
      <c r="Q197" s="379"/>
      <c r="R197" s="379"/>
      <c r="S197" s="379"/>
      <c r="T197" s="379"/>
      <c r="U197" s="379"/>
      <c r="V197" s="379"/>
      <c r="W197" s="379"/>
      <c r="X197" s="379"/>
      <c r="Y197" s="379"/>
      <c r="Z197" s="379"/>
    </row>
    <row r="198" spans="1:26" ht="21.75" customHeight="1">
      <c r="A198" s="379"/>
      <c r="B198" s="379"/>
      <c r="C198" s="379"/>
      <c r="D198" s="379"/>
      <c r="E198" s="379"/>
      <c r="F198" s="379"/>
      <c r="G198" s="379"/>
      <c r="H198" s="379"/>
      <c r="I198" s="384"/>
      <c r="J198" s="379"/>
      <c r="K198" s="379"/>
      <c r="L198" s="379"/>
      <c r="M198" s="379"/>
      <c r="N198" s="379"/>
      <c r="O198" s="379"/>
      <c r="P198" s="379"/>
      <c r="Q198" s="379"/>
      <c r="R198" s="379"/>
      <c r="S198" s="379"/>
      <c r="T198" s="379"/>
      <c r="U198" s="379"/>
      <c r="V198" s="379"/>
      <c r="W198" s="379"/>
      <c r="X198" s="379"/>
      <c r="Y198" s="379"/>
      <c r="Z198" s="379"/>
    </row>
    <row r="199" spans="1:26" ht="21.75" customHeight="1">
      <c r="A199" s="379"/>
      <c r="B199" s="379"/>
      <c r="C199" s="379"/>
      <c r="D199" s="379"/>
      <c r="E199" s="379"/>
      <c r="F199" s="379"/>
      <c r="G199" s="379"/>
      <c r="H199" s="379"/>
      <c r="I199" s="384"/>
      <c r="J199" s="379"/>
      <c r="K199" s="379"/>
      <c r="L199" s="379"/>
      <c r="M199" s="379"/>
      <c r="N199" s="379"/>
      <c r="O199" s="379"/>
      <c r="P199" s="379"/>
      <c r="Q199" s="379"/>
      <c r="R199" s="379"/>
      <c r="S199" s="379"/>
      <c r="T199" s="379"/>
      <c r="U199" s="379"/>
      <c r="V199" s="379"/>
      <c r="W199" s="379"/>
      <c r="X199" s="379"/>
      <c r="Y199" s="379"/>
      <c r="Z199" s="379"/>
    </row>
    <row r="200" spans="1:26" ht="21.75" customHeight="1">
      <c r="A200" s="379"/>
      <c r="B200" s="379"/>
      <c r="C200" s="379"/>
      <c r="D200" s="379"/>
      <c r="E200" s="379"/>
      <c r="F200" s="379"/>
      <c r="G200" s="379"/>
      <c r="H200" s="379"/>
      <c r="I200" s="384"/>
      <c r="J200" s="379"/>
      <c r="K200" s="379"/>
      <c r="L200" s="379"/>
      <c r="M200" s="379"/>
      <c r="N200" s="379"/>
      <c r="O200" s="379"/>
      <c r="P200" s="379"/>
      <c r="Q200" s="379"/>
      <c r="R200" s="379"/>
      <c r="S200" s="379"/>
      <c r="T200" s="379"/>
      <c r="U200" s="379"/>
      <c r="V200" s="379"/>
      <c r="W200" s="379"/>
      <c r="X200" s="379"/>
      <c r="Y200" s="379"/>
      <c r="Z200" s="379"/>
    </row>
    <row r="201" spans="1:26" ht="21.75" customHeight="1">
      <c r="A201" s="379"/>
      <c r="B201" s="379"/>
      <c r="C201" s="379"/>
      <c r="D201" s="379"/>
      <c r="E201" s="379"/>
      <c r="F201" s="379"/>
      <c r="G201" s="379"/>
      <c r="H201" s="379"/>
      <c r="I201" s="384"/>
      <c r="J201" s="379"/>
      <c r="K201" s="379"/>
      <c r="L201" s="379"/>
      <c r="M201" s="379"/>
      <c r="N201" s="379"/>
      <c r="O201" s="379"/>
      <c r="P201" s="379"/>
      <c r="Q201" s="379"/>
      <c r="R201" s="379"/>
      <c r="S201" s="379"/>
      <c r="T201" s="379"/>
      <c r="U201" s="379"/>
      <c r="V201" s="379"/>
      <c r="W201" s="379"/>
      <c r="X201" s="379"/>
      <c r="Y201" s="379"/>
      <c r="Z201" s="379"/>
    </row>
    <row r="202" spans="1:26" ht="21.75" customHeight="1">
      <c r="A202" s="379"/>
      <c r="B202" s="379"/>
      <c r="C202" s="379"/>
      <c r="D202" s="379"/>
      <c r="E202" s="379"/>
      <c r="F202" s="379"/>
      <c r="G202" s="379"/>
      <c r="H202" s="379"/>
      <c r="I202" s="384"/>
      <c r="J202" s="379"/>
      <c r="K202" s="379"/>
      <c r="L202" s="379"/>
      <c r="M202" s="379"/>
      <c r="N202" s="379"/>
      <c r="O202" s="379"/>
      <c r="P202" s="379"/>
      <c r="Q202" s="379"/>
      <c r="R202" s="379"/>
      <c r="S202" s="379"/>
      <c r="T202" s="379"/>
      <c r="U202" s="379"/>
      <c r="V202" s="379"/>
      <c r="W202" s="379"/>
      <c r="X202" s="379"/>
      <c r="Y202" s="379"/>
      <c r="Z202" s="379"/>
    </row>
    <row r="203" spans="1:26" ht="21.75" customHeight="1">
      <c r="A203" s="379"/>
      <c r="B203" s="379"/>
      <c r="C203" s="379"/>
      <c r="D203" s="379"/>
      <c r="E203" s="379"/>
      <c r="F203" s="379"/>
      <c r="G203" s="379"/>
      <c r="H203" s="379"/>
      <c r="I203" s="384"/>
      <c r="J203" s="379"/>
      <c r="K203" s="379"/>
      <c r="L203" s="379"/>
      <c r="M203" s="379"/>
      <c r="N203" s="379"/>
      <c r="O203" s="379"/>
      <c r="P203" s="379"/>
      <c r="Q203" s="379"/>
      <c r="R203" s="379"/>
      <c r="S203" s="379"/>
      <c r="T203" s="379"/>
      <c r="U203" s="379"/>
      <c r="V203" s="379"/>
      <c r="W203" s="379"/>
      <c r="X203" s="379"/>
      <c r="Y203" s="379"/>
      <c r="Z203" s="379"/>
    </row>
    <row r="204" spans="1:26" ht="21.75" customHeight="1">
      <c r="A204" s="379"/>
      <c r="B204" s="379"/>
      <c r="C204" s="379"/>
      <c r="D204" s="379"/>
      <c r="E204" s="379"/>
      <c r="F204" s="379"/>
      <c r="G204" s="379"/>
      <c r="H204" s="379"/>
      <c r="I204" s="384"/>
      <c r="J204" s="379"/>
      <c r="K204" s="379"/>
      <c r="L204" s="379"/>
      <c r="M204" s="379"/>
      <c r="N204" s="379"/>
      <c r="O204" s="379"/>
      <c r="P204" s="379"/>
      <c r="Q204" s="379"/>
      <c r="R204" s="379"/>
      <c r="S204" s="379"/>
      <c r="T204" s="379"/>
      <c r="U204" s="379"/>
      <c r="V204" s="379"/>
      <c r="W204" s="379"/>
      <c r="X204" s="379"/>
      <c r="Y204" s="379"/>
      <c r="Z204" s="379"/>
    </row>
    <row r="205" spans="1:26" ht="21.75" customHeight="1">
      <c r="A205" s="379"/>
      <c r="B205" s="379"/>
      <c r="C205" s="379"/>
      <c r="D205" s="379"/>
      <c r="E205" s="379"/>
      <c r="F205" s="379"/>
      <c r="G205" s="379"/>
      <c r="H205" s="379"/>
      <c r="I205" s="384"/>
      <c r="J205" s="379"/>
      <c r="K205" s="379"/>
      <c r="L205" s="379"/>
      <c r="M205" s="379"/>
      <c r="N205" s="379"/>
      <c r="O205" s="379"/>
      <c r="P205" s="379"/>
      <c r="Q205" s="379"/>
      <c r="R205" s="379"/>
      <c r="S205" s="379"/>
      <c r="T205" s="379"/>
      <c r="U205" s="379"/>
      <c r="V205" s="379"/>
      <c r="W205" s="379"/>
      <c r="X205" s="379"/>
      <c r="Y205" s="379"/>
      <c r="Z205" s="379"/>
    </row>
    <row r="206" spans="1:26" ht="21.75" customHeight="1">
      <c r="A206" s="379"/>
      <c r="B206" s="379"/>
      <c r="C206" s="379"/>
      <c r="D206" s="379"/>
      <c r="E206" s="379"/>
      <c r="F206" s="379"/>
      <c r="G206" s="379"/>
      <c r="H206" s="379"/>
      <c r="I206" s="384"/>
      <c r="J206" s="379"/>
      <c r="K206" s="379"/>
      <c r="L206" s="379"/>
      <c r="M206" s="379"/>
      <c r="N206" s="379"/>
      <c r="O206" s="379"/>
      <c r="P206" s="379"/>
      <c r="Q206" s="379"/>
      <c r="R206" s="379"/>
      <c r="S206" s="379"/>
      <c r="T206" s="379"/>
      <c r="U206" s="379"/>
      <c r="V206" s="379"/>
      <c r="W206" s="379"/>
      <c r="X206" s="379"/>
      <c r="Y206" s="379"/>
      <c r="Z206" s="379"/>
    </row>
    <row r="207" spans="1:26" ht="21.75" customHeight="1">
      <c r="A207" s="379"/>
      <c r="B207" s="379"/>
      <c r="C207" s="379"/>
      <c r="D207" s="379"/>
      <c r="E207" s="379"/>
      <c r="F207" s="379"/>
      <c r="G207" s="379"/>
      <c r="H207" s="379"/>
      <c r="I207" s="384"/>
      <c r="J207" s="379"/>
      <c r="K207" s="379"/>
      <c r="L207" s="379"/>
      <c r="M207" s="379"/>
      <c r="N207" s="379"/>
      <c r="O207" s="379"/>
      <c r="P207" s="379"/>
      <c r="Q207" s="379"/>
      <c r="R207" s="379"/>
      <c r="S207" s="379"/>
      <c r="T207" s="379"/>
      <c r="U207" s="379"/>
      <c r="V207" s="379"/>
      <c r="W207" s="379"/>
      <c r="X207" s="379"/>
      <c r="Y207" s="379"/>
      <c r="Z207" s="379"/>
    </row>
    <row r="208" spans="1:26" ht="21.75" customHeight="1">
      <c r="A208" s="379"/>
      <c r="B208" s="379"/>
      <c r="C208" s="379"/>
      <c r="D208" s="379"/>
      <c r="E208" s="379"/>
      <c r="F208" s="379"/>
      <c r="G208" s="379"/>
      <c r="H208" s="379"/>
      <c r="I208" s="384"/>
      <c r="J208" s="379"/>
      <c r="K208" s="379"/>
      <c r="L208" s="379"/>
      <c r="M208" s="379"/>
      <c r="N208" s="379"/>
      <c r="O208" s="379"/>
      <c r="P208" s="379"/>
      <c r="Q208" s="379"/>
      <c r="R208" s="379"/>
      <c r="S208" s="379"/>
      <c r="T208" s="379"/>
      <c r="U208" s="379"/>
      <c r="V208" s="379"/>
      <c r="W208" s="379"/>
      <c r="X208" s="379"/>
      <c r="Y208" s="379"/>
      <c r="Z208" s="379"/>
    </row>
    <row r="209" spans="1:26" ht="21.75" customHeight="1">
      <c r="A209" s="379"/>
      <c r="B209" s="379"/>
      <c r="C209" s="379"/>
      <c r="D209" s="379"/>
      <c r="E209" s="379"/>
      <c r="F209" s="379"/>
      <c r="G209" s="379"/>
      <c r="H209" s="379"/>
      <c r="I209" s="384"/>
      <c r="J209" s="379"/>
      <c r="K209" s="379"/>
      <c r="L209" s="379"/>
      <c r="M209" s="379"/>
      <c r="N209" s="379"/>
      <c r="O209" s="379"/>
      <c r="P209" s="379"/>
      <c r="Q209" s="379"/>
      <c r="R209" s="379"/>
      <c r="S209" s="379"/>
      <c r="T209" s="379"/>
      <c r="U209" s="379"/>
      <c r="V209" s="379"/>
      <c r="W209" s="379"/>
      <c r="X209" s="379"/>
      <c r="Y209" s="379"/>
      <c r="Z209" s="379"/>
    </row>
    <row r="210" spans="1:26" ht="21.75" customHeight="1">
      <c r="A210" s="379"/>
      <c r="B210" s="379"/>
      <c r="C210" s="379"/>
      <c r="D210" s="379"/>
      <c r="E210" s="379"/>
      <c r="F210" s="379"/>
      <c r="G210" s="379"/>
      <c r="H210" s="379"/>
      <c r="I210" s="384"/>
      <c r="J210" s="379"/>
      <c r="K210" s="379"/>
      <c r="L210" s="379"/>
      <c r="M210" s="379"/>
      <c r="N210" s="379"/>
      <c r="O210" s="379"/>
      <c r="P210" s="379"/>
      <c r="Q210" s="379"/>
      <c r="R210" s="379"/>
      <c r="S210" s="379"/>
      <c r="T210" s="379"/>
      <c r="U210" s="379"/>
      <c r="V210" s="379"/>
      <c r="W210" s="379"/>
      <c r="X210" s="379"/>
      <c r="Y210" s="379"/>
      <c r="Z210" s="379"/>
    </row>
    <row r="211" spans="1:26" ht="21.75" customHeight="1">
      <c r="A211" s="379"/>
      <c r="B211" s="379"/>
      <c r="C211" s="379"/>
      <c r="D211" s="379"/>
      <c r="E211" s="379"/>
      <c r="F211" s="379"/>
      <c r="G211" s="379"/>
      <c r="H211" s="379"/>
      <c r="I211" s="384"/>
      <c r="J211" s="379"/>
      <c r="K211" s="379"/>
      <c r="L211" s="379"/>
      <c r="M211" s="379"/>
      <c r="N211" s="379"/>
      <c r="O211" s="379"/>
      <c r="P211" s="379"/>
      <c r="Q211" s="379"/>
      <c r="R211" s="379"/>
      <c r="S211" s="379"/>
      <c r="T211" s="379"/>
      <c r="U211" s="379"/>
      <c r="V211" s="379"/>
      <c r="W211" s="379"/>
      <c r="X211" s="379"/>
      <c r="Y211" s="379"/>
      <c r="Z211" s="379"/>
    </row>
    <row r="212" spans="1:26" ht="21.75" customHeight="1">
      <c r="A212" s="379"/>
      <c r="B212" s="379"/>
      <c r="C212" s="379"/>
      <c r="D212" s="379"/>
      <c r="E212" s="379"/>
      <c r="F212" s="379"/>
      <c r="G212" s="379"/>
      <c r="H212" s="379"/>
      <c r="I212" s="384"/>
      <c r="J212" s="379"/>
      <c r="K212" s="379"/>
      <c r="L212" s="379"/>
      <c r="M212" s="379"/>
      <c r="N212" s="379"/>
      <c r="O212" s="379"/>
      <c r="P212" s="379"/>
      <c r="Q212" s="379"/>
      <c r="R212" s="379"/>
      <c r="S212" s="379"/>
      <c r="T212" s="379"/>
      <c r="U212" s="379"/>
      <c r="V212" s="379"/>
      <c r="W212" s="379"/>
      <c r="X212" s="379"/>
      <c r="Y212" s="379"/>
      <c r="Z212" s="379"/>
    </row>
    <row r="213" spans="1:26" ht="21.75" customHeight="1">
      <c r="A213" s="379"/>
      <c r="B213" s="379"/>
      <c r="C213" s="379"/>
      <c r="D213" s="379"/>
      <c r="E213" s="379"/>
      <c r="F213" s="379"/>
      <c r="G213" s="379"/>
      <c r="H213" s="379"/>
      <c r="I213" s="384"/>
      <c r="J213" s="379"/>
      <c r="K213" s="379"/>
      <c r="L213" s="379"/>
      <c r="M213" s="379"/>
      <c r="N213" s="379"/>
      <c r="O213" s="379"/>
      <c r="P213" s="379"/>
      <c r="Q213" s="379"/>
      <c r="R213" s="379"/>
      <c r="S213" s="379"/>
      <c r="T213" s="379"/>
      <c r="U213" s="379"/>
      <c r="V213" s="379"/>
      <c r="W213" s="379"/>
      <c r="X213" s="379"/>
      <c r="Y213" s="379"/>
      <c r="Z213" s="379"/>
    </row>
    <row r="214" spans="1:26" ht="21.75" customHeight="1">
      <c r="A214" s="379"/>
      <c r="B214" s="379"/>
      <c r="C214" s="379"/>
      <c r="D214" s="379"/>
      <c r="E214" s="379"/>
      <c r="F214" s="379"/>
      <c r="G214" s="379"/>
      <c r="H214" s="379"/>
      <c r="I214" s="384"/>
      <c r="J214" s="379"/>
      <c r="K214" s="379"/>
      <c r="L214" s="379"/>
      <c r="M214" s="379"/>
      <c r="N214" s="379"/>
      <c r="O214" s="379"/>
      <c r="P214" s="379"/>
      <c r="Q214" s="379"/>
      <c r="R214" s="379"/>
      <c r="S214" s="379"/>
      <c r="T214" s="379"/>
      <c r="U214" s="379"/>
      <c r="V214" s="379"/>
      <c r="W214" s="379"/>
      <c r="X214" s="379"/>
      <c r="Y214" s="379"/>
      <c r="Z214" s="379"/>
    </row>
    <row r="215" spans="1:26" ht="21.75" customHeight="1">
      <c r="A215" s="379"/>
      <c r="B215" s="379"/>
      <c r="C215" s="379"/>
      <c r="D215" s="379"/>
      <c r="E215" s="379"/>
      <c r="F215" s="379"/>
      <c r="G215" s="379"/>
      <c r="H215" s="379"/>
      <c r="I215" s="384"/>
      <c r="J215" s="379"/>
      <c r="K215" s="379"/>
      <c r="L215" s="379"/>
      <c r="M215" s="379"/>
      <c r="N215" s="379"/>
      <c r="O215" s="379"/>
      <c r="P215" s="379"/>
      <c r="Q215" s="379"/>
      <c r="R215" s="379"/>
      <c r="S215" s="379"/>
      <c r="T215" s="379"/>
      <c r="U215" s="379"/>
      <c r="V215" s="379"/>
      <c r="W215" s="379"/>
      <c r="X215" s="379"/>
      <c r="Y215" s="379"/>
      <c r="Z215" s="379"/>
    </row>
    <row r="216" spans="1:26" ht="21.75" customHeight="1">
      <c r="A216" s="379"/>
      <c r="B216" s="379"/>
      <c r="C216" s="379"/>
      <c r="D216" s="379"/>
      <c r="E216" s="379"/>
      <c r="F216" s="379"/>
      <c r="G216" s="379"/>
      <c r="H216" s="379"/>
      <c r="I216" s="384"/>
      <c r="J216" s="379"/>
      <c r="K216" s="379"/>
      <c r="L216" s="379"/>
      <c r="M216" s="379"/>
      <c r="N216" s="379"/>
      <c r="O216" s="379"/>
      <c r="P216" s="379"/>
      <c r="Q216" s="379"/>
      <c r="R216" s="379"/>
      <c r="S216" s="379"/>
      <c r="T216" s="379"/>
      <c r="U216" s="379"/>
      <c r="V216" s="379"/>
      <c r="W216" s="379"/>
      <c r="X216" s="379"/>
      <c r="Y216" s="379"/>
      <c r="Z216" s="379"/>
    </row>
    <row r="217" spans="1:26" ht="21.75" customHeight="1">
      <c r="A217" s="379"/>
      <c r="B217" s="379"/>
      <c r="C217" s="379"/>
      <c r="D217" s="379"/>
      <c r="E217" s="379"/>
      <c r="F217" s="379"/>
      <c r="G217" s="379"/>
      <c r="H217" s="379"/>
      <c r="I217" s="384"/>
      <c r="J217" s="379"/>
      <c r="K217" s="379"/>
      <c r="L217" s="379"/>
      <c r="M217" s="379"/>
      <c r="N217" s="379"/>
      <c r="O217" s="379"/>
      <c r="P217" s="379"/>
      <c r="Q217" s="379"/>
      <c r="R217" s="379"/>
      <c r="S217" s="379"/>
      <c r="T217" s="379"/>
      <c r="U217" s="379"/>
      <c r="V217" s="379"/>
      <c r="W217" s="379"/>
      <c r="X217" s="379"/>
      <c r="Y217" s="379"/>
      <c r="Z217" s="379"/>
    </row>
    <row r="218" spans="1:26" ht="21.75" customHeight="1">
      <c r="A218" s="379"/>
      <c r="B218" s="379"/>
      <c r="C218" s="379"/>
      <c r="D218" s="379"/>
      <c r="E218" s="379"/>
      <c r="F218" s="379"/>
      <c r="G218" s="379"/>
      <c r="H218" s="379"/>
      <c r="I218" s="384"/>
      <c r="J218" s="379"/>
      <c r="K218" s="379"/>
      <c r="L218" s="379"/>
      <c r="M218" s="379"/>
      <c r="N218" s="379"/>
      <c r="O218" s="379"/>
      <c r="P218" s="379"/>
      <c r="Q218" s="379"/>
      <c r="R218" s="379"/>
      <c r="S218" s="379"/>
      <c r="T218" s="379"/>
      <c r="U218" s="379"/>
      <c r="V218" s="379"/>
      <c r="W218" s="379"/>
      <c r="X218" s="379"/>
      <c r="Y218" s="379"/>
      <c r="Z218" s="379"/>
    </row>
    <row r="219" spans="1:26" ht="21.75" customHeight="1">
      <c r="A219" s="379"/>
      <c r="B219" s="379"/>
      <c r="C219" s="379"/>
      <c r="D219" s="379"/>
      <c r="E219" s="379"/>
      <c r="F219" s="379"/>
      <c r="G219" s="379"/>
      <c r="H219" s="379"/>
      <c r="I219" s="384"/>
      <c r="J219" s="379"/>
      <c r="K219" s="379"/>
      <c r="L219" s="379"/>
      <c r="M219" s="379"/>
      <c r="N219" s="379"/>
      <c r="O219" s="379"/>
      <c r="P219" s="379"/>
      <c r="Q219" s="379"/>
      <c r="R219" s="379"/>
      <c r="S219" s="379"/>
      <c r="T219" s="379"/>
      <c r="U219" s="379"/>
      <c r="V219" s="379"/>
      <c r="W219" s="379"/>
      <c r="X219" s="379"/>
      <c r="Y219" s="379"/>
      <c r="Z219" s="379"/>
    </row>
    <row r="220" spans="1:26" ht="21.75" customHeight="1">
      <c r="A220" s="379"/>
      <c r="B220" s="379"/>
      <c r="C220" s="379"/>
      <c r="D220" s="379"/>
      <c r="E220" s="379"/>
      <c r="F220" s="379"/>
      <c r="G220" s="379"/>
      <c r="H220" s="379"/>
      <c r="I220" s="384"/>
      <c r="J220" s="379"/>
      <c r="K220" s="379"/>
      <c r="L220" s="379"/>
      <c r="M220" s="379"/>
      <c r="N220" s="379"/>
      <c r="O220" s="379"/>
      <c r="P220" s="379"/>
      <c r="Q220" s="379"/>
      <c r="R220" s="379"/>
      <c r="S220" s="379"/>
      <c r="T220" s="379"/>
      <c r="U220" s="379"/>
      <c r="V220" s="379"/>
      <c r="W220" s="379"/>
      <c r="X220" s="379"/>
      <c r="Y220" s="379"/>
      <c r="Z220" s="379"/>
    </row>
    <row r="221" spans="1:26" ht="21.75" customHeight="1">
      <c r="A221" s="379"/>
      <c r="B221" s="379"/>
      <c r="C221" s="379"/>
      <c r="D221" s="379"/>
      <c r="E221" s="379"/>
      <c r="F221" s="379"/>
      <c r="G221" s="379"/>
      <c r="H221" s="379"/>
      <c r="I221" s="384"/>
      <c r="J221" s="379"/>
      <c r="K221" s="379"/>
      <c r="L221" s="379"/>
      <c r="M221" s="379"/>
      <c r="N221" s="379"/>
      <c r="O221" s="379"/>
      <c r="P221" s="379"/>
      <c r="Q221" s="379"/>
      <c r="R221" s="379"/>
      <c r="S221" s="379"/>
      <c r="T221" s="379"/>
      <c r="U221" s="379"/>
      <c r="V221" s="379"/>
      <c r="W221" s="379"/>
      <c r="X221" s="379"/>
      <c r="Y221" s="379"/>
      <c r="Z221" s="379"/>
    </row>
    <row r="222" spans="1:26" ht="21.75" customHeight="1">
      <c r="A222" s="379"/>
      <c r="B222" s="379"/>
      <c r="C222" s="379"/>
      <c r="D222" s="379"/>
      <c r="E222" s="379"/>
      <c r="F222" s="379"/>
      <c r="G222" s="379"/>
      <c r="H222" s="379"/>
      <c r="I222" s="384"/>
      <c r="J222" s="379"/>
      <c r="K222" s="379"/>
      <c r="L222" s="379"/>
      <c r="M222" s="379"/>
      <c r="N222" s="379"/>
      <c r="O222" s="379"/>
      <c r="P222" s="379"/>
      <c r="Q222" s="379"/>
      <c r="R222" s="379"/>
      <c r="S222" s="379"/>
      <c r="T222" s="379"/>
      <c r="U222" s="379"/>
      <c r="V222" s="379"/>
      <c r="W222" s="379"/>
      <c r="X222" s="379"/>
      <c r="Y222" s="379"/>
      <c r="Z222" s="379"/>
    </row>
    <row r="223" spans="1:26" ht="21.75" customHeight="1">
      <c r="A223" s="379"/>
      <c r="B223" s="379"/>
      <c r="C223" s="379"/>
      <c r="D223" s="379"/>
      <c r="E223" s="379"/>
      <c r="F223" s="379"/>
      <c r="G223" s="379"/>
      <c r="H223" s="379"/>
      <c r="I223" s="384"/>
      <c r="J223" s="379"/>
      <c r="K223" s="379"/>
      <c r="L223" s="379"/>
      <c r="M223" s="379"/>
      <c r="N223" s="379"/>
      <c r="O223" s="379"/>
      <c r="P223" s="379"/>
      <c r="Q223" s="379"/>
      <c r="R223" s="379"/>
      <c r="S223" s="379"/>
      <c r="T223" s="379"/>
      <c r="U223" s="379"/>
      <c r="V223" s="379"/>
      <c r="W223" s="379"/>
      <c r="X223" s="379"/>
      <c r="Y223" s="379"/>
      <c r="Z223" s="379"/>
    </row>
    <row r="224" spans="1:26" ht="21.75" customHeight="1">
      <c r="A224" s="379"/>
      <c r="B224" s="379"/>
      <c r="C224" s="379"/>
      <c r="D224" s="379"/>
      <c r="E224" s="379"/>
      <c r="F224" s="379"/>
      <c r="G224" s="379"/>
      <c r="H224" s="379"/>
      <c r="I224" s="384"/>
      <c r="J224" s="379"/>
      <c r="K224" s="379"/>
      <c r="L224" s="379"/>
      <c r="M224" s="379"/>
      <c r="N224" s="379"/>
      <c r="O224" s="379"/>
      <c r="P224" s="379"/>
      <c r="Q224" s="379"/>
      <c r="R224" s="379"/>
      <c r="S224" s="379"/>
      <c r="T224" s="379"/>
      <c r="U224" s="379"/>
      <c r="V224" s="379"/>
      <c r="W224" s="379"/>
      <c r="X224" s="379"/>
      <c r="Y224" s="379"/>
      <c r="Z224" s="379"/>
    </row>
    <row r="225" spans="1:26" ht="21.75" customHeight="1">
      <c r="A225" s="379"/>
      <c r="B225" s="379"/>
      <c r="C225" s="379"/>
      <c r="D225" s="379"/>
      <c r="E225" s="379"/>
      <c r="F225" s="379"/>
      <c r="G225" s="379"/>
      <c r="H225" s="379"/>
      <c r="I225" s="384"/>
      <c r="J225" s="379"/>
      <c r="K225" s="379"/>
      <c r="L225" s="379"/>
      <c r="M225" s="379"/>
      <c r="N225" s="379"/>
      <c r="O225" s="379"/>
      <c r="P225" s="379"/>
      <c r="Q225" s="379"/>
      <c r="R225" s="379"/>
      <c r="S225" s="379"/>
      <c r="T225" s="379"/>
      <c r="U225" s="379"/>
      <c r="V225" s="379"/>
      <c r="W225" s="379"/>
      <c r="X225" s="379"/>
      <c r="Y225" s="379"/>
      <c r="Z225" s="379"/>
    </row>
    <row r="226" spans="1:26" ht="21.75" customHeight="1">
      <c r="A226" s="379"/>
      <c r="B226" s="379"/>
      <c r="C226" s="379"/>
      <c r="D226" s="379"/>
      <c r="E226" s="379"/>
      <c r="F226" s="379"/>
      <c r="G226" s="379"/>
      <c r="H226" s="379"/>
      <c r="I226" s="384"/>
      <c r="J226" s="379"/>
      <c r="K226" s="379"/>
      <c r="L226" s="379"/>
      <c r="M226" s="379"/>
      <c r="N226" s="379"/>
      <c r="O226" s="379"/>
      <c r="P226" s="379"/>
      <c r="Q226" s="379"/>
      <c r="R226" s="379"/>
      <c r="S226" s="379"/>
      <c r="T226" s="379"/>
      <c r="U226" s="379"/>
      <c r="V226" s="379"/>
      <c r="W226" s="379"/>
      <c r="X226" s="379"/>
      <c r="Y226" s="379"/>
      <c r="Z226" s="379"/>
    </row>
    <row r="227" spans="1:26" ht="21.75" customHeight="1">
      <c r="A227" s="379"/>
      <c r="B227" s="379"/>
      <c r="C227" s="379"/>
      <c r="D227" s="379"/>
      <c r="E227" s="379"/>
      <c r="F227" s="379"/>
      <c r="G227" s="379"/>
      <c r="H227" s="379"/>
      <c r="I227" s="384"/>
      <c r="J227" s="379"/>
      <c r="K227" s="379"/>
      <c r="L227" s="379"/>
      <c r="M227" s="379"/>
      <c r="N227" s="379"/>
      <c r="O227" s="379"/>
      <c r="P227" s="379"/>
      <c r="Q227" s="379"/>
      <c r="R227" s="379"/>
      <c r="S227" s="379"/>
      <c r="T227" s="379"/>
      <c r="U227" s="379"/>
      <c r="V227" s="379"/>
      <c r="W227" s="379"/>
      <c r="X227" s="379"/>
      <c r="Y227" s="379"/>
      <c r="Z227" s="379"/>
    </row>
    <row r="228" spans="1:26" ht="21.75" customHeight="1">
      <c r="A228" s="379"/>
      <c r="B228" s="379"/>
      <c r="C228" s="379"/>
      <c r="D228" s="379"/>
      <c r="E228" s="379"/>
      <c r="F228" s="379"/>
      <c r="G228" s="379"/>
      <c r="H228" s="379"/>
      <c r="I228" s="384"/>
      <c r="J228" s="379"/>
      <c r="K228" s="379"/>
      <c r="L228" s="379"/>
      <c r="M228" s="379"/>
      <c r="N228" s="379"/>
      <c r="O228" s="379"/>
      <c r="P228" s="379"/>
      <c r="Q228" s="379"/>
      <c r="R228" s="379"/>
      <c r="S228" s="379"/>
      <c r="T228" s="379"/>
      <c r="U228" s="379"/>
      <c r="V228" s="379"/>
      <c r="W228" s="379"/>
      <c r="X228" s="379"/>
      <c r="Y228" s="379"/>
      <c r="Z228" s="379"/>
    </row>
    <row r="229" spans="1:26" ht="21.75" customHeight="1">
      <c r="A229" s="379"/>
      <c r="B229" s="379"/>
      <c r="C229" s="379"/>
      <c r="D229" s="379"/>
      <c r="E229" s="379"/>
      <c r="F229" s="379"/>
      <c r="G229" s="379"/>
      <c r="H229" s="379"/>
      <c r="I229" s="384"/>
      <c r="J229" s="379"/>
      <c r="K229" s="379"/>
      <c r="L229" s="379"/>
      <c r="M229" s="379"/>
      <c r="N229" s="379"/>
      <c r="O229" s="379"/>
      <c r="P229" s="379"/>
      <c r="Q229" s="379"/>
      <c r="R229" s="379"/>
      <c r="S229" s="379"/>
      <c r="T229" s="379"/>
      <c r="U229" s="379"/>
      <c r="V229" s="379"/>
      <c r="W229" s="379"/>
      <c r="X229" s="379"/>
      <c r="Y229" s="379"/>
      <c r="Z229" s="379"/>
    </row>
    <row r="230" spans="1:26" ht="21.75" customHeight="1">
      <c r="A230" s="379"/>
      <c r="B230" s="379"/>
      <c r="C230" s="379"/>
      <c r="D230" s="379"/>
      <c r="E230" s="379"/>
      <c r="F230" s="379"/>
      <c r="G230" s="379"/>
      <c r="H230" s="379"/>
      <c r="I230" s="384"/>
      <c r="J230" s="379"/>
      <c r="K230" s="379"/>
      <c r="L230" s="379"/>
      <c r="M230" s="379"/>
      <c r="N230" s="379"/>
      <c r="O230" s="379"/>
      <c r="P230" s="379"/>
      <c r="Q230" s="379"/>
      <c r="R230" s="379"/>
      <c r="S230" s="379"/>
      <c r="T230" s="379"/>
      <c r="U230" s="379"/>
      <c r="V230" s="379"/>
      <c r="W230" s="379"/>
      <c r="X230" s="379"/>
      <c r="Y230" s="379"/>
      <c r="Z230" s="379"/>
    </row>
    <row r="231" spans="1:26" ht="21.75" customHeight="1">
      <c r="A231" s="379"/>
      <c r="B231" s="379"/>
      <c r="C231" s="379"/>
      <c r="D231" s="379"/>
      <c r="E231" s="379"/>
      <c r="F231" s="379"/>
      <c r="G231" s="379"/>
      <c r="H231" s="379"/>
      <c r="I231" s="384"/>
      <c r="J231" s="379"/>
      <c r="K231" s="379"/>
      <c r="L231" s="379"/>
      <c r="M231" s="379"/>
      <c r="N231" s="379"/>
      <c r="O231" s="379"/>
      <c r="P231" s="379"/>
      <c r="Q231" s="379"/>
      <c r="R231" s="379"/>
      <c r="S231" s="379"/>
      <c r="T231" s="379"/>
      <c r="U231" s="379"/>
      <c r="V231" s="379"/>
      <c r="W231" s="379"/>
      <c r="X231" s="379"/>
      <c r="Y231" s="379"/>
      <c r="Z231" s="379"/>
    </row>
    <row r="232" spans="1:26" ht="21.75" customHeight="1">
      <c r="A232" s="379"/>
      <c r="B232" s="379"/>
      <c r="C232" s="379"/>
      <c r="D232" s="379"/>
      <c r="E232" s="379"/>
      <c r="F232" s="379"/>
      <c r="G232" s="379"/>
      <c r="H232" s="379"/>
      <c r="I232" s="384"/>
      <c r="J232" s="379"/>
      <c r="K232" s="379"/>
      <c r="L232" s="379"/>
      <c r="M232" s="379"/>
      <c r="N232" s="379"/>
      <c r="O232" s="379"/>
      <c r="P232" s="379"/>
      <c r="Q232" s="379"/>
      <c r="R232" s="379"/>
      <c r="S232" s="379"/>
      <c r="T232" s="379"/>
      <c r="U232" s="379"/>
      <c r="V232" s="379"/>
      <c r="W232" s="379"/>
      <c r="X232" s="379"/>
      <c r="Y232" s="379"/>
      <c r="Z232" s="379"/>
    </row>
    <row r="233" spans="1:26" ht="21.75" customHeight="1">
      <c r="A233" s="379"/>
      <c r="B233" s="379"/>
      <c r="C233" s="379"/>
      <c r="D233" s="379"/>
      <c r="E233" s="379"/>
      <c r="F233" s="379"/>
      <c r="G233" s="379"/>
      <c r="H233" s="379"/>
      <c r="I233" s="384"/>
      <c r="J233" s="379"/>
      <c r="K233" s="379"/>
      <c r="L233" s="379"/>
      <c r="M233" s="379"/>
      <c r="N233" s="379"/>
      <c r="O233" s="379"/>
      <c r="P233" s="379"/>
      <c r="Q233" s="379"/>
      <c r="R233" s="379"/>
      <c r="S233" s="379"/>
      <c r="T233" s="379"/>
      <c r="U233" s="379"/>
      <c r="V233" s="379"/>
      <c r="W233" s="379"/>
      <c r="X233" s="379"/>
      <c r="Y233" s="379"/>
      <c r="Z233" s="379"/>
    </row>
    <row r="234" spans="1:26" ht="21.75" customHeight="1">
      <c r="A234" s="379"/>
      <c r="B234" s="379"/>
      <c r="C234" s="379"/>
      <c r="D234" s="379"/>
      <c r="E234" s="379"/>
      <c r="F234" s="379"/>
      <c r="G234" s="379"/>
      <c r="H234" s="379"/>
      <c r="I234" s="384"/>
      <c r="J234" s="379"/>
      <c r="K234" s="379"/>
      <c r="L234" s="379"/>
      <c r="M234" s="379"/>
      <c r="N234" s="379"/>
      <c r="O234" s="379"/>
      <c r="P234" s="379"/>
      <c r="Q234" s="379"/>
      <c r="R234" s="379"/>
      <c r="S234" s="379"/>
      <c r="T234" s="379"/>
      <c r="U234" s="379"/>
      <c r="V234" s="379"/>
      <c r="W234" s="379"/>
      <c r="X234" s="379"/>
      <c r="Y234" s="379"/>
      <c r="Z234" s="379"/>
    </row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s="1" customFormat="1" ht="15.75" customHeight="1"/>
    <row r="242" s="1" customFormat="1" ht="15.75" customHeight="1"/>
    <row r="243" s="1" customFormat="1" ht="15.75" customHeight="1"/>
    <row r="244" s="1" customFormat="1" ht="15.75" customHeight="1"/>
    <row r="245" s="1" customFormat="1" ht="15.75" customHeight="1"/>
    <row r="246" s="1" customFormat="1" ht="15.75" customHeight="1"/>
    <row r="247" s="1" customFormat="1" ht="15.75" customHeight="1"/>
    <row r="248" s="1" customFormat="1" ht="15.75" customHeight="1"/>
    <row r="249" s="1" customFormat="1" ht="15.75" customHeight="1"/>
    <row r="250" s="1" customFormat="1" ht="15.75" customHeight="1"/>
    <row r="251" s="1" customFormat="1" ht="15.75" customHeight="1"/>
    <row r="252" s="1" customFormat="1" ht="15.75" customHeight="1"/>
    <row r="253" s="1" customFormat="1" ht="15.75" customHeight="1"/>
    <row r="254" s="1" customFormat="1" ht="15.75" customHeight="1"/>
    <row r="255" s="1" customFormat="1" ht="15.75" customHeight="1"/>
    <row r="256" s="1" customFormat="1" ht="15.75" customHeight="1"/>
    <row r="257" s="1" customFormat="1" ht="15.75" customHeight="1"/>
    <row r="258" s="1" customFormat="1" ht="15.75" customHeight="1"/>
    <row r="259" s="1" customFormat="1" ht="15.75" customHeight="1"/>
    <row r="260" s="1" customFormat="1" ht="15.75" customHeight="1"/>
    <row r="261" s="1" customFormat="1" ht="15.75" customHeight="1"/>
    <row r="262" s="1" customFormat="1" ht="15.75" customHeight="1"/>
    <row r="263" s="1" customFormat="1" ht="15.75" customHeight="1"/>
    <row r="264" s="1" customFormat="1" ht="15.75" customHeight="1"/>
    <row r="265" s="1" customFormat="1" ht="15.75" customHeight="1"/>
    <row r="266" s="1" customFormat="1" ht="15.75" customHeight="1"/>
    <row r="267" s="1" customFormat="1" ht="15.75" customHeight="1"/>
    <row r="268" s="1" customFormat="1" ht="15.75" customHeight="1"/>
    <row r="269" s="1" customFormat="1" ht="15.75" customHeight="1"/>
    <row r="270" s="1" customFormat="1" ht="15.75" customHeight="1"/>
    <row r="271" s="1" customFormat="1" ht="15.75" customHeight="1"/>
    <row r="272" s="1" customFormat="1" ht="15.75" customHeight="1"/>
    <row r="273" s="1" customFormat="1" ht="15.75" customHeight="1"/>
    <row r="274" s="1" customFormat="1" ht="15.75" customHeight="1"/>
    <row r="275" s="1" customFormat="1" ht="15.75" customHeight="1"/>
    <row r="276" s="1" customFormat="1" ht="15.75" customHeight="1"/>
    <row r="277" s="1" customFormat="1" ht="15.75" customHeight="1"/>
    <row r="278" s="1" customFormat="1" ht="15.75" customHeight="1"/>
    <row r="279" s="1" customFormat="1" ht="15.75" customHeight="1"/>
    <row r="280" s="1" customFormat="1" ht="15.75" customHeight="1"/>
    <row r="281" s="1" customFormat="1" ht="15.75" customHeight="1"/>
    <row r="282" s="1" customFormat="1" ht="15.75" customHeight="1"/>
    <row r="283" s="1" customFormat="1" ht="15.75" customHeight="1"/>
    <row r="284" s="1" customFormat="1" ht="15.75" customHeight="1"/>
    <row r="285" s="1" customFormat="1" ht="15.75" customHeight="1"/>
    <row r="286" s="1" customFormat="1" ht="15.75" customHeight="1"/>
    <row r="287" s="1" customFormat="1" ht="15.75" customHeight="1"/>
    <row r="288" s="1" customFormat="1" ht="15.75" customHeight="1"/>
    <row r="289" s="1" customFormat="1" ht="15.75" customHeight="1"/>
    <row r="290" s="1" customFormat="1" ht="15.75" customHeight="1"/>
    <row r="291" s="1" customFormat="1" ht="15.75" customHeight="1"/>
    <row r="292" s="1" customFormat="1" ht="15.75" customHeight="1"/>
    <row r="293" s="1" customFormat="1" ht="15.75" customHeight="1"/>
    <row r="294" s="1" customFormat="1" ht="15.75" customHeight="1"/>
    <row r="295" s="1" customFormat="1" ht="15.75" customHeight="1"/>
    <row r="296" s="1" customFormat="1" ht="15.75" customHeight="1"/>
    <row r="297" s="1" customFormat="1" ht="15.75" customHeight="1"/>
    <row r="298" s="1" customFormat="1" ht="15.75" customHeight="1"/>
    <row r="299" s="1" customFormat="1" ht="15.75" customHeight="1"/>
    <row r="300" s="1" customFormat="1" ht="15.75" customHeight="1"/>
    <row r="301" s="1" customFormat="1" ht="15.75" customHeight="1"/>
    <row r="302" s="1" customFormat="1" ht="15.75" customHeight="1"/>
    <row r="303" s="1" customFormat="1" ht="15.75" customHeight="1"/>
    <row r="304" s="1" customFormat="1" ht="15.75" customHeight="1"/>
    <row r="305" s="1" customFormat="1" ht="15.75" customHeight="1"/>
    <row r="306" s="1" customFormat="1" ht="15.75" customHeight="1"/>
    <row r="307" s="1" customFormat="1" ht="15.75" customHeight="1"/>
    <row r="308" s="1" customFormat="1" ht="15.75" customHeight="1"/>
    <row r="309" s="1" customFormat="1" ht="15.75" customHeight="1"/>
    <row r="310" s="1" customFormat="1" ht="15.75" customHeight="1"/>
    <row r="311" s="1" customFormat="1" ht="15.75" customHeight="1"/>
    <row r="312" s="1" customFormat="1" ht="15.75" customHeight="1"/>
    <row r="313" s="1" customFormat="1" ht="15.75" customHeight="1"/>
    <row r="314" s="1" customFormat="1" ht="15.75" customHeight="1"/>
    <row r="315" s="1" customFormat="1" ht="15.75" customHeight="1"/>
    <row r="316" s="1" customFormat="1" ht="15.75" customHeight="1"/>
    <row r="317" s="1" customFormat="1" ht="15.75" customHeight="1"/>
    <row r="318" s="1" customFormat="1" ht="15.75" customHeight="1"/>
    <row r="319" s="1" customFormat="1" ht="15.75" customHeight="1"/>
    <row r="320" s="1" customFormat="1" ht="15.75" customHeight="1"/>
    <row r="321" s="1" customFormat="1" ht="15.75" customHeight="1"/>
    <row r="322" s="1" customFormat="1" ht="15.75" customHeight="1"/>
    <row r="323" s="1" customFormat="1" ht="15.75" customHeight="1"/>
    <row r="324" s="1" customFormat="1" ht="15.75" customHeight="1"/>
    <row r="325" s="1" customFormat="1" ht="15.75" customHeight="1"/>
    <row r="326" s="1" customFormat="1" ht="15.75" customHeight="1"/>
    <row r="327" s="1" customFormat="1" ht="15.75" customHeight="1"/>
    <row r="328" s="1" customFormat="1" ht="15.75" customHeight="1"/>
    <row r="329" s="1" customFormat="1" ht="15.75" customHeight="1"/>
    <row r="330" s="1" customFormat="1" ht="15.75" customHeight="1"/>
    <row r="331" s="1" customFormat="1" ht="15.75" customHeight="1"/>
    <row r="332" s="1" customFormat="1" ht="15.75" customHeight="1"/>
    <row r="333" s="1" customFormat="1" ht="15.75" customHeight="1"/>
    <row r="334" s="1" customFormat="1" ht="15.75" customHeight="1"/>
    <row r="335" s="1" customFormat="1" ht="15.75" customHeight="1"/>
    <row r="336" s="1" customFormat="1" ht="15.75" customHeight="1"/>
    <row r="337" s="1" customFormat="1" ht="15.75" customHeight="1"/>
    <row r="338" s="1" customFormat="1" ht="15.75" customHeight="1"/>
    <row r="339" s="1" customFormat="1" ht="15.75" customHeight="1"/>
    <row r="340" s="1" customFormat="1" ht="15.75" customHeight="1"/>
    <row r="341" s="1" customFormat="1" ht="15.75" customHeight="1"/>
    <row r="342" s="1" customFormat="1" ht="15.75" customHeight="1"/>
    <row r="343" s="1" customFormat="1" ht="15.75" customHeight="1"/>
    <row r="344" s="1" customFormat="1" ht="15.75" customHeight="1"/>
    <row r="345" s="1" customFormat="1" ht="15.75" customHeight="1"/>
    <row r="346" s="1" customFormat="1" ht="15.75" customHeight="1"/>
    <row r="347" s="1" customFormat="1" ht="15.75" customHeight="1"/>
    <row r="348" s="1" customFormat="1" ht="15.75" customHeight="1"/>
    <row r="349" s="1" customFormat="1" ht="15.75" customHeight="1"/>
    <row r="350" s="1" customFormat="1" ht="15.75" customHeight="1"/>
    <row r="351" s="1" customFormat="1" ht="15.75" customHeight="1"/>
    <row r="352" s="1" customFormat="1" ht="15.75" customHeight="1"/>
    <row r="353" s="1" customFormat="1" ht="15.75" customHeight="1"/>
    <row r="354" s="1" customFormat="1" ht="15.75" customHeight="1"/>
    <row r="355" s="1" customFormat="1" ht="15.75" customHeight="1"/>
    <row r="356" s="1" customFormat="1" ht="15.75" customHeight="1"/>
    <row r="357" s="1" customFormat="1" ht="15.75" customHeight="1"/>
    <row r="358" s="1" customFormat="1" ht="15.75" customHeight="1"/>
    <row r="359" s="1" customFormat="1" ht="15.75" customHeight="1"/>
    <row r="360" s="1" customFormat="1" ht="15.75" customHeight="1"/>
    <row r="361" s="1" customFormat="1" ht="15.75" customHeight="1"/>
    <row r="362" s="1" customFormat="1" ht="15.75" customHeight="1"/>
    <row r="363" s="1" customFormat="1" ht="15.75" customHeight="1"/>
    <row r="364" s="1" customFormat="1" ht="15.75" customHeight="1"/>
    <row r="365" s="1" customFormat="1" ht="15.75" customHeight="1"/>
    <row r="366" s="1" customFormat="1" ht="15.75" customHeight="1"/>
    <row r="367" s="1" customFormat="1" ht="15.75" customHeight="1"/>
    <row r="368" s="1" customFormat="1" ht="15.75" customHeight="1"/>
    <row r="369" s="1" customFormat="1" ht="15.75" customHeight="1"/>
    <row r="370" s="1" customFormat="1" ht="15.75" customHeight="1"/>
    <row r="371" s="1" customFormat="1" ht="15.75" customHeight="1"/>
    <row r="372" s="1" customFormat="1" ht="15.75" customHeight="1"/>
    <row r="373" s="1" customFormat="1" ht="15.75" customHeight="1"/>
    <row r="374" s="1" customFormat="1" ht="15.75" customHeight="1"/>
    <row r="375" s="1" customFormat="1" ht="15.75" customHeight="1"/>
    <row r="376" s="1" customFormat="1" ht="15.75" customHeight="1"/>
    <row r="377" s="1" customFormat="1" ht="15.75" customHeight="1"/>
    <row r="378" s="1" customFormat="1" ht="15.75" customHeight="1"/>
    <row r="379" s="1" customFormat="1" ht="15.75" customHeight="1"/>
    <row r="380" s="1" customFormat="1" ht="15.75" customHeight="1"/>
    <row r="381" s="1" customFormat="1" ht="15.75" customHeight="1"/>
    <row r="382" s="1" customFormat="1" ht="15.75" customHeight="1"/>
    <row r="383" s="1" customFormat="1" ht="15.75" customHeight="1"/>
    <row r="384" s="1" customFormat="1" ht="15.75" customHeight="1"/>
    <row r="385" s="1" customFormat="1" ht="15.75" customHeight="1"/>
    <row r="386" s="1" customFormat="1" ht="15.75" customHeight="1"/>
    <row r="387" s="1" customFormat="1" ht="15.75" customHeight="1"/>
    <row r="388" s="1" customFormat="1" ht="15.75" customHeight="1"/>
    <row r="389" s="1" customFormat="1" ht="15.75" customHeight="1"/>
    <row r="390" s="1" customFormat="1" ht="15.75" customHeight="1"/>
    <row r="391" s="1" customFormat="1" ht="15.75" customHeight="1"/>
    <row r="392" s="1" customFormat="1" ht="15.75" customHeight="1"/>
    <row r="393" s="1" customFormat="1" ht="15.75" customHeight="1"/>
    <row r="394" s="1" customFormat="1" ht="15.75" customHeight="1"/>
    <row r="395" s="1" customFormat="1" ht="15.75" customHeight="1"/>
    <row r="396" s="1" customFormat="1" ht="15.75" customHeight="1"/>
    <row r="397" s="1" customFormat="1" ht="15.75" customHeight="1"/>
    <row r="398" s="1" customFormat="1" ht="15.75" customHeight="1"/>
    <row r="399" s="1" customFormat="1" ht="15.75" customHeight="1"/>
    <row r="400" s="1" customFormat="1" ht="15.75" customHeight="1"/>
    <row r="401" s="1" customFormat="1" ht="15.75" customHeight="1"/>
    <row r="402" s="1" customFormat="1" ht="15.75" customHeight="1"/>
    <row r="403" s="1" customFormat="1" ht="15.75" customHeight="1"/>
    <row r="404" s="1" customFormat="1" ht="15.75" customHeight="1"/>
    <row r="405" s="1" customFormat="1" ht="15.75" customHeight="1"/>
    <row r="406" s="1" customFormat="1" ht="15.75" customHeight="1"/>
    <row r="407" s="1" customFormat="1" ht="15.75" customHeight="1"/>
    <row r="408" s="1" customFormat="1" ht="15.75" customHeight="1"/>
    <row r="409" s="1" customFormat="1" ht="15.75" customHeight="1"/>
    <row r="410" s="1" customFormat="1" ht="15.75" customHeight="1"/>
    <row r="411" s="1" customFormat="1" ht="15.75" customHeight="1"/>
    <row r="412" s="1" customFormat="1" ht="15.75" customHeight="1"/>
    <row r="413" s="1" customFormat="1" ht="15.75" customHeight="1"/>
    <row r="414" s="1" customFormat="1" ht="15.75" customHeight="1"/>
    <row r="415" s="1" customFormat="1" ht="15.75" customHeight="1"/>
    <row r="416" s="1" customFormat="1" ht="15.75" customHeight="1"/>
    <row r="417" s="1" customFormat="1" ht="15.75" customHeight="1"/>
    <row r="418" s="1" customFormat="1" ht="15.75" customHeight="1"/>
    <row r="419" s="1" customFormat="1" ht="15.75" customHeight="1"/>
    <row r="420" s="1" customFormat="1" ht="15.75" customHeight="1"/>
    <row r="421" s="1" customFormat="1" ht="15.75" customHeight="1"/>
    <row r="422" s="1" customFormat="1" ht="15.75" customHeight="1"/>
    <row r="423" s="1" customFormat="1" ht="15.75" customHeight="1"/>
    <row r="424" s="1" customFormat="1" ht="15.75" customHeight="1"/>
    <row r="425" s="1" customFormat="1" ht="15.75" customHeight="1"/>
    <row r="426" s="1" customFormat="1" ht="15.75" customHeight="1"/>
    <row r="427" s="1" customFormat="1" ht="15.75" customHeight="1"/>
    <row r="428" s="1" customFormat="1" ht="15.75" customHeight="1"/>
    <row r="429" s="1" customFormat="1" ht="15.75" customHeight="1"/>
    <row r="430" s="1" customFormat="1" ht="15.75" customHeight="1"/>
    <row r="431" s="1" customFormat="1" ht="15.75" customHeight="1"/>
    <row r="432" s="1" customFormat="1" ht="15.75" customHeight="1"/>
    <row r="433" s="1" customFormat="1" ht="15.75" customHeight="1"/>
    <row r="434" s="1" customFormat="1" ht="15.75" customHeight="1"/>
    <row r="435" s="1" customFormat="1" ht="15.75" customHeight="1"/>
    <row r="436" s="1" customFormat="1" ht="15.75" customHeight="1"/>
    <row r="437" s="1" customFormat="1" ht="15.75" customHeight="1"/>
    <row r="438" s="1" customFormat="1" ht="15.75" customHeight="1"/>
    <row r="439" s="1" customFormat="1" ht="15.75" customHeight="1"/>
    <row r="440" s="1" customFormat="1" ht="15.75" customHeight="1"/>
    <row r="441" s="1" customFormat="1" ht="15.75" customHeight="1"/>
    <row r="442" s="1" customFormat="1" ht="15.75" customHeight="1"/>
    <row r="443" s="1" customFormat="1" ht="15.75" customHeight="1"/>
    <row r="444" s="1" customFormat="1" ht="15.75" customHeight="1"/>
    <row r="445" s="1" customFormat="1" ht="15.75" customHeight="1"/>
    <row r="446" s="1" customFormat="1" ht="15.75" customHeight="1"/>
    <row r="447" s="1" customFormat="1" ht="15.75" customHeight="1"/>
    <row r="448" s="1" customFormat="1" ht="15.75" customHeight="1"/>
    <row r="449" s="1" customFormat="1" ht="15.75" customHeight="1"/>
    <row r="450" s="1" customFormat="1" ht="15.75" customHeight="1"/>
    <row r="451" s="1" customFormat="1" ht="15.75" customHeight="1"/>
    <row r="452" s="1" customFormat="1" ht="15.75" customHeight="1"/>
    <row r="453" s="1" customFormat="1" ht="15.75" customHeight="1"/>
    <row r="454" s="1" customFormat="1" ht="15.75" customHeight="1"/>
    <row r="455" s="1" customFormat="1" ht="15.75" customHeight="1"/>
    <row r="456" s="1" customFormat="1" ht="15.75" customHeight="1"/>
    <row r="457" s="1" customFormat="1" ht="15.75" customHeight="1"/>
    <row r="458" s="1" customFormat="1" ht="15.75" customHeight="1"/>
    <row r="459" s="1" customFormat="1" ht="15.75" customHeight="1"/>
    <row r="460" s="1" customFormat="1" ht="15.75" customHeight="1"/>
    <row r="461" s="1" customFormat="1" ht="15.75" customHeight="1"/>
    <row r="462" s="1" customFormat="1" ht="15.75" customHeight="1"/>
    <row r="463" s="1" customFormat="1" ht="15.75" customHeight="1"/>
    <row r="464" s="1" customFormat="1" ht="15.75" customHeight="1"/>
    <row r="465" s="1" customFormat="1" ht="15.75" customHeight="1"/>
    <row r="466" s="1" customFormat="1" ht="15.75" customHeight="1"/>
    <row r="467" s="1" customFormat="1" ht="15.75" customHeight="1"/>
    <row r="468" s="1" customFormat="1" ht="15.75" customHeight="1"/>
    <row r="469" s="1" customFormat="1" ht="15.75" customHeight="1"/>
    <row r="470" s="1" customFormat="1" ht="15.75" customHeight="1"/>
    <row r="471" s="1" customFormat="1" ht="15.75" customHeight="1"/>
    <row r="472" s="1" customFormat="1" ht="15.75" customHeight="1"/>
    <row r="473" s="1" customFormat="1" ht="15.75" customHeight="1"/>
    <row r="474" s="1" customFormat="1" ht="15.75" customHeight="1"/>
    <row r="475" s="1" customFormat="1" ht="15.75" customHeight="1"/>
    <row r="476" s="1" customFormat="1" ht="15.75" customHeight="1"/>
    <row r="477" s="1" customFormat="1" ht="15.75" customHeight="1"/>
    <row r="478" s="1" customFormat="1" ht="15.75" customHeight="1"/>
    <row r="479" s="1" customFormat="1" ht="15.75" customHeight="1"/>
    <row r="480" s="1" customFormat="1" ht="15.75" customHeight="1"/>
    <row r="481" s="1" customFormat="1" ht="15.75" customHeight="1"/>
    <row r="482" s="1" customFormat="1" ht="15.75" customHeight="1"/>
    <row r="483" s="1" customFormat="1" ht="15.75" customHeight="1"/>
    <row r="484" s="1" customFormat="1" ht="15.75" customHeight="1"/>
    <row r="485" s="1" customFormat="1" ht="15.75" customHeight="1"/>
    <row r="486" s="1" customFormat="1" ht="15.75" customHeight="1"/>
    <row r="487" s="1" customFormat="1" ht="15.75" customHeight="1"/>
    <row r="488" s="1" customFormat="1" ht="15.75" customHeight="1"/>
    <row r="489" s="1" customFormat="1" ht="15.75" customHeight="1"/>
    <row r="490" s="1" customFormat="1" ht="15.75" customHeight="1"/>
    <row r="491" s="1" customFormat="1" ht="15.75" customHeight="1"/>
    <row r="492" s="1" customFormat="1" ht="15.75" customHeight="1"/>
    <row r="493" s="1" customFormat="1" ht="15.75" customHeight="1"/>
    <row r="494" s="1" customFormat="1" ht="15.75" customHeight="1"/>
    <row r="495" s="1" customFormat="1" ht="15.75" customHeight="1"/>
    <row r="496" s="1" customFormat="1" ht="15.75" customHeight="1"/>
    <row r="497" s="1" customFormat="1" ht="15.75" customHeight="1"/>
    <row r="498" s="1" customFormat="1" ht="15.75" customHeight="1"/>
    <row r="499" s="1" customFormat="1" ht="15.75" customHeight="1"/>
    <row r="500" s="1" customFormat="1" ht="15.75" customHeight="1"/>
    <row r="501" s="1" customFormat="1" ht="15.75" customHeight="1"/>
    <row r="502" s="1" customFormat="1" ht="15.75" customHeight="1"/>
    <row r="503" s="1" customFormat="1" ht="15.75" customHeight="1"/>
    <row r="504" s="1" customFormat="1" ht="15.75" customHeight="1"/>
    <row r="505" s="1" customFormat="1" ht="15.75" customHeight="1"/>
    <row r="506" s="1" customFormat="1" ht="15.75" customHeight="1"/>
    <row r="507" s="1" customFormat="1" ht="15.75" customHeight="1"/>
    <row r="508" s="1" customFormat="1" ht="15.75" customHeight="1"/>
    <row r="509" s="1" customFormat="1" ht="15.75" customHeight="1"/>
    <row r="510" s="1" customFormat="1" ht="15.75" customHeight="1"/>
    <row r="511" s="1" customFormat="1" ht="15.75" customHeight="1"/>
    <row r="512" s="1" customFormat="1" ht="15.75" customHeight="1"/>
    <row r="513" s="1" customFormat="1" ht="15.75" customHeight="1"/>
    <row r="514" s="1" customFormat="1" ht="15.75" customHeight="1"/>
    <row r="515" s="1" customFormat="1" ht="15.75" customHeight="1"/>
    <row r="516" s="1" customFormat="1" ht="15.75" customHeight="1"/>
    <row r="517" s="1" customFormat="1" ht="15.75" customHeight="1"/>
    <row r="518" s="1" customFormat="1" ht="15.75" customHeight="1"/>
    <row r="519" s="1" customFormat="1" ht="15.75" customHeight="1"/>
    <row r="520" s="1" customFormat="1" ht="15.75" customHeight="1"/>
    <row r="521" s="1" customFormat="1" ht="15.75" customHeight="1"/>
    <row r="522" s="1" customFormat="1" ht="15.75" customHeight="1"/>
    <row r="523" s="1" customFormat="1" ht="15.75" customHeight="1"/>
    <row r="524" s="1" customFormat="1" ht="15.75" customHeight="1"/>
    <row r="525" s="1" customFormat="1" ht="15.75" customHeight="1"/>
    <row r="526" s="1" customFormat="1" ht="15.75" customHeight="1"/>
    <row r="527" s="1" customFormat="1" ht="15.75" customHeight="1"/>
    <row r="528" s="1" customFormat="1" ht="15.75" customHeight="1"/>
    <row r="529" s="1" customFormat="1" ht="15.75" customHeight="1"/>
    <row r="530" s="1" customFormat="1" ht="15.75" customHeight="1"/>
    <row r="531" s="1" customFormat="1" ht="15.75" customHeight="1"/>
    <row r="532" s="1" customFormat="1" ht="15.75" customHeight="1"/>
    <row r="533" s="1" customFormat="1" ht="15.75" customHeight="1"/>
    <row r="534" s="1" customFormat="1" ht="15.75" customHeight="1"/>
    <row r="535" s="1" customFormat="1" ht="15.75" customHeight="1"/>
    <row r="536" s="1" customFormat="1" ht="15.75" customHeight="1"/>
    <row r="537" s="1" customFormat="1" ht="15.75" customHeight="1"/>
    <row r="538" s="1" customFormat="1" ht="15.75" customHeight="1"/>
    <row r="539" s="1" customFormat="1" ht="15.75" customHeight="1"/>
    <row r="540" s="1" customFormat="1" ht="15.75" customHeight="1"/>
    <row r="541" s="1" customFormat="1" ht="15.75" customHeight="1"/>
    <row r="542" s="1" customFormat="1" ht="15.75" customHeight="1"/>
    <row r="543" s="1" customFormat="1" ht="15.75" customHeight="1"/>
    <row r="544" s="1" customFormat="1" ht="15.75" customHeight="1"/>
    <row r="545" s="1" customFormat="1" ht="15.75" customHeight="1"/>
    <row r="546" s="1" customFormat="1" ht="15.75" customHeight="1"/>
    <row r="547" s="1" customFormat="1" ht="15.75" customHeight="1"/>
    <row r="548" s="1" customFormat="1" ht="15.75" customHeight="1"/>
    <row r="549" s="1" customFormat="1" ht="15.75" customHeight="1"/>
    <row r="550" s="1" customFormat="1" ht="15.75" customHeight="1"/>
    <row r="551" s="1" customFormat="1" ht="15.75" customHeight="1"/>
    <row r="552" s="1" customFormat="1" ht="15.75" customHeight="1"/>
    <row r="553" s="1" customFormat="1" ht="15.75" customHeight="1"/>
    <row r="554" s="1" customFormat="1" ht="15.75" customHeight="1"/>
    <row r="555" s="1" customFormat="1" ht="15.75" customHeight="1"/>
    <row r="556" s="1" customFormat="1" ht="15.75" customHeight="1"/>
    <row r="557" s="1" customFormat="1" ht="15.75" customHeight="1"/>
    <row r="558" s="1" customFormat="1" ht="15.75" customHeight="1"/>
    <row r="559" s="1" customFormat="1" ht="15.75" customHeight="1"/>
    <row r="560" s="1" customFormat="1" ht="15.75" customHeight="1"/>
    <row r="561" s="1" customFormat="1" ht="15.75" customHeight="1"/>
    <row r="562" s="1" customFormat="1" ht="15.75" customHeight="1"/>
    <row r="563" s="1" customFormat="1" ht="15.75" customHeight="1"/>
    <row r="564" s="1" customFormat="1" ht="15.75" customHeight="1"/>
    <row r="565" s="1" customFormat="1" ht="15.75" customHeight="1"/>
    <row r="566" s="1" customFormat="1" ht="15.75" customHeight="1"/>
    <row r="567" s="1" customFormat="1" ht="15.75" customHeight="1"/>
    <row r="568" s="1" customFormat="1" ht="15.75" customHeight="1"/>
    <row r="569" s="1" customFormat="1" ht="15.75" customHeight="1"/>
    <row r="570" s="1" customFormat="1" ht="15.75" customHeight="1"/>
    <row r="571" s="1" customFormat="1" ht="15.75" customHeight="1"/>
    <row r="572" s="1" customFormat="1" ht="15.75" customHeight="1"/>
    <row r="573" s="1" customFormat="1" ht="15.75" customHeight="1"/>
    <row r="574" s="1" customFormat="1" ht="15.75" customHeight="1"/>
    <row r="575" s="1" customFormat="1" ht="15.75" customHeight="1"/>
    <row r="576" s="1" customFormat="1" ht="15.75" customHeight="1"/>
    <row r="577" s="1" customFormat="1" ht="15.75" customHeight="1"/>
    <row r="578" s="1" customFormat="1" ht="15.75" customHeight="1"/>
    <row r="579" s="1" customFormat="1" ht="15.75" customHeight="1"/>
    <row r="580" s="1" customFormat="1" ht="15.75" customHeight="1"/>
    <row r="581" s="1" customFormat="1" ht="15.75" customHeight="1"/>
    <row r="582" s="1" customFormat="1" ht="15.75" customHeight="1"/>
    <row r="583" s="1" customFormat="1" ht="15.75" customHeight="1"/>
    <row r="584" s="1" customFormat="1" ht="15.75" customHeight="1"/>
    <row r="585" s="1" customFormat="1" ht="15.75" customHeight="1"/>
    <row r="586" s="1" customFormat="1" ht="15.75" customHeight="1"/>
    <row r="587" s="1" customFormat="1" ht="15.75" customHeight="1"/>
    <row r="588" s="1" customFormat="1" ht="15.75" customHeight="1"/>
    <row r="589" s="1" customFormat="1" ht="15.75" customHeight="1"/>
    <row r="590" s="1" customFormat="1" ht="15.75" customHeight="1"/>
    <row r="591" s="1" customFormat="1" ht="15.75" customHeight="1"/>
    <row r="592" s="1" customFormat="1" ht="15.75" customHeight="1"/>
    <row r="593" s="1" customFormat="1" ht="15.75" customHeight="1"/>
    <row r="594" s="1" customFormat="1" ht="15.75" customHeight="1"/>
    <row r="595" s="1" customFormat="1" ht="15.75" customHeight="1"/>
    <row r="596" s="1" customFormat="1" ht="15.75" customHeight="1"/>
    <row r="597" s="1" customFormat="1" ht="15.75" customHeight="1"/>
    <row r="598" s="1" customFormat="1" ht="15.75" customHeight="1"/>
    <row r="599" s="1" customFormat="1" ht="15.75" customHeight="1"/>
    <row r="600" s="1" customFormat="1" ht="15.75" customHeight="1"/>
    <row r="601" s="1" customFormat="1" ht="15.75" customHeight="1"/>
    <row r="602" s="1" customFormat="1" ht="15.75" customHeight="1"/>
    <row r="603" s="1" customFormat="1" ht="15.75" customHeight="1"/>
    <row r="604" s="1" customFormat="1" ht="15.75" customHeight="1"/>
    <row r="605" s="1" customFormat="1" ht="15.75" customHeight="1"/>
    <row r="606" s="1" customFormat="1" ht="15.75" customHeight="1"/>
    <row r="607" s="1" customFormat="1" ht="15.75" customHeight="1"/>
    <row r="608" s="1" customFormat="1" ht="15.75" customHeight="1"/>
    <row r="609" s="1" customFormat="1" ht="15.75" customHeight="1"/>
    <row r="610" s="1" customFormat="1" ht="15.75" customHeight="1"/>
    <row r="611" s="1" customFormat="1" ht="15.75" customHeight="1"/>
    <row r="612" s="1" customFormat="1" ht="15.75" customHeight="1"/>
    <row r="613" s="1" customFormat="1" ht="15.75" customHeight="1"/>
    <row r="614" s="1" customFormat="1" ht="15.75" customHeight="1"/>
    <row r="615" s="1" customFormat="1" ht="15.75" customHeight="1"/>
    <row r="616" s="1" customFormat="1" ht="15.75" customHeight="1"/>
    <row r="617" s="1" customFormat="1" ht="15.75" customHeight="1"/>
    <row r="618" s="1" customFormat="1" ht="15.75" customHeight="1"/>
    <row r="619" s="1" customFormat="1" ht="15.75" customHeight="1"/>
    <row r="620" s="1" customFormat="1" ht="15.75" customHeight="1"/>
    <row r="621" s="1" customFormat="1" ht="15.75" customHeight="1"/>
    <row r="622" s="1" customFormat="1" ht="15.75" customHeight="1"/>
    <row r="623" s="1" customFormat="1" ht="15.75" customHeight="1"/>
    <row r="624" s="1" customFormat="1" ht="15.75" customHeight="1"/>
    <row r="625" s="1" customFormat="1" ht="15.75" customHeight="1"/>
    <row r="626" s="1" customFormat="1" ht="15.75" customHeight="1"/>
    <row r="627" s="1" customFormat="1" ht="15.75" customHeight="1"/>
    <row r="628" s="1" customFormat="1" ht="15.75" customHeight="1"/>
    <row r="629" s="1" customFormat="1" ht="15.75" customHeight="1"/>
    <row r="630" s="1" customFormat="1" ht="15.75" customHeight="1"/>
    <row r="631" s="1" customFormat="1" ht="15.75" customHeight="1"/>
    <row r="632" s="1" customFormat="1" ht="15.75" customHeight="1"/>
    <row r="633" s="1" customFormat="1" ht="15.75" customHeight="1"/>
    <row r="634" s="1" customFormat="1" ht="15.75" customHeight="1"/>
    <row r="635" s="1" customFormat="1" ht="15.75" customHeight="1"/>
    <row r="636" s="1" customFormat="1" ht="15.75" customHeight="1"/>
    <row r="637" s="1" customFormat="1" ht="15.75" customHeight="1"/>
    <row r="638" s="1" customFormat="1" ht="15.75" customHeight="1"/>
    <row r="639" s="1" customFormat="1" ht="15.75" customHeight="1"/>
    <row r="640" s="1" customFormat="1" ht="15.75" customHeight="1"/>
    <row r="641" s="1" customFormat="1" ht="15.75" customHeight="1"/>
    <row r="642" s="1" customFormat="1" ht="15.75" customHeight="1"/>
    <row r="643" s="1" customFormat="1" ht="15.75" customHeight="1"/>
    <row r="644" s="1" customFormat="1" ht="15.75" customHeight="1"/>
    <row r="645" s="1" customFormat="1" ht="15.75" customHeight="1"/>
    <row r="646" s="1" customFormat="1" ht="15.75" customHeight="1"/>
    <row r="647" s="1" customFormat="1" ht="15.75" customHeight="1"/>
    <row r="648" s="1" customFormat="1" ht="15.75" customHeight="1"/>
    <row r="649" s="1" customFormat="1" ht="15.75" customHeight="1"/>
    <row r="650" s="1" customFormat="1" ht="15.75" customHeight="1"/>
    <row r="651" s="1" customFormat="1" ht="15.75" customHeight="1"/>
    <row r="652" s="1" customFormat="1" ht="15.75" customHeight="1"/>
    <row r="653" s="1" customFormat="1" ht="15.75" customHeight="1"/>
    <row r="654" s="1" customFormat="1" ht="15.75" customHeight="1"/>
    <row r="655" s="1" customFormat="1" ht="15.75" customHeight="1"/>
    <row r="656" s="1" customFormat="1" ht="15.75" customHeight="1"/>
    <row r="657" s="1" customFormat="1" ht="15.75" customHeight="1"/>
    <row r="658" s="1" customFormat="1" ht="15.75" customHeight="1"/>
    <row r="659" s="1" customFormat="1" ht="15.75" customHeight="1"/>
    <row r="660" s="1" customFormat="1" ht="15.75" customHeight="1"/>
    <row r="661" s="1" customFormat="1" ht="15.75" customHeight="1"/>
    <row r="662" s="1" customFormat="1" ht="15.75" customHeight="1"/>
    <row r="663" s="1" customFormat="1" ht="15.75" customHeight="1"/>
    <row r="664" s="1" customFormat="1" ht="15.75" customHeight="1"/>
    <row r="665" s="1" customFormat="1" ht="15.75" customHeight="1"/>
    <row r="666" s="1" customFormat="1" ht="15.75" customHeight="1"/>
    <row r="667" s="1" customFormat="1" ht="15.75" customHeight="1"/>
    <row r="668" s="1" customFormat="1" ht="15.75" customHeight="1"/>
    <row r="669" s="1" customFormat="1" ht="15.75" customHeight="1"/>
    <row r="670" s="1" customFormat="1" ht="15.75" customHeight="1"/>
    <row r="671" s="1" customFormat="1" ht="15.75" customHeight="1"/>
    <row r="672" s="1" customFormat="1" ht="15.75" customHeight="1"/>
    <row r="673" s="1" customFormat="1" ht="15.75" customHeight="1"/>
    <row r="674" s="1" customFormat="1" ht="15.75" customHeight="1"/>
    <row r="675" s="1" customFormat="1" ht="15.75" customHeight="1"/>
    <row r="676" s="1" customFormat="1" ht="15.75" customHeight="1"/>
    <row r="677" s="1" customFormat="1" ht="15.75" customHeight="1"/>
    <row r="678" s="1" customFormat="1" ht="15.75" customHeight="1"/>
    <row r="679" s="1" customFormat="1" ht="15.75" customHeight="1"/>
    <row r="680" s="1" customFormat="1" ht="15.75" customHeight="1"/>
    <row r="681" s="1" customFormat="1" ht="15.75" customHeight="1"/>
    <row r="682" s="1" customFormat="1" ht="15.75" customHeight="1"/>
    <row r="683" s="1" customFormat="1" ht="15.75" customHeight="1"/>
    <row r="684" s="1" customFormat="1" ht="15.75" customHeight="1"/>
    <row r="685" s="1" customFormat="1" ht="15.75" customHeight="1"/>
    <row r="686" s="1" customFormat="1" ht="15.75" customHeight="1"/>
    <row r="687" s="1" customFormat="1" ht="15.75" customHeight="1"/>
    <row r="688" s="1" customFormat="1" ht="15.75" customHeight="1"/>
    <row r="689" s="1" customFormat="1" ht="15.75" customHeight="1"/>
    <row r="690" s="1" customFormat="1" ht="15.75" customHeight="1"/>
    <row r="691" s="1" customFormat="1" ht="15.75" customHeight="1"/>
    <row r="692" s="1" customFormat="1" ht="15.75" customHeight="1"/>
    <row r="693" s="1" customFormat="1" ht="15.75" customHeight="1"/>
    <row r="694" s="1" customFormat="1" ht="15.75" customHeight="1"/>
    <row r="695" s="1" customFormat="1" ht="15.75" customHeight="1"/>
    <row r="696" s="1" customFormat="1" ht="15.75" customHeight="1"/>
    <row r="697" s="1" customFormat="1" ht="15.75" customHeight="1"/>
    <row r="698" s="1" customFormat="1" ht="15.75" customHeight="1"/>
    <row r="699" s="1" customFormat="1" ht="15.75" customHeight="1"/>
    <row r="700" s="1" customFormat="1" ht="15.75" customHeight="1"/>
    <row r="701" s="1" customFormat="1" ht="15.75" customHeight="1"/>
    <row r="702" s="1" customFormat="1" ht="15.75" customHeight="1"/>
    <row r="703" s="1" customFormat="1" ht="15.75" customHeight="1"/>
    <row r="704" s="1" customFormat="1" ht="15.75" customHeight="1"/>
    <row r="705" s="1" customFormat="1" ht="15.75" customHeight="1"/>
    <row r="706" s="1" customFormat="1" ht="15.75" customHeight="1"/>
    <row r="707" s="1" customFormat="1" ht="15.75" customHeight="1"/>
    <row r="708" s="1" customFormat="1" ht="15.75" customHeight="1"/>
    <row r="709" s="1" customFormat="1" ht="15.75" customHeight="1"/>
    <row r="710" s="1" customFormat="1" ht="15.75" customHeight="1"/>
    <row r="711" s="1" customFormat="1" ht="15.75" customHeight="1"/>
    <row r="712" s="1" customFormat="1" ht="15.75" customHeight="1"/>
    <row r="713" s="1" customFormat="1" ht="15.75" customHeight="1"/>
    <row r="714" s="1" customFormat="1" ht="15.75" customHeight="1"/>
    <row r="715" s="1" customFormat="1" ht="15.75" customHeight="1"/>
    <row r="716" s="1" customFormat="1" ht="15.75" customHeight="1"/>
    <row r="717" s="1" customFormat="1" ht="15.75" customHeight="1"/>
    <row r="718" s="1" customFormat="1" ht="15.75" customHeight="1"/>
    <row r="719" s="1" customFormat="1" ht="15.75" customHeight="1"/>
    <row r="720" s="1" customFormat="1" ht="15.75" customHeight="1"/>
    <row r="721" s="1" customFormat="1" ht="15.75" customHeight="1"/>
    <row r="722" s="1" customFormat="1" ht="15.75" customHeight="1"/>
    <row r="723" s="1" customFormat="1" ht="15.75" customHeight="1"/>
    <row r="724" s="1" customFormat="1" ht="15.75" customHeight="1"/>
    <row r="725" s="1" customFormat="1" ht="15.75" customHeight="1"/>
    <row r="726" s="1" customFormat="1" ht="15.75" customHeight="1"/>
    <row r="727" s="1" customFormat="1" ht="15.75" customHeight="1"/>
    <row r="728" s="1" customFormat="1" ht="15.75" customHeight="1"/>
    <row r="729" s="1" customFormat="1" ht="15.75" customHeight="1"/>
    <row r="730" s="1" customFormat="1" ht="15.75" customHeight="1"/>
    <row r="731" s="1" customFormat="1" ht="15.75" customHeight="1"/>
    <row r="732" s="1" customFormat="1" ht="15.75" customHeight="1"/>
    <row r="733" s="1" customFormat="1" ht="15.75" customHeight="1"/>
    <row r="734" s="1" customFormat="1" ht="15.75" customHeight="1"/>
    <row r="735" s="1" customFormat="1" ht="15.75" customHeight="1"/>
    <row r="736" s="1" customFormat="1" ht="15.75" customHeight="1"/>
    <row r="737" s="1" customFormat="1" ht="15.75" customHeight="1"/>
    <row r="738" s="1" customFormat="1" ht="15.75" customHeight="1"/>
    <row r="739" s="1" customFormat="1" ht="15.75" customHeight="1"/>
    <row r="740" s="1" customFormat="1" ht="15.75" customHeight="1"/>
    <row r="741" s="1" customFormat="1" ht="15.75" customHeight="1"/>
    <row r="742" s="1" customFormat="1" ht="15.75" customHeight="1"/>
    <row r="743" s="1" customFormat="1" ht="15.75" customHeight="1"/>
    <row r="744" s="1" customFormat="1" ht="15.75" customHeight="1"/>
    <row r="745" s="1" customFormat="1" ht="15.75" customHeight="1"/>
    <row r="746" s="1" customFormat="1" ht="15.75" customHeight="1"/>
    <row r="747" s="1" customFormat="1" ht="15.75" customHeight="1"/>
    <row r="748" s="1" customFormat="1" ht="15.75" customHeight="1"/>
    <row r="749" s="1" customFormat="1" ht="15.75" customHeight="1"/>
    <row r="750" s="1" customFormat="1" ht="15.75" customHeight="1"/>
    <row r="751" s="1" customFormat="1" ht="15.75" customHeight="1"/>
    <row r="752" s="1" customFormat="1" ht="15.75" customHeight="1"/>
    <row r="753" s="1" customFormat="1" ht="15.75" customHeight="1"/>
    <row r="754" s="1" customFormat="1" ht="15.75" customHeight="1"/>
    <row r="755" s="1" customFormat="1" ht="15.75" customHeight="1"/>
    <row r="756" s="1" customFormat="1" ht="15.75" customHeight="1"/>
    <row r="757" s="1" customFormat="1" ht="15.75" customHeight="1"/>
    <row r="758" s="1" customFormat="1" ht="15.75" customHeight="1"/>
    <row r="759" s="1" customFormat="1" ht="15.75" customHeight="1"/>
    <row r="760" s="1" customFormat="1" ht="15.75" customHeight="1"/>
    <row r="761" s="1" customFormat="1" ht="15.75" customHeight="1"/>
    <row r="762" s="1" customFormat="1" ht="15.75" customHeight="1"/>
    <row r="763" s="1" customFormat="1" ht="15.75" customHeight="1"/>
    <row r="764" s="1" customFormat="1" ht="15.75" customHeight="1"/>
    <row r="765" s="1" customFormat="1" ht="15.75" customHeight="1"/>
    <row r="766" s="1" customFormat="1" ht="15.75" customHeight="1"/>
    <row r="767" s="1" customFormat="1" ht="15.75" customHeight="1"/>
    <row r="768" s="1" customFormat="1" ht="15.75" customHeight="1"/>
    <row r="769" s="1" customFormat="1" ht="15.75" customHeight="1"/>
    <row r="770" s="1" customFormat="1" ht="15.75" customHeight="1"/>
    <row r="771" s="1" customFormat="1" ht="15.75" customHeight="1"/>
    <row r="772" s="1" customFormat="1" ht="15.75" customHeight="1"/>
    <row r="773" s="1" customFormat="1" ht="15.75" customHeight="1"/>
    <row r="774" s="1" customFormat="1" ht="15.75" customHeight="1"/>
    <row r="775" s="1" customFormat="1" ht="15.75" customHeight="1"/>
    <row r="776" s="1" customFormat="1" ht="15.75" customHeight="1"/>
    <row r="777" s="1" customFormat="1" ht="15.75" customHeight="1"/>
    <row r="778" s="1" customFormat="1" ht="15.75" customHeight="1"/>
    <row r="779" s="1" customFormat="1" ht="15.75" customHeight="1"/>
    <row r="780" s="1" customFormat="1" ht="15.75" customHeight="1"/>
    <row r="781" s="1" customFormat="1" ht="15.75" customHeight="1"/>
    <row r="782" s="1" customFormat="1" ht="15.75" customHeight="1"/>
    <row r="783" s="1" customFormat="1" ht="15.75" customHeight="1"/>
    <row r="784" s="1" customFormat="1" ht="15.75" customHeight="1"/>
    <row r="785" s="1" customFormat="1" ht="15.75" customHeight="1"/>
    <row r="786" s="1" customFormat="1" ht="15.75" customHeight="1"/>
    <row r="787" s="1" customFormat="1" ht="15.75" customHeight="1"/>
    <row r="788" s="1" customFormat="1" ht="15.75" customHeight="1"/>
    <row r="789" s="1" customFormat="1" ht="15.75" customHeight="1"/>
    <row r="790" s="1" customFormat="1" ht="15.75" customHeight="1"/>
    <row r="791" s="1" customFormat="1" ht="15.75" customHeight="1"/>
    <row r="792" s="1" customFormat="1" ht="15.75" customHeight="1"/>
    <row r="793" s="1" customFormat="1" ht="15.75" customHeight="1"/>
    <row r="794" s="1" customFormat="1" ht="15.75" customHeight="1"/>
    <row r="795" s="1" customFormat="1" ht="15.75" customHeight="1"/>
    <row r="796" s="1" customFormat="1" ht="15.75" customHeight="1"/>
    <row r="797" s="1" customFormat="1" ht="15.75" customHeight="1"/>
    <row r="798" s="1" customFormat="1" ht="15.75" customHeight="1"/>
    <row r="799" s="1" customFormat="1" ht="15.75" customHeight="1"/>
    <row r="800" s="1" customFormat="1" ht="15.75" customHeight="1"/>
    <row r="801" s="1" customFormat="1" ht="15.75" customHeight="1"/>
    <row r="802" s="1" customFormat="1" ht="15.75" customHeight="1"/>
    <row r="803" s="1" customFormat="1" ht="15.75" customHeight="1"/>
    <row r="804" s="1" customFormat="1" ht="15.75" customHeight="1"/>
    <row r="805" s="1" customFormat="1" ht="15.75" customHeight="1"/>
    <row r="806" s="1" customFormat="1" ht="15.75" customHeight="1"/>
    <row r="807" s="1" customFormat="1" ht="15.75" customHeight="1"/>
    <row r="808" s="1" customFormat="1" ht="15.75" customHeight="1"/>
    <row r="809" s="1" customFormat="1" ht="15.75" customHeight="1"/>
    <row r="810" s="1" customFormat="1" ht="15.75" customHeight="1"/>
    <row r="811" s="1" customFormat="1" ht="15.75" customHeight="1"/>
    <row r="812" s="1" customFormat="1" ht="15.75" customHeight="1"/>
    <row r="813" s="1" customFormat="1" ht="15.75" customHeight="1"/>
    <row r="814" s="1" customFormat="1" ht="15.75" customHeight="1"/>
    <row r="815" s="1" customFormat="1" ht="15.75" customHeight="1"/>
    <row r="816" s="1" customFormat="1" ht="15.75" customHeight="1"/>
    <row r="817" s="1" customFormat="1" ht="15.75" customHeight="1"/>
    <row r="818" s="1" customFormat="1" ht="15.75" customHeight="1"/>
    <row r="819" s="1" customFormat="1" ht="15.75" customHeight="1"/>
    <row r="820" s="1" customFormat="1" ht="15.75" customHeight="1"/>
    <row r="821" s="1" customFormat="1" ht="15.75" customHeight="1"/>
    <row r="822" s="1" customFormat="1" ht="15.75" customHeight="1"/>
    <row r="823" s="1" customFormat="1" ht="15.75" customHeight="1"/>
    <row r="824" s="1" customFormat="1" ht="15.75" customHeight="1"/>
    <row r="825" s="1" customFormat="1" ht="15.75" customHeight="1"/>
    <row r="826" s="1" customFormat="1" ht="15.75" customHeight="1"/>
    <row r="827" s="1" customFormat="1" ht="15.75" customHeight="1"/>
    <row r="828" s="1" customFormat="1" ht="15.75" customHeight="1"/>
    <row r="829" s="1" customFormat="1" ht="15.75" customHeight="1"/>
    <row r="830" s="1" customFormat="1" ht="15.75" customHeight="1"/>
    <row r="831" s="1" customFormat="1" ht="15.75" customHeight="1"/>
    <row r="832" s="1" customFormat="1" ht="15.75" customHeight="1"/>
    <row r="833" s="1" customFormat="1" ht="15.75" customHeight="1"/>
    <row r="834" s="1" customFormat="1" ht="15.75" customHeight="1"/>
    <row r="835" s="1" customFormat="1" ht="15.75" customHeight="1"/>
    <row r="836" s="1" customFormat="1" ht="15.75" customHeight="1"/>
    <row r="837" s="1" customFormat="1" ht="15.75" customHeight="1"/>
    <row r="838" s="1" customFormat="1" ht="15.75" customHeight="1"/>
    <row r="839" s="1" customFormat="1" ht="15.75" customHeight="1"/>
    <row r="840" s="1" customFormat="1" ht="15.75" customHeight="1"/>
    <row r="841" s="1" customFormat="1" ht="15.75" customHeight="1"/>
    <row r="842" s="1" customFormat="1" ht="15.75" customHeight="1"/>
    <row r="843" s="1" customFormat="1" ht="15.75" customHeight="1"/>
    <row r="844" s="1" customFormat="1" ht="15.75" customHeight="1"/>
    <row r="845" s="1" customFormat="1" ht="15.75" customHeight="1"/>
    <row r="846" s="1" customFormat="1" ht="15.75" customHeight="1"/>
    <row r="847" s="1" customFormat="1" ht="15.75" customHeight="1"/>
    <row r="848" s="1" customFormat="1" ht="15.75" customHeight="1"/>
    <row r="849" s="1" customFormat="1" ht="15.75" customHeight="1"/>
    <row r="850" s="1" customFormat="1" ht="15.75" customHeight="1"/>
    <row r="851" s="1" customFormat="1" ht="15.75" customHeight="1"/>
    <row r="852" s="1" customFormat="1" ht="15.75" customHeight="1"/>
    <row r="853" s="1" customFormat="1" ht="15.75" customHeight="1"/>
    <row r="854" s="1" customFormat="1" ht="15.75" customHeight="1"/>
    <row r="855" s="1" customFormat="1" ht="15.75" customHeight="1"/>
    <row r="856" s="1" customFormat="1" ht="15.75" customHeight="1"/>
    <row r="857" s="1" customFormat="1" ht="15.75" customHeight="1"/>
    <row r="858" s="1" customFormat="1" ht="15.75" customHeight="1"/>
    <row r="859" s="1" customFormat="1" ht="15.75" customHeight="1"/>
    <row r="860" s="1" customFormat="1" ht="15.75" customHeight="1"/>
    <row r="861" s="1" customFormat="1" ht="15.75" customHeight="1"/>
    <row r="862" s="1" customFormat="1" ht="15.75" customHeight="1"/>
    <row r="863" s="1" customFormat="1" ht="15.75" customHeight="1"/>
    <row r="864" s="1" customFormat="1" ht="15.75" customHeight="1"/>
    <row r="865" s="1" customFormat="1" ht="15.75" customHeight="1"/>
    <row r="866" s="1" customFormat="1" ht="15.75" customHeight="1"/>
    <row r="867" s="1" customFormat="1" ht="15.75" customHeight="1"/>
    <row r="868" s="1" customFormat="1" ht="15.75" customHeight="1"/>
    <row r="869" s="1" customFormat="1" ht="15.75" customHeight="1"/>
    <row r="870" s="1" customFormat="1" ht="15.75" customHeight="1"/>
    <row r="871" s="1" customFormat="1" ht="15.75" customHeight="1"/>
    <row r="872" s="1" customFormat="1" ht="15.75" customHeight="1"/>
    <row r="873" s="1" customFormat="1" ht="15.75" customHeight="1"/>
    <row r="874" s="1" customFormat="1" ht="15.75" customHeight="1"/>
    <row r="875" s="1" customFormat="1" ht="15.75" customHeight="1"/>
    <row r="876" s="1" customFormat="1" ht="15.75" customHeight="1"/>
    <row r="877" s="1" customFormat="1" ht="15.75" customHeight="1"/>
    <row r="878" s="1" customFormat="1" ht="15.75" customHeight="1"/>
    <row r="879" s="1" customFormat="1" ht="15.75" customHeight="1"/>
    <row r="880" s="1" customFormat="1" ht="15.75" customHeight="1"/>
    <row r="881" s="1" customFormat="1" ht="15.75" customHeight="1"/>
    <row r="882" s="1" customFormat="1" ht="15.75" customHeight="1"/>
    <row r="883" s="1" customFormat="1" ht="15.75" customHeight="1"/>
    <row r="884" s="1" customFormat="1" ht="15.75" customHeight="1"/>
    <row r="885" s="1" customFormat="1" ht="15.75" customHeight="1"/>
    <row r="886" s="1" customFormat="1" ht="15.75" customHeight="1"/>
    <row r="887" s="1" customFormat="1" ht="15.75" customHeight="1"/>
    <row r="888" s="1" customFormat="1" ht="15.75" customHeight="1"/>
    <row r="889" s="1" customFormat="1" ht="15.75" customHeight="1"/>
    <row r="890" s="1" customFormat="1" ht="15.75" customHeight="1"/>
    <row r="891" s="1" customFormat="1" ht="15.75" customHeight="1"/>
    <row r="892" s="1" customFormat="1" ht="15.75" customHeight="1"/>
    <row r="893" s="1" customFormat="1" ht="15.75" customHeight="1"/>
    <row r="894" s="1" customFormat="1" ht="15.75" customHeight="1"/>
    <row r="895" s="1" customFormat="1" ht="15.75" customHeight="1"/>
    <row r="896" s="1" customFormat="1" ht="15.75" customHeight="1"/>
    <row r="897" s="1" customFormat="1" ht="15.75" customHeight="1"/>
    <row r="898" s="1" customFormat="1" ht="15.75" customHeight="1"/>
    <row r="899" s="1" customFormat="1" ht="15.75" customHeight="1"/>
    <row r="900" s="1" customFormat="1" ht="15.75" customHeight="1"/>
    <row r="901" s="1" customFormat="1" ht="15.75" customHeight="1"/>
    <row r="902" s="1" customFormat="1" ht="15.75" customHeight="1"/>
    <row r="903" s="1" customFormat="1" ht="15.75" customHeight="1"/>
    <row r="904" s="1" customFormat="1" ht="15.75" customHeight="1"/>
    <row r="905" s="1" customFormat="1" ht="15.75" customHeight="1"/>
    <row r="906" s="1" customFormat="1" ht="15.75" customHeight="1"/>
    <row r="907" s="1" customFormat="1" ht="15.75" customHeight="1"/>
    <row r="908" s="1" customFormat="1" ht="15.75" customHeight="1"/>
    <row r="909" s="1" customFormat="1" ht="15.75" customHeight="1"/>
    <row r="910" s="1" customFormat="1" ht="15.75" customHeight="1"/>
    <row r="911" s="1" customFormat="1" ht="15.75" customHeight="1"/>
    <row r="912" s="1" customFormat="1" ht="15.75" customHeight="1"/>
    <row r="913" s="1" customFormat="1" ht="15.75" customHeight="1"/>
    <row r="914" s="1" customFormat="1" ht="15.75" customHeight="1"/>
    <row r="915" s="1" customFormat="1" ht="15.75" customHeight="1"/>
    <row r="916" s="1" customFormat="1" ht="15.75" customHeight="1"/>
    <row r="917" s="1" customFormat="1" ht="15.75" customHeight="1"/>
    <row r="918" s="1" customFormat="1" ht="15.75" customHeight="1"/>
    <row r="919" s="1" customFormat="1" ht="15.75" customHeight="1"/>
    <row r="920" s="1" customFormat="1" ht="15.75" customHeight="1"/>
    <row r="921" s="1" customFormat="1" ht="15.75" customHeight="1"/>
    <row r="922" s="1" customFormat="1" ht="15.75" customHeight="1"/>
    <row r="923" s="1" customFormat="1" ht="15.75" customHeight="1"/>
    <row r="924" s="1" customFormat="1" ht="15.75" customHeight="1"/>
    <row r="925" s="1" customFormat="1" ht="15.75" customHeight="1"/>
    <row r="926" s="1" customFormat="1" ht="15.75" customHeight="1"/>
    <row r="927" s="1" customFormat="1" ht="15.75" customHeight="1"/>
    <row r="928" s="1" customFormat="1" ht="15.75" customHeight="1"/>
    <row r="929" s="1" customFormat="1" ht="15.75" customHeight="1"/>
    <row r="930" s="1" customFormat="1" ht="15.75" customHeight="1"/>
    <row r="931" s="1" customFormat="1" ht="15.75" customHeight="1"/>
    <row r="932" s="1" customFormat="1" ht="15.75" customHeight="1"/>
    <row r="933" s="1" customFormat="1" ht="15.75" customHeight="1"/>
    <row r="934" s="1" customFormat="1" ht="15.75" customHeight="1"/>
    <row r="935" s="1" customFormat="1" ht="15.75" customHeight="1"/>
    <row r="936" s="1" customFormat="1" ht="15.75" customHeight="1"/>
    <row r="937" s="1" customFormat="1" ht="15.75" customHeight="1"/>
    <row r="938" s="1" customFormat="1" ht="15.75" customHeight="1"/>
    <row r="939" s="1" customFormat="1" ht="15.75" customHeight="1"/>
    <row r="940" s="1" customFormat="1" ht="15.75" customHeight="1"/>
    <row r="941" s="1" customFormat="1" ht="15.75" customHeight="1"/>
    <row r="942" s="1" customFormat="1" ht="15.75" customHeight="1"/>
    <row r="943" s="1" customFormat="1" ht="15.75" customHeight="1"/>
    <row r="944" s="1" customFormat="1" ht="15.75" customHeight="1"/>
    <row r="945" s="1" customFormat="1" ht="15.75" customHeight="1"/>
    <row r="946" s="1" customFormat="1" ht="15.75" customHeight="1"/>
    <row r="947" s="1" customFormat="1" ht="15.75" customHeight="1"/>
    <row r="948" s="1" customFormat="1" ht="15.75" customHeight="1"/>
    <row r="949" s="1" customFormat="1" ht="15.75" customHeight="1"/>
    <row r="950" s="1" customFormat="1" ht="15.75" customHeight="1"/>
    <row r="951" s="1" customFormat="1" ht="15.75" customHeight="1"/>
    <row r="952" s="1" customFormat="1" ht="15.75" customHeight="1"/>
    <row r="953" s="1" customFormat="1" ht="15.75" customHeight="1"/>
    <row r="954" s="1" customFormat="1" ht="15.75" customHeight="1"/>
    <row r="955" s="1" customFormat="1" ht="15.75" customHeight="1"/>
    <row r="956" s="1" customFormat="1" ht="15.75" customHeight="1"/>
    <row r="957" s="1" customFormat="1" ht="15.75" customHeight="1"/>
    <row r="958" s="1" customFormat="1" ht="15.75" customHeight="1"/>
    <row r="959" s="1" customFormat="1" ht="15.75" customHeight="1"/>
    <row r="960" s="1" customFormat="1" ht="15.75" customHeight="1"/>
    <row r="961" s="1" customFormat="1" ht="15.75" customHeight="1"/>
    <row r="962" s="1" customFormat="1" ht="15.75" customHeight="1"/>
    <row r="963" s="1" customFormat="1" ht="15.75" customHeight="1"/>
    <row r="964" s="1" customFormat="1" ht="15.75" customHeight="1"/>
    <row r="965" s="1" customFormat="1" ht="15.75" customHeight="1"/>
    <row r="966" s="1" customFormat="1" ht="15.75" customHeight="1"/>
    <row r="967" s="1" customFormat="1" ht="15.75" customHeight="1"/>
    <row r="968" s="1" customFormat="1" ht="15.75" customHeight="1"/>
    <row r="969" s="1" customFormat="1" ht="15.75" customHeight="1"/>
    <row r="970" s="1" customFormat="1" ht="15.75" customHeight="1"/>
    <row r="971" s="1" customFormat="1" ht="15.75" customHeight="1"/>
    <row r="972" s="1" customFormat="1" ht="15.75" customHeight="1"/>
    <row r="973" s="1" customFormat="1" ht="15.75" customHeight="1"/>
    <row r="974" s="1" customFormat="1" ht="15.75" customHeight="1"/>
    <row r="975" s="1" customFormat="1" ht="15.75" customHeight="1"/>
    <row r="976" s="1" customFormat="1" ht="15.75" customHeight="1"/>
    <row r="977" s="1" customFormat="1" ht="15.75" customHeight="1"/>
    <row r="978" s="1" customFormat="1" ht="15.75" customHeight="1"/>
    <row r="979" s="1" customFormat="1" ht="15.75" customHeight="1"/>
    <row r="980" s="1" customFormat="1" ht="15.75" customHeight="1"/>
    <row r="981" s="1" customFormat="1" ht="15.75" customHeight="1"/>
    <row r="982" s="1" customFormat="1" ht="15.75" customHeight="1"/>
    <row r="983" s="1" customFormat="1" ht="15.75" customHeight="1"/>
    <row r="984" s="1" customFormat="1" ht="15.75" customHeight="1"/>
    <row r="985" s="1" customFormat="1" ht="15.75" customHeight="1"/>
    <row r="986" s="1" customFormat="1" ht="15.75" customHeight="1"/>
    <row r="987" s="1" customFormat="1" ht="15.75" customHeight="1"/>
    <row r="988" s="1" customFormat="1" ht="15.75" customHeight="1"/>
    <row r="989" s="1" customFormat="1" ht="15.75" customHeight="1"/>
    <row r="990" s="1" customFormat="1" ht="15.75" customHeight="1"/>
    <row r="991" s="1" customFormat="1" ht="15.75" customHeight="1"/>
    <row r="992" s="1" customFormat="1" ht="15.75" customHeight="1"/>
    <row r="993" s="1" customFormat="1" ht="15.75" customHeight="1"/>
    <row r="994" s="1" customFormat="1" ht="15.75" customHeight="1"/>
    <row r="995" s="1" customFormat="1" ht="15.75" customHeight="1"/>
    <row r="996" s="1" customFormat="1" ht="15.75" customHeight="1"/>
    <row r="997" s="1" customFormat="1" ht="15.75" customHeight="1"/>
    <row r="998" s="1" customFormat="1" ht="15.75" customHeight="1"/>
    <row r="999" s="1" customFormat="1" ht="15.75" customHeight="1"/>
    <row r="1000" s="1" customFormat="1" ht="15.75" customHeight="1"/>
    <row r="1001" s="1" customFormat="1" ht="15.75" customHeight="1"/>
    <row r="1002" s="1" customFormat="1" ht="15.75" customHeight="1"/>
    <row r="1003" s="1" customFormat="1" ht="15.75" customHeight="1"/>
    <row r="1004" s="1" customFormat="1" ht="15.75" customHeight="1"/>
    <row r="1005" s="1" customFormat="1" ht="15.75" customHeight="1"/>
  </sheetData>
  <mergeCells count="19">
    <mergeCell ref="A30:I30"/>
    <mergeCell ref="E23:F23"/>
    <mergeCell ref="E24:F24"/>
    <mergeCell ref="E25:F25"/>
    <mergeCell ref="B26:G26"/>
    <mergeCell ref="C27:G27"/>
    <mergeCell ref="E22:F22"/>
    <mergeCell ref="A2:H2"/>
    <mergeCell ref="A3:I3"/>
    <mergeCell ref="A4:I4"/>
    <mergeCell ref="A5:I5"/>
    <mergeCell ref="A8:A9"/>
    <mergeCell ref="B8:D9"/>
    <mergeCell ref="E8:F8"/>
    <mergeCell ref="G8:G9"/>
    <mergeCell ref="I8:I9"/>
    <mergeCell ref="E9:F9"/>
    <mergeCell ref="B21:D21"/>
    <mergeCell ref="E21:F21"/>
  </mergeCells>
  <pageMargins left="0.7" right="0.7" top="0.75" bottom="0.75" header="0.3" footer="0.3"/>
  <pageSetup paperSize="9" scale="90" orientation="portrait" r:id="rId1"/>
  <colBreaks count="1" manualBreakCount="1">
    <brk id="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72"/>
  <sheetViews>
    <sheetView view="pageBreakPreview" topLeftCell="A452" zoomScaleNormal="100" zoomScaleSheetLayoutView="100" workbookViewId="0">
      <selection activeCell="L468" sqref="L468"/>
    </sheetView>
  </sheetViews>
  <sheetFormatPr defaultColWidth="12.625" defaultRowHeight="21.75"/>
  <cols>
    <col min="1" max="1" width="5.125" style="380" customWidth="1"/>
    <col min="2" max="2" width="51.5" style="380" customWidth="1"/>
    <col min="3" max="3" width="12.125" style="380" customWidth="1"/>
    <col min="4" max="4" width="4.5" style="380" customWidth="1"/>
    <col min="5" max="8" width="13.75" style="380" customWidth="1"/>
    <col min="9" max="9" width="13.875" style="380" customWidth="1"/>
    <col min="10" max="10" width="9.875" style="380" customWidth="1"/>
    <col min="11" max="11" width="9.5" style="380" customWidth="1"/>
    <col min="12" max="26" width="7.875" style="380" customWidth="1"/>
    <col min="27" max="16384" width="12.625" style="380"/>
  </cols>
  <sheetData>
    <row r="1" spans="1:11" ht="18.75" customHeight="1">
      <c r="A1" s="389" t="s">
        <v>826</v>
      </c>
      <c r="B1" s="389"/>
      <c r="C1" s="501"/>
      <c r="D1" s="502"/>
      <c r="E1" s="389"/>
      <c r="F1" s="389"/>
      <c r="G1" s="389"/>
      <c r="H1" s="389"/>
      <c r="I1" s="389" t="s">
        <v>23</v>
      </c>
      <c r="J1" s="389" t="s">
        <v>24</v>
      </c>
    </row>
    <row r="2" spans="1:11" ht="18.75" customHeight="1">
      <c r="A2" s="389" t="s">
        <v>828</v>
      </c>
      <c r="E2" s="389"/>
      <c r="F2" s="389"/>
      <c r="G2" s="389"/>
      <c r="H2" s="389"/>
      <c r="I2" s="389"/>
      <c r="J2" s="389"/>
    </row>
    <row r="3" spans="1:11" ht="18.75" customHeight="1">
      <c r="A3" s="504" t="s">
        <v>969</v>
      </c>
      <c r="B3" s="505"/>
      <c r="C3" s="506"/>
      <c r="D3" s="507"/>
      <c r="E3" s="505"/>
      <c r="F3" s="505"/>
      <c r="G3" s="505"/>
      <c r="H3" s="505"/>
      <c r="I3" s="505"/>
      <c r="J3" s="505"/>
    </row>
    <row r="4" spans="1:11" ht="18.75" customHeight="1">
      <c r="A4" s="508" t="s">
        <v>2</v>
      </c>
      <c r="B4" s="509" t="s">
        <v>3</v>
      </c>
      <c r="C4" s="510" t="s">
        <v>25</v>
      </c>
      <c r="D4" s="511" t="s">
        <v>26</v>
      </c>
      <c r="E4" s="512" t="s">
        <v>27</v>
      </c>
      <c r="F4" s="513"/>
      <c r="G4" s="512" t="s">
        <v>28</v>
      </c>
      <c r="H4" s="513"/>
      <c r="I4" s="514" t="s">
        <v>29</v>
      </c>
      <c r="J4" s="511" t="s">
        <v>7</v>
      </c>
    </row>
    <row r="5" spans="1:11" ht="18.75" customHeight="1">
      <c r="A5" s="515"/>
      <c r="B5" s="516"/>
      <c r="C5" s="515"/>
      <c r="D5" s="515"/>
      <c r="E5" s="517" t="s">
        <v>30</v>
      </c>
      <c r="F5" s="517" t="s">
        <v>31</v>
      </c>
      <c r="G5" s="517" t="s">
        <v>30</v>
      </c>
      <c r="H5" s="517" t="s">
        <v>31</v>
      </c>
      <c r="I5" s="518" t="s">
        <v>32</v>
      </c>
      <c r="J5" s="515"/>
    </row>
    <row r="6" spans="1:11" ht="18.75" customHeight="1">
      <c r="A6" s="519"/>
      <c r="B6" s="520" t="s">
        <v>33</v>
      </c>
      <c r="C6" s="521"/>
      <c r="D6" s="522"/>
      <c r="E6" s="521"/>
      <c r="F6" s="521"/>
      <c r="G6" s="521"/>
      <c r="H6" s="521"/>
      <c r="I6" s="521"/>
      <c r="J6" s="523"/>
      <c r="K6" s="380">
        <v>1</v>
      </c>
    </row>
    <row r="7" spans="1:11" ht="18.75" customHeight="1">
      <c r="A7" s="524">
        <v>1</v>
      </c>
      <c r="B7" s="525" t="str">
        <f>B29</f>
        <v>หมวดงานโครงสร้าง</v>
      </c>
      <c r="C7" s="526">
        <v>1</v>
      </c>
      <c r="D7" s="527" t="s">
        <v>34</v>
      </c>
      <c r="E7" s="528"/>
      <c r="F7" s="528"/>
      <c r="G7" s="528"/>
      <c r="H7" s="528"/>
      <c r="I7" s="528">
        <f>I51</f>
        <v>16578679.420057181</v>
      </c>
      <c r="J7" s="529"/>
      <c r="K7" s="380">
        <v>2</v>
      </c>
    </row>
    <row r="8" spans="1:11" ht="18.75" customHeight="1">
      <c r="A8" s="530">
        <v>2</v>
      </c>
      <c r="B8" s="528" t="str">
        <f>B144</f>
        <v>หมวดงานสถาปัตยกรรม</v>
      </c>
      <c r="C8" s="526">
        <v>1</v>
      </c>
      <c r="D8" s="527" t="s">
        <v>34</v>
      </c>
      <c r="E8" s="528"/>
      <c r="F8" s="528"/>
      <c r="G8" s="528"/>
      <c r="H8" s="528"/>
      <c r="I8" s="528">
        <f>I166</f>
        <v>36780217.859999999</v>
      </c>
      <c r="J8" s="531"/>
      <c r="K8" s="380">
        <v>3</v>
      </c>
    </row>
    <row r="9" spans="1:11" ht="18.75" customHeight="1">
      <c r="A9" s="530">
        <v>3</v>
      </c>
      <c r="B9" s="528" t="str">
        <f>B350</f>
        <v>หมวดงานระบบประปาและสุขาภิบาล</v>
      </c>
      <c r="C9" s="526">
        <v>1</v>
      </c>
      <c r="D9" s="527" t="s">
        <v>34</v>
      </c>
      <c r="E9" s="528"/>
      <c r="F9" s="528"/>
      <c r="G9" s="528"/>
      <c r="H9" s="528"/>
      <c r="I9" s="528">
        <f>I372</f>
        <v>4354813.99</v>
      </c>
      <c r="J9" s="531"/>
      <c r="K9" s="380">
        <v>4</v>
      </c>
    </row>
    <row r="10" spans="1:11" ht="18.75" customHeight="1">
      <c r="A10" s="530">
        <v>4</v>
      </c>
      <c r="B10" s="528" t="str">
        <f>+B465</f>
        <v>หมวดงานระบบไฟฟ้าและสื่อสาร</v>
      </c>
      <c r="C10" s="526">
        <v>1</v>
      </c>
      <c r="D10" s="527" t="s">
        <v>34</v>
      </c>
      <c r="E10" s="528"/>
      <c r="F10" s="528"/>
      <c r="G10" s="528"/>
      <c r="H10" s="528"/>
      <c r="I10" s="528">
        <f>I486</f>
        <v>0</v>
      </c>
      <c r="J10" s="531"/>
      <c r="K10" s="380">
        <v>5</v>
      </c>
    </row>
    <row r="11" spans="1:11" ht="18.75" customHeight="1">
      <c r="A11" s="530">
        <v>5</v>
      </c>
      <c r="B11" s="528" t="str">
        <f>B546</f>
        <v>Ground rod 5/8" x 10'</v>
      </c>
      <c r="C11" s="526">
        <v>1</v>
      </c>
      <c r="D11" s="527" t="s">
        <v>34</v>
      </c>
      <c r="E11" s="528"/>
      <c r="F11" s="528"/>
      <c r="G11" s="528"/>
      <c r="H11" s="528"/>
      <c r="I11" s="528">
        <f>I563</f>
        <v>60000</v>
      </c>
      <c r="J11" s="531"/>
      <c r="K11" s="380">
        <v>7</v>
      </c>
    </row>
    <row r="12" spans="1:11" ht="18.75" customHeight="1">
      <c r="A12" s="530"/>
      <c r="B12" s="528"/>
      <c r="C12" s="526"/>
      <c r="D12" s="527"/>
      <c r="E12" s="528"/>
      <c r="F12" s="528"/>
      <c r="G12" s="528"/>
      <c r="H12" s="528"/>
      <c r="I12" s="528"/>
      <c r="J12" s="531"/>
      <c r="K12" s="380">
        <v>6</v>
      </c>
    </row>
    <row r="13" spans="1:11" ht="18.75" customHeight="1">
      <c r="A13" s="530"/>
      <c r="B13" s="528"/>
      <c r="C13" s="526"/>
      <c r="D13" s="527"/>
      <c r="E13" s="528"/>
      <c r="F13" s="528"/>
      <c r="G13" s="528"/>
      <c r="H13" s="528"/>
      <c r="I13" s="528"/>
      <c r="J13" s="531"/>
    </row>
    <row r="14" spans="1:11" ht="18.75" customHeight="1">
      <c r="A14" s="530"/>
      <c r="B14" s="528"/>
      <c r="C14" s="526"/>
      <c r="D14" s="527"/>
      <c r="E14" s="528"/>
      <c r="F14" s="528"/>
      <c r="G14" s="528"/>
      <c r="H14" s="528"/>
      <c r="I14" s="528"/>
      <c r="J14" s="531"/>
      <c r="K14" s="380">
        <v>8</v>
      </c>
    </row>
    <row r="15" spans="1:11" ht="18.75" customHeight="1">
      <c r="A15" s="530"/>
      <c r="B15" s="528"/>
      <c r="C15" s="526"/>
      <c r="D15" s="527"/>
      <c r="E15" s="528"/>
      <c r="F15" s="528"/>
      <c r="G15" s="528"/>
      <c r="H15" s="528"/>
      <c r="I15" s="528"/>
      <c r="J15" s="531"/>
      <c r="K15" s="380">
        <v>9</v>
      </c>
    </row>
    <row r="16" spans="1:11" ht="18.75" customHeight="1">
      <c r="A16" s="530"/>
      <c r="B16" s="528"/>
      <c r="C16" s="526"/>
      <c r="D16" s="527"/>
      <c r="E16" s="528"/>
      <c r="F16" s="528"/>
      <c r="G16" s="528"/>
      <c r="H16" s="528"/>
      <c r="I16" s="528"/>
      <c r="J16" s="531"/>
      <c r="K16" s="380">
        <v>10</v>
      </c>
    </row>
    <row r="17" spans="1:11" ht="18.75" customHeight="1">
      <c r="A17" s="530"/>
      <c r="B17" s="528"/>
      <c r="C17" s="526"/>
      <c r="D17" s="527"/>
      <c r="E17" s="528"/>
      <c r="F17" s="528"/>
      <c r="G17" s="528"/>
      <c r="H17" s="528"/>
      <c r="I17" s="528"/>
      <c r="J17" s="531"/>
    </row>
    <row r="18" spans="1:11" ht="18.75" customHeight="1">
      <c r="A18" s="530"/>
      <c r="B18" s="528"/>
      <c r="C18" s="526"/>
      <c r="D18" s="527"/>
      <c r="E18" s="528"/>
      <c r="F18" s="528"/>
      <c r="G18" s="528"/>
      <c r="H18" s="528"/>
      <c r="I18" s="528"/>
      <c r="J18" s="531"/>
    </row>
    <row r="19" spans="1:11" ht="18.75" customHeight="1">
      <c r="A19" s="530"/>
      <c r="B19" s="528"/>
      <c r="C19" s="526"/>
      <c r="D19" s="527"/>
      <c r="E19" s="528"/>
      <c r="F19" s="528"/>
      <c r="G19" s="528"/>
      <c r="H19" s="528"/>
      <c r="I19" s="528"/>
      <c r="J19" s="531"/>
    </row>
    <row r="20" spans="1:11" ht="18.75" customHeight="1">
      <c r="A20" s="530"/>
      <c r="B20" s="528"/>
      <c r="C20" s="526"/>
      <c r="D20" s="527"/>
      <c r="E20" s="528"/>
      <c r="F20" s="528"/>
      <c r="G20" s="528"/>
      <c r="H20" s="528"/>
      <c r="I20" s="528"/>
      <c r="J20" s="531"/>
    </row>
    <row r="21" spans="1:11" ht="18.75" customHeight="1">
      <c r="A21" s="530"/>
      <c r="B21" s="528"/>
      <c r="C21" s="526"/>
      <c r="D21" s="527"/>
      <c r="E21" s="528"/>
      <c r="F21" s="528"/>
      <c r="G21" s="528"/>
      <c r="H21" s="528"/>
      <c r="I21" s="528"/>
      <c r="J21" s="531"/>
      <c r="K21" s="380">
        <v>11</v>
      </c>
    </row>
    <row r="22" spans="1:11" ht="18.75" customHeight="1">
      <c r="A22" s="530"/>
      <c r="B22" s="528"/>
      <c r="C22" s="526"/>
      <c r="D22" s="527"/>
      <c r="E22" s="528"/>
      <c r="F22" s="528"/>
      <c r="G22" s="528"/>
      <c r="H22" s="528"/>
      <c r="I22" s="528"/>
      <c r="J22" s="531"/>
    </row>
    <row r="23" spans="1:11" ht="18.75" customHeight="1">
      <c r="A23" s="530"/>
      <c r="B23" s="528"/>
      <c r="C23" s="526"/>
      <c r="D23" s="527"/>
      <c r="E23" s="528"/>
      <c r="F23" s="528"/>
      <c r="G23" s="528"/>
      <c r="H23" s="528"/>
      <c r="I23" s="528"/>
      <c r="J23" s="531"/>
      <c r="K23" s="380">
        <v>12</v>
      </c>
    </row>
    <row r="24" spans="1:11" ht="18.75" customHeight="1">
      <c r="A24" s="530"/>
      <c r="B24" s="528"/>
      <c r="C24" s="526"/>
      <c r="D24" s="527"/>
      <c r="E24" s="528"/>
      <c r="F24" s="528"/>
      <c r="G24" s="528"/>
      <c r="H24" s="528"/>
      <c r="I24" s="528"/>
      <c r="J24" s="531"/>
      <c r="K24" s="380">
        <v>13</v>
      </c>
    </row>
    <row r="25" spans="1:11" ht="18.75" customHeight="1">
      <c r="A25" s="530"/>
      <c r="B25" s="528"/>
      <c r="C25" s="526"/>
      <c r="D25" s="527"/>
      <c r="E25" s="528"/>
      <c r="F25" s="528"/>
      <c r="G25" s="528"/>
      <c r="H25" s="528"/>
      <c r="I25" s="528"/>
      <c r="J25" s="531"/>
      <c r="K25" s="380">
        <v>14</v>
      </c>
    </row>
    <row r="26" spans="1:11" ht="18.75" customHeight="1">
      <c r="A26" s="530"/>
      <c r="B26" s="528"/>
      <c r="C26" s="526"/>
      <c r="D26" s="527"/>
      <c r="E26" s="528"/>
      <c r="F26" s="528"/>
      <c r="G26" s="528"/>
      <c r="H26" s="528"/>
      <c r="I26" s="528"/>
      <c r="J26" s="531"/>
      <c r="K26" s="380">
        <v>15</v>
      </c>
    </row>
    <row r="27" spans="1:11" ht="18.75" customHeight="1">
      <c r="A27" s="530"/>
      <c r="B27" s="528"/>
      <c r="C27" s="526"/>
      <c r="D27" s="527"/>
      <c r="E27" s="528"/>
      <c r="F27" s="528"/>
      <c r="G27" s="528"/>
      <c r="H27" s="528"/>
      <c r="I27" s="528"/>
      <c r="J27" s="531"/>
      <c r="K27" s="380">
        <v>16</v>
      </c>
    </row>
    <row r="28" spans="1:11" ht="18.75" customHeight="1">
      <c r="A28" s="532" t="s">
        <v>34</v>
      </c>
      <c r="B28" s="521" t="str">
        <f>B6</f>
        <v>หมวดงานก่อสร้าง</v>
      </c>
      <c r="C28" s="533"/>
      <c r="D28" s="534"/>
      <c r="E28" s="535"/>
      <c r="F28" s="535"/>
      <c r="G28" s="535"/>
      <c r="H28" s="535"/>
      <c r="I28" s="521">
        <f>SUM(I7:I27)</f>
        <v>57773711.270057179</v>
      </c>
      <c r="J28" s="536"/>
      <c r="K28" s="380">
        <v>17</v>
      </c>
    </row>
    <row r="29" spans="1:11" ht="18.75" customHeight="1">
      <c r="A29" s="983">
        <v>1</v>
      </c>
      <c r="B29" s="538" t="s">
        <v>35</v>
      </c>
      <c r="C29" s="539"/>
      <c r="D29" s="540"/>
      <c r="E29" s="539"/>
      <c r="F29" s="539"/>
      <c r="G29" s="539"/>
      <c r="H29" s="539"/>
      <c r="I29" s="539"/>
      <c r="J29" s="541"/>
      <c r="K29" s="380">
        <v>1</v>
      </c>
    </row>
    <row r="30" spans="1:11" ht="18.75" customHeight="1">
      <c r="A30" s="524">
        <v>1.1000000000000001</v>
      </c>
      <c r="B30" s="525" t="str">
        <f>B74</f>
        <v>งานฐานราก</v>
      </c>
      <c r="C30" s="984">
        <v>1</v>
      </c>
      <c r="D30" s="555" t="s">
        <v>34</v>
      </c>
      <c r="E30" s="525"/>
      <c r="F30" s="985"/>
      <c r="G30" s="525"/>
      <c r="H30" s="525"/>
      <c r="I30" s="525">
        <f>I74</f>
        <v>2646212.5404058481</v>
      </c>
      <c r="J30" s="529"/>
      <c r="K30" s="380">
        <v>2</v>
      </c>
    </row>
    <row r="31" spans="1:11" ht="18.75" customHeight="1">
      <c r="A31" s="530">
        <v>1.2</v>
      </c>
      <c r="B31" s="528" t="str">
        <f>B75</f>
        <v>งานโครงสร้าง (ไม่รวมงานฐานราก)</v>
      </c>
      <c r="C31" s="526">
        <v>1</v>
      </c>
      <c r="D31" s="527" t="s">
        <v>34</v>
      </c>
      <c r="E31" s="528"/>
      <c r="F31" s="528"/>
      <c r="G31" s="528"/>
      <c r="H31" s="528"/>
      <c r="I31" s="528">
        <f>I97</f>
        <v>8319535.9786513345</v>
      </c>
      <c r="J31" s="531"/>
      <c r="K31" s="380">
        <v>3</v>
      </c>
    </row>
    <row r="32" spans="1:11" ht="18.75" customHeight="1">
      <c r="A32" s="530">
        <v>1.3</v>
      </c>
      <c r="B32" s="528" t="str">
        <f>B98</f>
        <v>งานโครงสร้าง Post tension</v>
      </c>
      <c r="C32" s="526">
        <v>1</v>
      </c>
      <c r="D32" s="527" t="s">
        <v>34</v>
      </c>
      <c r="E32" s="528"/>
      <c r="F32" s="528"/>
      <c r="G32" s="528"/>
      <c r="H32" s="528"/>
      <c r="I32" s="528">
        <f>I120</f>
        <v>5366100.9009999996</v>
      </c>
      <c r="J32" s="531"/>
      <c r="K32" s="380">
        <v>4</v>
      </c>
    </row>
    <row r="33" spans="1:11" ht="18.75" customHeight="1">
      <c r="A33" s="530">
        <v>1.4</v>
      </c>
      <c r="B33" s="528" t="str">
        <f>B121</f>
        <v>งานโครงสร้างหลังคา</v>
      </c>
      <c r="C33" s="526">
        <v>1</v>
      </c>
      <c r="D33" s="527" t="s">
        <v>34</v>
      </c>
      <c r="E33" s="528"/>
      <c r="F33" s="528"/>
      <c r="G33" s="528"/>
      <c r="H33" s="528"/>
      <c r="I33" s="528">
        <f>I143</f>
        <v>246830</v>
      </c>
      <c r="J33" s="531"/>
      <c r="K33" s="380">
        <v>5</v>
      </c>
    </row>
    <row r="34" spans="1:11" ht="18.75" customHeight="1">
      <c r="A34" s="530"/>
      <c r="B34" s="528"/>
      <c r="C34" s="526"/>
      <c r="D34" s="527"/>
      <c r="E34" s="528"/>
      <c r="F34" s="528"/>
      <c r="G34" s="528"/>
      <c r="H34" s="528"/>
      <c r="I34" s="528"/>
      <c r="J34" s="531"/>
      <c r="K34" s="380">
        <v>6</v>
      </c>
    </row>
    <row r="35" spans="1:11" ht="18.75" customHeight="1">
      <c r="A35" s="530"/>
      <c r="B35" s="528"/>
      <c r="C35" s="526"/>
      <c r="D35" s="527"/>
      <c r="E35" s="528"/>
      <c r="F35" s="528"/>
      <c r="G35" s="528"/>
      <c r="H35" s="528"/>
      <c r="I35" s="528"/>
      <c r="J35" s="531"/>
      <c r="K35" s="380">
        <v>7</v>
      </c>
    </row>
    <row r="36" spans="1:11" ht="18.75" customHeight="1">
      <c r="A36" s="530"/>
      <c r="B36" s="528"/>
      <c r="C36" s="526"/>
      <c r="D36" s="527"/>
      <c r="E36" s="528"/>
      <c r="F36" s="528"/>
      <c r="G36" s="528"/>
      <c r="H36" s="528"/>
      <c r="I36" s="528"/>
      <c r="J36" s="531"/>
      <c r="K36" s="380">
        <v>8</v>
      </c>
    </row>
    <row r="37" spans="1:11" ht="18.75" customHeight="1">
      <c r="A37" s="530"/>
      <c r="B37" s="528"/>
      <c r="C37" s="526"/>
      <c r="D37" s="527"/>
      <c r="E37" s="528"/>
      <c r="F37" s="528"/>
      <c r="G37" s="528"/>
      <c r="H37" s="528"/>
      <c r="I37" s="528"/>
      <c r="J37" s="531"/>
      <c r="K37" s="380">
        <v>9</v>
      </c>
    </row>
    <row r="38" spans="1:11" ht="18.75" customHeight="1">
      <c r="A38" s="530"/>
      <c r="B38" s="528"/>
      <c r="C38" s="526"/>
      <c r="D38" s="527"/>
      <c r="E38" s="528"/>
      <c r="F38" s="528"/>
      <c r="G38" s="528"/>
      <c r="H38" s="528"/>
      <c r="I38" s="528"/>
      <c r="J38" s="531"/>
      <c r="K38" s="380">
        <v>10</v>
      </c>
    </row>
    <row r="39" spans="1:11" ht="18.75" customHeight="1">
      <c r="A39" s="530"/>
      <c r="B39" s="528"/>
      <c r="C39" s="526"/>
      <c r="D39" s="527"/>
      <c r="E39" s="528"/>
      <c r="F39" s="528"/>
      <c r="G39" s="528"/>
      <c r="H39" s="528"/>
      <c r="I39" s="528"/>
      <c r="J39" s="531"/>
      <c r="K39" s="380">
        <v>11</v>
      </c>
    </row>
    <row r="40" spans="1:11" ht="18.75" customHeight="1">
      <c r="A40" s="530"/>
      <c r="B40" s="528"/>
      <c r="C40" s="526"/>
      <c r="D40" s="527"/>
      <c r="E40" s="528"/>
      <c r="F40" s="528"/>
      <c r="G40" s="528"/>
      <c r="H40" s="528"/>
      <c r="I40" s="528"/>
      <c r="J40" s="531"/>
    </row>
    <row r="41" spans="1:11" ht="18.75" customHeight="1">
      <c r="A41" s="530"/>
      <c r="B41" s="528"/>
      <c r="C41" s="526"/>
      <c r="D41" s="527"/>
      <c r="E41" s="528"/>
      <c r="F41" s="528"/>
      <c r="G41" s="528"/>
      <c r="H41" s="528"/>
      <c r="I41" s="528"/>
      <c r="J41" s="531"/>
    </row>
    <row r="42" spans="1:11" ht="18.75" customHeight="1">
      <c r="A42" s="530"/>
      <c r="B42" s="528"/>
      <c r="C42" s="526"/>
      <c r="D42" s="527"/>
      <c r="E42" s="528"/>
      <c r="F42" s="528"/>
      <c r="G42" s="528"/>
      <c r="H42" s="528"/>
      <c r="I42" s="528"/>
      <c r="J42" s="531"/>
    </row>
    <row r="43" spans="1:11" ht="18.75" customHeight="1">
      <c r="A43" s="530"/>
      <c r="B43" s="528"/>
      <c r="C43" s="526"/>
      <c r="D43" s="527"/>
      <c r="E43" s="528"/>
      <c r="F43" s="528"/>
      <c r="G43" s="528"/>
      <c r="H43" s="528"/>
      <c r="I43" s="528"/>
      <c r="J43" s="531"/>
    </row>
    <row r="44" spans="1:11" ht="18.75" customHeight="1">
      <c r="A44" s="530"/>
      <c r="B44" s="528"/>
      <c r="C44" s="526"/>
      <c r="D44" s="527"/>
      <c r="E44" s="528"/>
      <c r="F44" s="528"/>
      <c r="G44" s="528"/>
      <c r="H44" s="528"/>
      <c r="I44" s="528"/>
      <c r="J44" s="531"/>
      <c r="K44" s="380">
        <v>12</v>
      </c>
    </row>
    <row r="45" spans="1:11" ht="18.75" customHeight="1">
      <c r="A45" s="530"/>
      <c r="B45" s="528"/>
      <c r="C45" s="526"/>
      <c r="D45" s="527"/>
      <c r="E45" s="528"/>
      <c r="F45" s="528"/>
      <c r="G45" s="528"/>
      <c r="H45" s="528"/>
      <c r="I45" s="528"/>
      <c r="J45" s="531"/>
      <c r="K45" s="380">
        <v>13</v>
      </c>
    </row>
    <row r="46" spans="1:11" ht="18.75" customHeight="1">
      <c r="A46" s="530"/>
      <c r="B46" s="528"/>
      <c r="C46" s="526"/>
      <c r="D46" s="527"/>
      <c r="E46" s="528"/>
      <c r="F46" s="528"/>
      <c r="G46" s="528"/>
      <c r="H46" s="528"/>
      <c r="I46" s="528"/>
      <c r="J46" s="531"/>
      <c r="K46" s="380">
        <v>14</v>
      </c>
    </row>
    <row r="47" spans="1:11" ht="18.75" customHeight="1">
      <c r="A47" s="530"/>
      <c r="B47" s="528"/>
      <c r="C47" s="526"/>
      <c r="D47" s="527"/>
      <c r="E47" s="528"/>
      <c r="F47" s="528"/>
      <c r="G47" s="528"/>
      <c r="H47" s="528"/>
      <c r="I47" s="528"/>
      <c r="J47" s="531"/>
      <c r="K47" s="380">
        <v>15</v>
      </c>
    </row>
    <row r="48" spans="1:11" ht="18.75" customHeight="1">
      <c r="A48" s="530"/>
      <c r="B48" s="528"/>
      <c r="C48" s="526"/>
      <c r="D48" s="527"/>
      <c r="E48" s="528"/>
      <c r="F48" s="528"/>
      <c r="G48" s="528"/>
      <c r="H48" s="528"/>
      <c r="I48" s="528"/>
      <c r="J48" s="531"/>
      <c r="K48" s="380">
        <v>16</v>
      </c>
    </row>
    <row r="49" spans="1:15" ht="18.75" customHeight="1">
      <c r="A49" s="530"/>
      <c r="B49" s="528"/>
      <c r="C49" s="526"/>
      <c r="D49" s="527"/>
      <c r="E49" s="528"/>
      <c r="F49" s="528"/>
      <c r="G49" s="528"/>
      <c r="H49" s="528"/>
      <c r="I49" s="528"/>
      <c r="J49" s="531"/>
      <c r="K49" s="380">
        <v>17</v>
      </c>
    </row>
    <row r="50" spans="1:15" ht="18.75" customHeight="1">
      <c r="A50" s="986"/>
      <c r="B50" s="549"/>
      <c r="C50" s="548"/>
      <c r="D50" s="563"/>
      <c r="E50" s="549"/>
      <c r="F50" s="549"/>
      <c r="G50" s="549"/>
      <c r="H50" s="549"/>
      <c r="I50" s="549"/>
      <c r="J50" s="547"/>
      <c r="K50" s="380">
        <v>18</v>
      </c>
    </row>
    <row r="51" spans="1:15" ht="18.75" customHeight="1">
      <c r="A51" s="532" t="s">
        <v>34</v>
      </c>
      <c r="B51" s="521" t="str">
        <f>B29</f>
        <v>หมวดงานโครงสร้าง</v>
      </c>
      <c r="C51" s="533"/>
      <c r="D51" s="534"/>
      <c r="E51" s="535"/>
      <c r="F51" s="535"/>
      <c r="G51" s="535"/>
      <c r="H51" s="535"/>
      <c r="I51" s="521">
        <f>SUM(I30+I31+I32+I33)</f>
        <v>16578679.420057181</v>
      </c>
      <c r="J51" s="536"/>
      <c r="K51" s="380">
        <v>19</v>
      </c>
    </row>
    <row r="52" spans="1:15" ht="18.75" customHeight="1">
      <c r="A52" s="519">
        <v>1</v>
      </c>
      <c r="B52" s="520" t="s">
        <v>35</v>
      </c>
      <c r="C52" s="987"/>
      <c r="D52" s="522"/>
      <c r="E52" s="987"/>
      <c r="F52" s="521"/>
      <c r="G52" s="987"/>
      <c r="H52" s="521"/>
      <c r="I52" s="987"/>
      <c r="J52" s="523"/>
      <c r="K52" s="380">
        <v>1</v>
      </c>
    </row>
    <row r="53" spans="1:15" ht="18.75" customHeight="1">
      <c r="A53" s="988">
        <v>1.1000000000000001</v>
      </c>
      <c r="B53" s="989" t="s">
        <v>229</v>
      </c>
      <c r="C53" s="585"/>
      <c r="D53" s="598"/>
      <c r="E53" s="587"/>
      <c r="F53" s="990"/>
      <c r="G53" s="587"/>
      <c r="H53" s="557"/>
      <c r="I53" s="587"/>
      <c r="J53" s="991"/>
      <c r="K53" s="380">
        <v>2</v>
      </c>
      <c r="L53" s="381"/>
      <c r="O53" s="393"/>
    </row>
    <row r="54" spans="1:15" ht="18.75" customHeight="1">
      <c r="A54" s="589"/>
      <c r="B54" s="553" t="s">
        <v>39</v>
      </c>
      <c r="C54" s="590">
        <f>BACKUP2!U57</f>
        <v>466.88999999999993</v>
      </c>
      <c r="D54" s="586" t="s">
        <v>40</v>
      </c>
      <c r="E54" s="591">
        <v>0</v>
      </c>
      <c r="F54" s="553">
        <f t="shared" ref="F54:F61" si="0">C54*E54</f>
        <v>0</v>
      </c>
      <c r="G54" s="591">
        <v>121</v>
      </c>
      <c r="H54" s="553">
        <f t="shared" ref="H54:H61" si="1">C54*G54</f>
        <v>56493.689999999995</v>
      </c>
      <c r="I54" s="591">
        <f t="shared" ref="I54:I61" si="2">F54+H54</f>
        <v>56493.689999999995</v>
      </c>
      <c r="J54" s="992"/>
      <c r="K54" s="380">
        <v>3</v>
      </c>
      <c r="L54" s="526">
        <v>332.392</v>
      </c>
      <c r="M54" s="380">
        <v>415.49</v>
      </c>
      <c r="O54" s="393"/>
    </row>
    <row r="55" spans="1:15" ht="18.75" customHeight="1">
      <c r="A55" s="589"/>
      <c r="B55" s="553" t="s">
        <v>41</v>
      </c>
      <c r="C55" s="590">
        <f>BACKUP2!W57</f>
        <v>20.516000000000002</v>
      </c>
      <c r="D55" s="586" t="s">
        <v>40</v>
      </c>
      <c r="E55" s="591">
        <v>375</v>
      </c>
      <c r="F55" s="553">
        <f t="shared" si="0"/>
        <v>7693.5000000000009</v>
      </c>
      <c r="G55" s="591">
        <v>112</v>
      </c>
      <c r="H55" s="553">
        <f t="shared" si="1"/>
        <v>2297.7920000000004</v>
      </c>
      <c r="I55" s="591">
        <f t="shared" si="2"/>
        <v>9991.2920000000013</v>
      </c>
      <c r="J55" s="992"/>
      <c r="K55" s="380">
        <v>4</v>
      </c>
      <c r="L55" s="526">
        <v>21.476000000000003</v>
      </c>
      <c r="M55" s="380">
        <v>26.845000000000002</v>
      </c>
      <c r="O55" s="393"/>
    </row>
    <row r="56" spans="1:15" ht="18.75" customHeight="1">
      <c r="A56" s="589"/>
      <c r="B56" s="553" t="s">
        <v>42</v>
      </c>
      <c r="C56" s="590">
        <f>BACKUP2!V57</f>
        <v>10.386000000000001</v>
      </c>
      <c r="D56" s="586" t="s">
        <v>40</v>
      </c>
      <c r="E56" s="591">
        <v>1580</v>
      </c>
      <c r="F56" s="553">
        <f t="shared" si="0"/>
        <v>16409.88</v>
      </c>
      <c r="G56" s="591">
        <v>427</v>
      </c>
      <c r="H56" s="553">
        <f t="shared" si="1"/>
        <v>4434.8220000000001</v>
      </c>
      <c r="I56" s="591">
        <f t="shared" si="2"/>
        <v>20844.702000000001</v>
      </c>
      <c r="J56" s="992"/>
      <c r="K56" s="380">
        <v>5</v>
      </c>
      <c r="L56" s="526">
        <v>10.900000000000002</v>
      </c>
      <c r="M56" s="380">
        <v>13.625000000000004</v>
      </c>
      <c r="O56" s="393"/>
    </row>
    <row r="57" spans="1:15" ht="18.75" customHeight="1">
      <c r="A57" s="589"/>
      <c r="B57" s="553" t="s">
        <v>43</v>
      </c>
      <c r="C57" s="590">
        <f>BACKUP2!H57*1.1</f>
        <v>149.941</v>
      </c>
      <c r="D57" s="586" t="s">
        <v>40</v>
      </c>
      <c r="E57" s="591">
        <v>1691</v>
      </c>
      <c r="F57" s="553">
        <f t="shared" si="0"/>
        <v>253550.231</v>
      </c>
      <c r="G57" s="591">
        <v>533</v>
      </c>
      <c r="H57" s="553">
        <f t="shared" si="1"/>
        <v>79918.553</v>
      </c>
      <c r="I57" s="591">
        <f t="shared" si="2"/>
        <v>333468.78399999999</v>
      </c>
      <c r="J57" s="992"/>
      <c r="K57" s="380">
        <v>6</v>
      </c>
      <c r="L57" s="526">
        <v>153.31199999999998</v>
      </c>
      <c r="M57" s="380">
        <v>191.64</v>
      </c>
      <c r="O57" s="393"/>
    </row>
    <row r="58" spans="1:15" ht="18.75" customHeight="1">
      <c r="A58" s="589"/>
      <c r="B58" s="553" t="s">
        <v>44</v>
      </c>
      <c r="C58" s="590">
        <f>BACKUP2!M57*1.1</f>
        <v>15.628800000000002</v>
      </c>
      <c r="D58" s="586" t="s">
        <v>45</v>
      </c>
      <c r="E58" s="591">
        <v>22.87</v>
      </c>
      <c r="F58" s="553">
        <f t="shared" si="0"/>
        <v>357.43065600000006</v>
      </c>
      <c r="G58" s="591">
        <v>4.9000000000000004</v>
      </c>
      <c r="H58" s="553">
        <f t="shared" si="1"/>
        <v>76.581120000000013</v>
      </c>
      <c r="I58" s="591">
        <f t="shared" si="2"/>
        <v>434.01177600000005</v>
      </c>
      <c r="J58" s="992"/>
      <c r="K58" s="380">
        <v>7</v>
      </c>
      <c r="L58" s="526"/>
      <c r="O58" s="393"/>
    </row>
    <row r="59" spans="1:15" ht="18.75" customHeight="1">
      <c r="A59" s="589"/>
      <c r="B59" s="553" t="s">
        <v>46</v>
      </c>
      <c r="C59" s="590">
        <f>BACKUP2!N57*1.1</f>
        <v>4473.06981</v>
      </c>
      <c r="D59" s="586" t="s">
        <v>45</v>
      </c>
      <c r="E59" s="591">
        <v>21.34</v>
      </c>
      <c r="F59" s="553">
        <f t="shared" si="0"/>
        <v>95455.309745399994</v>
      </c>
      <c r="G59" s="591">
        <v>3.9</v>
      </c>
      <c r="H59" s="553">
        <f t="shared" si="1"/>
        <v>17444.972258999998</v>
      </c>
      <c r="I59" s="591">
        <f t="shared" si="2"/>
        <v>112900.2820044</v>
      </c>
      <c r="J59" s="992"/>
      <c r="K59" s="380">
        <v>8</v>
      </c>
      <c r="L59" s="526">
        <v>0.51575039999999994</v>
      </c>
      <c r="M59" s="380">
        <v>0.64468799999999993</v>
      </c>
    </row>
    <row r="60" spans="1:15" ht="18.75" customHeight="1">
      <c r="A60" s="589"/>
      <c r="B60" s="553" t="s">
        <v>47</v>
      </c>
      <c r="C60" s="590">
        <f>BACKUP2!O57*1.1</f>
        <v>2193.9508800000008</v>
      </c>
      <c r="D60" s="586" t="s">
        <v>45</v>
      </c>
      <c r="E60" s="591">
        <v>20.99</v>
      </c>
      <c r="F60" s="553">
        <f t="shared" si="0"/>
        <v>46051.028971200016</v>
      </c>
      <c r="G60" s="591">
        <v>3.5</v>
      </c>
      <c r="H60" s="553">
        <f t="shared" si="1"/>
        <v>7678.828080000003</v>
      </c>
      <c r="I60" s="591">
        <f t="shared" si="2"/>
        <v>53729.857051200015</v>
      </c>
      <c r="J60" s="992"/>
      <c r="K60" s="380">
        <v>9</v>
      </c>
      <c r="L60" s="526">
        <v>2595.4943999999996</v>
      </c>
      <c r="M60" s="380">
        <v>3244.3679999999995</v>
      </c>
    </row>
    <row r="61" spans="1:15" ht="18.75" customHeight="1">
      <c r="A61" s="993"/>
      <c r="B61" s="553" t="s">
        <v>438</v>
      </c>
      <c r="C61" s="993">
        <f>BACKUP2!P57*1.1</f>
        <v>5880.2174200000009</v>
      </c>
      <c r="D61" s="586" t="s">
        <v>45</v>
      </c>
      <c r="E61" s="591">
        <v>21.98</v>
      </c>
      <c r="F61" s="553">
        <f t="shared" si="0"/>
        <v>129247.17889160002</v>
      </c>
      <c r="G61" s="591">
        <v>3.5</v>
      </c>
      <c r="H61" s="553">
        <f t="shared" si="1"/>
        <v>20580.760970000003</v>
      </c>
      <c r="I61" s="591">
        <f t="shared" si="2"/>
        <v>149827.93986160003</v>
      </c>
      <c r="J61" s="992"/>
      <c r="K61" s="380">
        <v>10</v>
      </c>
      <c r="L61" s="526">
        <v>0</v>
      </c>
      <c r="M61" s="380">
        <v>0</v>
      </c>
    </row>
    <row r="62" spans="1:15" ht="18.75" customHeight="1">
      <c r="A62" s="589"/>
      <c r="B62" s="553" t="s">
        <v>48</v>
      </c>
      <c r="C62" s="590">
        <f>SUM(C58:C60)*0.003</f>
        <v>20.047948470000005</v>
      </c>
      <c r="D62" s="586" t="s">
        <v>45</v>
      </c>
      <c r="E62" s="591">
        <v>42.06</v>
      </c>
      <c r="F62" s="553">
        <f t="shared" ref="F62:F66" si="3">C62*E62</f>
        <v>843.2167126482002</v>
      </c>
      <c r="G62" s="591">
        <v>0</v>
      </c>
      <c r="H62" s="553">
        <f t="shared" ref="H62:H66" si="4">C62*G62</f>
        <v>0</v>
      </c>
      <c r="I62" s="591">
        <f t="shared" ref="I62:I66" si="5">F62+H62</f>
        <v>843.2167126482002</v>
      </c>
      <c r="J62" s="992"/>
      <c r="K62" s="380">
        <v>11</v>
      </c>
      <c r="L62" s="526">
        <v>8433.4464000000007</v>
      </c>
      <c r="M62" s="380">
        <v>10541.808000000001</v>
      </c>
    </row>
    <row r="63" spans="1:15" ht="18.75" customHeight="1">
      <c r="A63" s="589"/>
      <c r="B63" s="553" t="s">
        <v>231</v>
      </c>
      <c r="C63" s="590">
        <f>BACKUP2!I57</f>
        <v>243.7</v>
      </c>
      <c r="D63" s="586" t="s">
        <v>49</v>
      </c>
      <c r="E63" s="591">
        <v>120</v>
      </c>
      <c r="F63" s="553">
        <f t="shared" si="3"/>
        <v>29244</v>
      </c>
      <c r="G63" s="591">
        <v>0</v>
      </c>
      <c r="H63" s="553">
        <f t="shared" si="4"/>
        <v>0</v>
      </c>
      <c r="I63" s="591">
        <f t="shared" si="5"/>
        <v>29244</v>
      </c>
      <c r="J63" s="992"/>
      <c r="K63" s="380">
        <v>12</v>
      </c>
      <c r="L63" s="526">
        <v>33.088369651200004</v>
      </c>
      <c r="M63" s="380">
        <v>41.360462064000004</v>
      </c>
    </row>
    <row r="64" spans="1:15" ht="18.75" customHeight="1">
      <c r="A64" s="589"/>
      <c r="B64" s="553" t="s">
        <v>50</v>
      </c>
      <c r="C64" s="590">
        <f>C63</f>
        <v>243.7</v>
      </c>
      <c r="D64" s="586" t="s">
        <v>51</v>
      </c>
      <c r="E64" s="591"/>
      <c r="F64" s="553">
        <f t="shared" si="3"/>
        <v>0</v>
      </c>
      <c r="G64" s="591">
        <v>113</v>
      </c>
      <c r="H64" s="553">
        <f t="shared" si="4"/>
        <v>27538.1</v>
      </c>
      <c r="I64" s="591">
        <f t="shared" si="5"/>
        <v>27538.1</v>
      </c>
      <c r="J64" s="992"/>
      <c r="K64" s="380">
        <v>13</v>
      </c>
      <c r="L64" s="526">
        <v>217.92</v>
      </c>
      <c r="M64" s="380">
        <v>435.84</v>
      </c>
    </row>
    <row r="65" spans="1:13" ht="18.75" customHeight="1">
      <c r="A65" s="589"/>
      <c r="B65" s="553" t="s">
        <v>52</v>
      </c>
      <c r="C65" s="590">
        <f>C63*0.3</f>
        <v>73.11</v>
      </c>
      <c r="D65" s="586" t="s">
        <v>49</v>
      </c>
      <c r="E65" s="591">
        <v>350</v>
      </c>
      <c r="F65" s="553">
        <f t="shared" si="3"/>
        <v>25588.5</v>
      </c>
      <c r="G65" s="591">
        <v>0</v>
      </c>
      <c r="H65" s="553">
        <f t="shared" si="4"/>
        <v>0</v>
      </c>
      <c r="I65" s="591">
        <f t="shared" si="5"/>
        <v>25588.5</v>
      </c>
      <c r="J65" s="992"/>
      <c r="K65" s="380">
        <v>14</v>
      </c>
      <c r="L65" s="526">
        <v>217.92</v>
      </c>
      <c r="M65" s="380">
        <v>435.84</v>
      </c>
    </row>
    <row r="66" spans="1:13" ht="18.75" customHeight="1">
      <c r="A66" s="589"/>
      <c r="B66" s="553" t="s">
        <v>53</v>
      </c>
      <c r="C66" s="590">
        <f>C64*0.25</f>
        <v>60.924999999999997</v>
      </c>
      <c r="D66" s="586" t="s">
        <v>45</v>
      </c>
      <c r="E66" s="591">
        <v>45.8</v>
      </c>
      <c r="F66" s="553">
        <f t="shared" si="3"/>
        <v>2790.3649999999998</v>
      </c>
      <c r="G66" s="591">
        <v>0</v>
      </c>
      <c r="H66" s="553">
        <f t="shared" si="4"/>
        <v>0</v>
      </c>
      <c r="I66" s="591">
        <f t="shared" si="5"/>
        <v>2790.3649999999998</v>
      </c>
      <c r="J66" s="992"/>
      <c r="K66" s="380">
        <v>15</v>
      </c>
      <c r="L66" s="526">
        <v>65.375999999999991</v>
      </c>
      <c r="M66" s="380">
        <v>130.75199999999998</v>
      </c>
    </row>
    <row r="67" spans="1:13" ht="18.75" customHeight="1">
      <c r="A67" s="589"/>
      <c r="B67" s="605" t="s">
        <v>55</v>
      </c>
      <c r="C67" s="590">
        <v>2</v>
      </c>
      <c r="D67" s="604" t="s">
        <v>56</v>
      </c>
      <c r="E67" s="594">
        <v>15000</v>
      </c>
      <c r="F67" s="605">
        <f t="shared" ref="F67" si="6">C67*E67</f>
        <v>30000</v>
      </c>
      <c r="G67" s="594">
        <v>0</v>
      </c>
      <c r="H67" s="605">
        <f t="shared" ref="H67" si="7">C67*G67</f>
        <v>0</v>
      </c>
      <c r="I67" s="594">
        <f t="shared" ref="I67" si="8">F67+H67</f>
        <v>30000</v>
      </c>
      <c r="J67" s="992"/>
      <c r="K67" s="380">
        <v>16</v>
      </c>
      <c r="L67" s="526">
        <v>54.48</v>
      </c>
      <c r="M67" s="380">
        <v>108.96</v>
      </c>
    </row>
    <row r="68" spans="1:13" ht="18.75" customHeight="1">
      <c r="A68" s="589"/>
      <c r="B68" s="605" t="s">
        <v>466</v>
      </c>
      <c r="C68" s="590">
        <f>BACKUP2!S57</f>
        <v>83</v>
      </c>
      <c r="D68" s="604" t="s">
        <v>54</v>
      </c>
      <c r="E68" s="594">
        <f>(15156/15)*19</f>
        <v>19197.599999999999</v>
      </c>
      <c r="F68" s="605">
        <f t="shared" ref="F68" si="9">C68*E68</f>
        <v>1593400.7999999998</v>
      </c>
      <c r="G68" s="594">
        <v>2399</v>
      </c>
      <c r="H68" s="605">
        <f t="shared" ref="H68" si="10">C68*G68</f>
        <v>199117</v>
      </c>
      <c r="I68" s="594">
        <f t="shared" ref="I68" si="11">F68+H68</f>
        <v>1792517.7999999998</v>
      </c>
      <c r="J68" s="992"/>
      <c r="K68" s="380">
        <v>17</v>
      </c>
      <c r="L68" s="526">
        <v>55</v>
      </c>
      <c r="M68" s="380">
        <v>127</v>
      </c>
    </row>
    <row r="69" spans="1:13" ht="18.75" customHeight="1">
      <c r="A69" s="601"/>
      <c r="B69" s="605"/>
      <c r="C69" s="593"/>
      <c r="D69" s="604"/>
      <c r="E69" s="594"/>
      <c r="F69" s="605"/>
      <c r="G69" s="594"/>
      <c r="H69" s="605"/>
      <c r="I69" s="594"/>
      <c r="J69" s="997"/>
      <c r="L69" s="526"/>
    </row>
    <row r="70" spans="1:13" ht="18.75" customHeight="1">
      <c r="A70" s="601"/>
      <c r="B70" s="605"/>
      <c r="C70" s="593"/>
      <c r="D70" s="604"/>
      <c r="E70" s="594"/>
      <c r="F70" s="605"/>
      <c r="G70" s="594"/>
      <c r="H70" s="605"/>
      <c r="I70" s="594"/>
      <c r="J70" s="997"/>
      <c r="L70" s="526"/>
    </row>
    <row r="71" spans="1:13" ht="18.75" customHeight="1">
      <c r="A71" s="601"/>
      <c r="B71" s="605"/>
      <c r="C71" s="593"/>
      <c r="D71" s="604"/>
      <c r="E71" s="594"/>
      <c r="F71" s="605"/>
      <c r="G71" s="594"/>
      <c r="H71" s="605"/>
      <c r="I71" s="594"/>
      <c r="J71" s="997"/>
      <c r="L71" s="526"/>
    </row>
    <row r="72" spans="1:13" ht="18.75" customHeight="1">
      <c r="A72" s="601"/>
      <c r="B72" s="605"/>
      <c r="C72" s="593"/>
      <c r="D72" s="604"/>
      <c r="E72" s="594"/>
      <c r="F72" s="605"/>
      <c r="G72" s="594"/>
      <c r="H72" s="605"/>
      <c r="I72" s="594"/>
      <c r="J72" s="997"/>
      <c r="L72" s="526"/>
    </row>
    <row r="73" spans="1:13" ht="18.75" customHeight="1">
      <c r="A73" s="994"/>
      <c r="B73" s="605"/>
      <c r="C73" s="995"/>
      <c r="D73" s="604"/>
      <c r="E73" s="996"/>
      <c r="F73" s="605"/>
      <c r="G73" s="996"/>
      <c r="H73" s="605"/>
      <c r="I73" s="996"/>
      <c r="J73" s="997"/>
      <c r="K73" s="380">
        <v>18</v>
      </c>
      <c r="L73" s="526">
        <v>55</v>
      </c>
      <c r="M73" s="380">
        <v>127</v>
      </c>
    </row>
    <row r="74" spans="1:13" ht="18.75" customHeight="1">
      <c r="A74" s="537" t="s">
        <v>34</v>
      </c>
      <c r="B74" s="521" t="str">
        <f>B53</f>
        <v>งานฐานราก</v>
      </c>
      <c r="C74" s="998"/>
      <c r="D74" s="534"/>
      <c r="E74" s="572"/>
      <c r="F74" s="535"/>
      <c r="G74" s="572"/>
      <c r="H74" s="535"/>
      <c r="I74" s="539">
        <f>SUM(I54:I73)</f>
        <v>2646212.5404058481</v>
      </c>
      <c r="J74" s="536"/>
      <c r="K74" s="380">
        <v>19</v>
      </c>
    </row>
    <row r="75" spans="1:13" ht="18.75" customHeight="1">
      <c r="A75" s="519">
        <v>1.2</v>
      </c>
      <c r="B75" s="520" t="s">
        <v>259</v>
      </c>
      <c r="C75" s="987"/>
      <c r="D75" s="522"/>
      <c r="E75" s="987"/>
      <c r="F75" s="987"/>
      <c r="G75" s="521"/>
      <c r="H75" s="987"/>
      <c r="I75" s="987"/>
      <c r="J75" s="523"/>
    </row>
    <row r="76" spans="1:13" ht="18.75" customHeight="1">
      <c r="A76" s="583"/>
      <c r="B76" s="557" t="s">
        <v>57</v>
      </c>
      <c r="C76" s="585">
        <v>0</v>
      </c>
      <c r="D76" s="598" t="s">
        <v>40</v>
      </c>
      <c r="E76" s="587">
        <v>512</v>
      </c>
      <c r="F76" s="587">
        <f t="shared" ref="F76:F79" si="12">C76*E76</f>
        <v>0</v>
      </c>
      <c r="G76" s="557">
        <v>99</v>
      </c>
      <c r="H76" s="587">
        <f t="shared" ref="H76:H77" si="13">C76*G76</f>
        <v>0</v>
      </c>
      <c r="I76" s="587">
        <f t="shared" ref="I76:I77" si="14">F76+H76</f>
        <v>0</v>
      </c>
      <c r="J76" s="991"/>
      <c r="K76" s="380">
        <v>1</v>
      </c>
      <c r="L76" s="380">
        <v>48.6</v>
      </c>
      <c r="M76" s="380">
        <v>62.699999999999996</v>
      </c>
    </row>
    <row r="77" spans="1:13" ht="18.75" customHeight="1">
      <c r="A77" s="589"/>
      <c r="B77" s="553" t="s">
        <v>257</v>
      </c>
      <c r="C77" s="590">
        <f>(1086.17+131.42+174.72+102.7+107.22+11.46)*1.3</f>
        <v>2097.7970000000005</v>
      </c>
      <c r="D77" s="586" t="s">
        <v>40</v>
      </c>
      <c r="E77" s="591">
        <v>1700</v>
      </c>
      <c r="F77" s="591">
        <f t="shared" si="12"/>
        <v>3566254.9000000008</v>
      </c>
      <c r="G77" s="553">
        <v>581</v>
      </c>
      <c r="H77" s="591">
        <f t="shared" si="13"/>
        <v>1218820.0570000003</v>
      </c>
      <c r="I77" s="591">
        <f t="shared" si="14"/>
        <v>4785074.9570000013</v>
      </c>
      <c r="J77" s="992"/>
      <c r="K77" s="380">
        <v>2</v>
      </c>
      <c r="L77" s="380">
        <v>319.57773689485873</v>
      </c>
      <c r="M77" s="380">
        <v>399.47217111857344</v>
      </c>
    </row>
    <row r="78" spans="1:13" ht="18.75" customHeight="1">
      <c r="A78" s="589"/>
      <c r="B78" s="553" t="s">
        <v>58</v>
      </c>
      <c r="C78" s="590">
        <f>BACKUP2!J256*1.1</f>
        <v>2154.0865720000002</v>
      </c>
      <c r="D78" s="586" t="s">
        <v>59</v>
      </c>
      <c r="E78" s="591">
        <v>21.75</v>
      </c>
      <c r="F78" s="591">
        <f t="shared" si="12"/>
        <v>46851.382941000003</v>
      </c>
      <c r="G78" s="553">
        <v>4.9000000000000004</v>
      </c>
      <c r="H78" s="591">
        <f t="shared" ref="H78:H88" si="15">C78*G78</f>
        <v>10555.024202800001</v>
      </c>
      <c r="I78" s="591">
        <f t="shared" ref="I78:I88" si="16">F78+H78</f>
        <v>57406.407143800003</v>
      </c>
      <c r="J78" s="992"/>
      <c r="K78" s="380">
        <v>3</v>
      </c>
      <c r="L78" s="380">
        <v>172</v>
      </c>
    </row>
    <row r="79" spans="1:13" ht="18.75" customHeight="1">
      <c r="A79" s="993"/>
      <c r="B79" s="553" t="s">
        <v>439</v>
      </c>
      <c r="C79" s="590">
        <f>BACKUP2!K256*1.2</f>
        <v>7388.8087680000008</v>
      </c>
      <c r="D79" s="586" t="s">
        <v>59</v>
      </c>
      <c r="E79" s="591">
        <v>21.77</v>
      </c>
      <c r="F79" s="591">
        <f t="shared" si="12"/>
        <v>160854.36687936002</v>
      </c>
      <c r="G79" s="553">
        <v>4.9000000000000004</v>
      </c>
      <c r="H79" s="591">
        <f t="shared" si="15"/>
        <v>36205.162963200004</v>
      </c>
      <c r="I79" s="591">
        <f t="shared" si="16"/>
        <v>197059.52984256003</v>
      </c>
      <c r="J79" s="597"/>
      <c r="K79" s="380">
        <v>5</v>
      </c>
      <c r="L79" s="380">
        <v>875.21280000000002</v>
      </c>
      <c r="M79" s="380">
        <v>1094.0160000000001</v>
      </c>
    </row>
    <row r="80" spans="1:13" ht="18.75" customHeight="1">
      <c r="A80" s="589"/>
      <c r="B80" s="553" t="s">
        <v>255</v>
      </c>
      <c r="C80" s="590">
        <f>BACKUP2!L256</f>
        <v>0</v>
      </c>
      <c r="D80" s="586" t="s">
        <v>59</v>
      </c>
      <c r="E80" s="591">
        <v>22.1</v>
      </c>
      <c r="F80" s="591">
        <f t="shared" ref="F80:F88" si="17">C80*E80</f>
        <v>0</v>
      </c>
      <c r="G80" s="553">
        <v>4.0999999999999996</v>
      </c>
      <c r="H80" s="591">
        <f t="shared" si="15"/>
        <v>0</v>
      </c>
      <c r="I80" s="591">
        <f t="shared" si="16"/>
        <v>0</v>
      </c>
      <c r="J80" s="992"/>
      <c r="K80" s="380">
        <v>6</v>
      </c>
      <c r="L80" s="380">
        <v>6167.4856319301161</v>
      </c>
      <c r="M80" s="380">
        <v>7709.3570399126456</v>
      </c>
    </row>
    <row r="81" spans="1:21" ht="18.75" customHeight="1">
      <c r="A81" s="589"/>
      <c r="B81" s="553" t="s">
        <v>60</v>
      </c>
      <c r="C81" s="590">
        <f>BACKUP2!M256*1.2</f>
        <v>41344.028275199998</v>
      </c>
      <c r="D81" s="586" t="s">
        <v>59</v>
      </c>
      <c r="E81" s="591">
        <v>22.87</v>
      </c>
      <c r="F81" s="591">
        <f t="shared" si="17"/>
        <v>945537.92665382405</v>
      </c>
      <c r="G81" s="553">
        <v>3.9</v>
      </c>
      <c r="H81" s="591">
        <f t="shared" si="15"/>
        <v>161241.71027327998</v>
      </c>
      <c r="I81" s="591">
        <f t="shared" si="16"/>
        <v>1106779.6369271041</v>
      </c>
      <c r="J81" s="992"/>
      <c r="K81" s="380">
        <v>7</v>
      </c>
      <c r="L81" s="380">
        <v>867.38163715942358</v>
      </c>
      <c r="M81" s="380">
        <v>1084.2270464492794</v>
      </c>
    </row>
    <row r="82" spans="1:21" ht="18.75" customHeight="1">
      <c r="A82" s="589"/>
      <c r="B82" s="553" t="s">
        <v>61</v>
      </c>
      <c r="C82" s="590">
        <f>BACKUP2!N256*1.2</f>
        <v>31991.824403999999</v>
      </c>
      <c r="D82" s="586" t="s">
        <v>59</v>
      </c>
      <c r="E82" s="591">
        <v>21.34</v>
      </c>
      <c r="F82" s="591">
        <f t="shared" si="17"/>
        <v>682705.53278135997</v>
      </c>
      <c r="G82" s="553">
        <v>3.9</v>
      </c>
      <c r="H82" s="591">
        <f t="shared" si="15"/>
        <v>124768.11517559999</v>
      </c>
      <c r="I82" s="591">
        <f t="shared" si="16"/>
        <v>807473.6479569599</v>
      </c>
      <c r="J82" s="992"/>
      <c r="K82" s="380">
        <v>8</v>
      </c>
      <c r="L82" s="380">
        <v>4793.9040000000005</v>
      </c>
      <c r="M82" s="380">
        <v>5992.380000000001</v>
      </c>
    </row>
    <row r="83" spans="1:21" ht="18.75" customHeight="1">
      <c r="A83" s="589"/>
      <c r="B83" s="553" t="s">
        <v>62</v>
      </c>
      <c r="C83" s="590">
        <f>BACKUP2!O256*1.1</f>
        <v>9670.9605740000006</v>
      </c>
      <c r="D83" s="586" t="s">
        <v>59</v>
      </c>
      <c r="E83" s="591">
        <v>20.99</v>
      </c>
      <c r="F83" s="591">
        <f t="shared" si="17"/>
        <v>202993.46244825999</v>
      </c>
      <c r="G83" s="553">
        <v>3.5</v>
      </c>
      <c r="H83" s="591">
        <f t="shared" si="15"/>
        <v>33848.362009000004</v>
      </c>
      <c r="I83" s="591">
        <f t="shared" si="16"/>
        <v>236841.82445725999</v>
      </c>
      <c r="J83" s="992"/>
      <c r="K83" s="380">
        <v>9</v>
      </c>
      <c r="L83" s="380">
        <v>19924.633600000001</v>
      </c>
      <c r="M83" s="380">
        <v>29886.950400000002</v>
      </c>
    </row>
    <row r="84" spans="1:21" ht="18.75" customHeight="1">
      <c r="A84" s="589"/>
      <c r="B84" s="553" t="s">
        <v>63</v>
      </c>
      <c r="C84" s="590">
        <f>BACKUP2!P256*1.1</f>
        <v>7145.2920000000013</v>
      </c>
      <c r="D84" s="586" t="s">
        <v>45</v>
      </c>
      <c r="E84" s="591">
        <v>21.98</v>
      </c>
      <c r="F84" s="591">
        <f t="shared" si="17"/>
        <v>157053.51816000004</v>
      </c>
      <c r="G84" s="553">
        <v>3.5</v>
      </c>
      <c r="H84" s="591">
        <f t="shared" si="15"/>
        <v>25008.522000000004</v>
      </c>
      <c r="I84" s="591">
        <f t="shared" si="16"/>
        <v>182062.04016000003</v>
      </c>
      <c r="J84" s="992"/>
      <c r="K84" s="380">
        <v>10</v>
      </c>
      <c r="L84" s="380">
        <v>4408.6080000000002</v>
      </c>
      <c r="M84" s="380">
        <v>6612.9120000000003</v>
      </c>
    </row>
    <row r="85" spans="1:21" ht="18.75" customHeight="1">
      <c r="A85" s="589"/>
      <c r="B85" s="553" t="s">
        <v>64</v>
      </c>
      <c r="C85" s="590">
        <f>BACKUP2!Q256*1.1</f>
        <v>1700.16</v>
      </c>
      <c r="D85" s="586" t="s">
        <v>45</v>
      </c>
      <c r="E85" s="591">
        <v>21.98</v>
      </c>
      <c r="F85" s="591">
        <f t="shared" si="17"/>
        <v>37369.516800000005</v>
      </c>
      <c r="G85" s="553">
        <v>3.5</v>
      </c>
      <c r="H85" s="591">
        <f t="shared" si="15"/>
        <v>5950.56</v>
      </c>
      <c r="I85" s="591">
        <f t="shared" si="16"/>
        <v>43320.076800000003</v>
      </c>
      <c r="J85" s="992"/>
      <c r="K85" s="380">
        <v>11</v>
      </c>
      <c r="L85" s="380">
        <v>1151.6500000000001</v>
      </c>
      <c r="M85" s="380">
        <v>1727.4750000000001</v>
      </c>
    </row>
    <row r="86" spans="1:21" ht="18.75" customHeight="1">
      <c r="A86" s="589"/>
      <c r="B86" s="553" t="s">
        <v>48</v>
      </c>
      <c r="C86" s="590">
        <f>SUM(C78:C85)*0.003</f>
        <v>304.18548177959997</v>
      </c>
      <c r="D86" s="586" t="s">
        <v>59</v>
      </c>
      <c r="E86" s="591">
        <f>+E62</f>
        <v>42.06</v>
      </c>
      <c r="F86" s="591">
        <f t="shared" si="17"/>
        <v>12794.041363649976</v>
      </c>
      <c r="G86" s="553">
        <v>0</v>
      </c>
      <c r="H86" s="591">
        <f t="shared" si="15"/>
        <v>0</v>
      </c>
      <c r="I86" s="591">
        <f t="shared" si="16"/>
        <v>12794.041363649976</v>
      </c>
      <c r="J86" s="992"/>
      <c r="K86" s="380">
        <v>12</v>
      </c>
      <c r="L86" s="380">
        <v>4365.1332459657242</v>
      </c>
      <c r="M86" s="380">
        <v>5674.673219755442</v>
      </c>
    </row>
    <row r="87" spans="1:21" ht="18.75" customHeight="1">
      <c r="A87" s="589"/>
      <c r="B87" s="553" t="s">
        <v>230</v>
      </c>
      <c r="C87" s="590">
        <f>BACKUP2!I256</f>
        <v>3822.8490000000006</v>
      </c>
      <c r="D87" s="586" t="s">
        <v>49</v>
      </c>
      <c r="E87" s="591">
        <f>+E63</f>
        <v>120</v>
      </c>
      <c r="F87" s="591">
        <f t="shared" si="17"/>
        <v>458741.88000000006</v>
      </c>
      <c r="G87" s="553">
        <v>0</v>
      </c>
      <c r="H87" s="591">
        <f t="shared" si="15"/>
        <v>0</v>
      </c>
      <c r="I87" s="591">
        <f t="shared" si="16"/>
        <v>458741.88000000006</v>
      </c>
      <c r="J87" s="992"/>
      <c r="K87" s="380">
        <v>13</v>
      </c>
      <c r="L87" s="380">
        <v>4365.1332459657242</v>
      </c>
      <c r="M87" s="380">
        <v>5674.673219755442</v>
      </c>
    </row>
    <row r="88" spans="1:21" ht="18.75" customHeight="1">
      <c r="A88" s="589"/>
      <c r="B88" s="553" t="s">
        <v>65</v>
      </c>
      <c r="C88" s="590">
        <f>C87</f>
        <v>3822.8490000000006</v>
      </c>
      <c r="D88" s="586" t="s">
        <v>51</v>
      </c>
      <c r="E88" s="591">
        <v>0</v>
      </c>
      <c r="F88" s="591">
        <f t="shared" si="17"/>
        <v>0</v>
      </c>
      <c r="G88" s="553">
        <f>+G64</f>
        <v>113</v>
      </c>
      <c r="H88" s="591">
        <f t="shared" si="15"/>
        <v>431981.93700000009</v>
      </c>
      <c r="I88" s="591">
        <f t="shared" si="16"/>
        <v>431981.93700000009</v>
      </c>
      <c r="J88" s="992"/>
      <c r="K88" s="380">
        <v>14</v>
      </c>
      <c r="L88" s="380">
        <v>1309.5399737897171</v>
      </c>
      <c r="M88" s="380">
        <v>1964.3099606845758</v>
      </c>
    </row>
    <row r="89" spans="1:21" ht="18.75" customHeight="1">
      <c r="A89" s="589"/>
      <c r="B89" s="553"/>
      <c r="C89" s="590"/>
      <c r="D89" s="586"/>
      <c r="E89" s="591"/>
      <c r="F89" s="591"/>
      <c r="G89" s="553"/>
      <c r="H89" s="591"/>
      <c r="I89" s="591"/>
      <c r="J89" s="992"/>
      <c r="K89" s="380">
        <v>15</v>
      </c>
      <c r="L89" s="380">
        <v>58.92</v>
      </c>
      <c r="M89" s="393">
        <f>L89*C89</f>
        <v>0</v>
      </c>
      <c r="N89" s="380" t="s">
        <v>256</v>
      </c>
    </row>
    <row r="90" spans="1:21" ht="18.75" customHeight="1">
      <c r="A90" s="589"/>
      <c r="B90" s="553"/>
      <c r="C90" s="590"/>
      <c r="D90" s="586"/>
      <c r="E90" s="591"/>
      <c r="F90" s="591"/>
      <c r="G90" s="553"/>
      <c r="H90" s="591"/>
      <c r="I90" s="591"/>
      <c r="J90" s="992"/>
      <c r="M90" s="393"/>
    </row>
    <row r="91" spans="1:21" ht="18.75" customHeight="1">
      <c r="A91" s="589"/>
      <c r="B91" s="553"/>
      <c r="C91" s="590"/>
      <c r="D91" s="586"/>
      <c r="E91" s="591"/>
      <c r="F91" s="591"/>
      <c r="G91" s="553"/>
      <c r="H91" s="591"/>
      <c r="I91" s="591"/>
      <c r="J91" s="992"/>
      <c r="M91" s="393"/>
    </row>
    <row r="92" spans="1:21" ht="18.75" customHeight="1">
      <c r="A92" s="589"/>
      <c r="B92" s="553"/>
      <c r="C92" s="590"/>
      <c r="D92" s="586"/>
      <c r="E92" s="591"/>
      <c r="F92" s="591"/>
      <c r="G92" s="553"/>
      <c r="H92" s="591"/>
      <c r="I92" s="591"/>
      <c r="J92" s="992"/>
      <c r="M92" s="393"/>
    </row>
    <row r="93" spans="1:21" ht="18.75" customHeight="1">
      <c r="A93" s="589"/>
      <c r="B93" s="553"/>
      <c r="C93" s="590"/>
      <c r="D93" s="586"/>
      <c r="E93" s="591"/>
      <c r="F93" s="591"/>
      <c r="G93" s="553"/>
      <c r="H93" s="591"/>
      <c r="I93" s="591"/>
      <c r="J93" s="992"/>
      <c r="M93" s="393"/>
    </row>
    <row r="94" spans="1:21" ht="18.75" customHeight="1">
      <c r="A94" s="589"/>
      <c r="B94" s="553"/>
      <c r="C94" s="590"/>
      <c r="D94" s="586"/>
      <c r="E94" s="591"/>
      <c r="F94" s="591"/>
      <c r="G94" s="553"/>
      <c r="H94" s="591"/>
      <c r="I94" s="591"/>
      <c r="J94" s="992"/>
      <c r="K94" s="380">
        <v>16</v>
      </c>
      <c r="L94" s="380">
        <v>58.92</v>
      </c>
      <c r="M94" s="393">
        <f>L94*C94</f>
        <v>0</v>
      </c>
      <c r="N94" s="380" t="s">
        <v>256</v>
      </c>
    </row>
    <row r="95" spans="1:21" ht="18.75" customHeight="1">
      <c r="A95" s="589"/>
      <c r="B95" s="553"/>
      <c r="C95" s="590"/>
      <c r="D95" s="604"/>
      <c r="E95" s="594"/>
      <c r="F95" s="594"/>
      <c r="G95" s="605"/>
      <c r="H95" s="594"/>
      <c r="I95" s="594"/>
      <c r="J95" s="992"/>
      <c r="K95" s="380">
        <v>17</v>
      </c>
      <c r="L95" s="380">
        <v>35.81</v>
      </c>
      <c r="M95" s="393">
        <f>L95*C95</f>
        <v>0</v>
      </c>
      <c r="N95" s="380" t="s">
        <v>256</v>
      </c>
      <c r="O95" s="380">
        <v>2</v>
      </c>
      <c r="P95" s="380">
        <v>3</v>
      </c>
      <c r="Q95" s="380">
        <v>4</v>
      </c>
      <c r="R95" s="380">
        <v>5</v>
      </c>
    </row>
    <row r="96" spans="1:21" ht="18.75" customHeight="1">
      <c r="A96" s="994"/>
      <c r="B96" s="605"/>
      <c r="C96" s="995"/>
      <c r="D96" s="604"/>
      <c r="E96" s="996"/>
      <c r="F96" s="996"/>
      <c r="G96" s="605"/>
      <c r="H96" s="996"/>
      <c r="I96" s="996"/>
      <c r="J96" s="997"/>
      <c r="K96" s="380">
        <v>18</v>
      </c>
      <c r="M96" s="393">
        <f>SUM(M94:M95)</f>
        <v>0</v>
      </c>
      <c r="O96" s="380">
        <v>825</v>
      </c>
      <c r="P96" s="380">
        <v>1086</v>
      </c>
      <c r="Q96" s="380">
        <v>1042</v>
      </c>
      <c r="R96" s="380">
        <v>813</v>
      </c>
      <c r="T96" s="380">
        <f>SUM(O96:S96)</f>
        <v>3766</v>
      </c>
      <c r="U96" s="380">
        <f>SUM(O96:T96)</f>
        <v>7532</v>
      </c>
    </row>
    <row r="97" spans="1:14" ht="18.75" customHeight="1">
      <c r="A97" s="537" t="s">
        <v>34</v>
      </c>
      <c r="B97" s="521" t="str">
        <f>B75</f>
        <v>งานโครงสร้าง (ไม่รวมงานฐานราก)</v>
      </c>
      <c r="C97" s="998"/>
      <c r="D97" s="534"/>
      <c r="E97" s="572"/>
      <c r="F97" s="572"/>
      <c r="G97" s="535"/>
      <c r="H97" s="572"/>
      <c r="I97" s="539">
        <f>SUM(I76:I96)</f>
        <v>8319535.9786513345</v>
      </c>
      <c r="J97" s="536"/>
      <c r="K97" s="380">
        <v>19</v>
      </c>
    </row>
    <row r="98" spans="1:14" ht="18.75" customHeight="1">
      <c r="A98" s="519">
        <v>1.3</v>
      </c>
      <c r="B98" s="520" t="s">
        <v>440</v>
      </c>
      <c r="C98" s="987"/>
      <c r="D98" s="522"/>
      <c r="E98" s="987"/>
      <c r="F98" s="987"/>
      <c r="G98" s="521"/>
      <c r="H98" s="987"/>
      <c r="I98" s="987"/>
      <c r="J98" s="523"/>
    </row>
    <row r="99" spans="1:14" ht="18.75" customHeight="1">
      <c r="A99" s="999" t="s">
        <v>811</v>
      </c>
      <c r="B99" s="557" t="s">
        <v>812</v>
      </c>
      <c r="C99" s="585">
        <v>4345</v>
      </c>
      <c r="D99" s="598" t="s">
        <v>51</v>
      </c>
      <c r="E99" s="1000">
        <v>300</v>
      </c>
      <c r="F99" s="1001">
        <f>C99*E99</f>
        <v>1303500</v>
      </c>
      <c r="G99" s="557">
        <v>0</v>
      </c>
      <c r="H99" s="1002">
        <f t="shared" ref="H99:H106" si="18">C99*G99</f>
        <v>0</v>
      </c>
      <c r="I99" s="1002">
        <f t="shared" ref="I99:I106" si="19">F99+H99</f>
        <v>1303500</v>
      </c>
      <c r="J99" s="991"/>
      <c r="K99" s="380">
        <v>1</v>
      </c>
      <c r="L99" s="380">
        <v>48.6</v>
      </c>
      <c r="M99" s="380">
        <v>62.699999999999996</v>
      </c>
    </row>
    <row r="100" spans="1:14" ht="18.75" customHeight="1">
      <c r="A100" s="596" t="s">
        <v>813</v>
      </c>
      <c r="B100" s="553" t="s">
        <v>815</v>
      </c>
      <c r="C100" s="590">
        <v>950</v>
      </c>
      <c r="D100" s="586" t="s">
        <v>623</v>
      </c>
      <c r="E100" s="591">
        <v>1770</v>
      </c>
      <c r="F100" s="1003">
        <f>C100*E100</f>
        <v>1681500</v>
      </c>
      <c r="G100" s="557">
        <v>581</v>
      </c>
      <c r="H100" s="599">
        <f t="shared" si="18"/>
        <v>551950</v>
      </c>
      <c r="I100" s="599">
        <f t="shared" si="19"/>
        <v>2233450</v>
      </c>
      <c r="J100" s="992"/>
      <c r="K100" s="380">
        <v>2</v>
      </c>
      <c r="L100" s="380">
        <v>319.57773689485873</v>
      </c>
      <c r="M100" s="380">
        <v>399.47217111857344</v>
      </c>
    </row>
    <row r="101" spans="1:14" ht="18.75" customHeight="1">
      <c r="A101" s="1004" t="s">
        <v>814</v>
      </c>
      <c r="B101" s="553" t="s">
        <v>816</v>
      </c>
      <c r="C101" s="590">
        <v>4345</v>
      </c>
      <c r="D101" s="586" t="s">
        <v>51</v>
      </c>
      <c r="E101" s="591"/>
      <c r="F101" s="1003">
        <f t="shared" ref="F101:F106" si="20">C101*E101</f>
        <v>0</v>
      </c>
      <c r="G101" s="557">
        <v>163</v>
      </c>
      <c r="H101" s="599">
        <f t="shared" si="18"/>
        <v>708235</v>
      </c>
      <c r="I101" s="599">
        <f t="shared" si="19"/>
        <v>708235</v>
      </c>
      <c r="J101" s="992"/>
      <c r="K101" s="380">
        <v>3</v>
      </c>
      <c r="L101" s="380">
        <v>172</v>
      </c>
    </row>
    <row r="102" spans="1:14" ht="18.75" customHeight="1">
      <c r="A102" s="993"/>
      <c r="B102" s="1005" t="s">
        <v>817</v>
      </c>
      <c r="C102" s="590">
        <f>+C101*0.5</f>
        <v>2172.5</v>
      </c>
      <c r="D102" s="586" t="s">
        <v>51</v>
      </c>
      <c r="E102" s="591">
        <v>120</v>
      </c>
      <c r="F102" s="1003">
        <f t="shared" si="20"/>
        <v>260700</v>
      </c>
      <c r="G102" s="557">
        <v>0</v>
      </c>
      <c r="H102" s="599">
        <f t="shared" si="18"/>
        <v>0</v>
      </c>
      <c r="I102" s="599">
        <f t="shared" si="19"/>
        <v>260700</v>
      </c>
      <c r="J102" s="597"/>
      <c r="K102" s="380">
        <v>5</v>
      </c>
      <c r="L102" s="380">
        <v>875.21280000000002</v>
      </c>
      <c r="M102" s="380">
        <v>1094.0160000000001</v>
      </c>
    </row>
    <row r="103" spans="1:14" ht="18.75" customHeight="1">
      <c r="A103" s="589"/>
      <c r="B103" s="1005" t="s">
        <v>818</v>
      </c>
      <c r="C103" s="590">
        <f>C101*0.3</f>
        <v>1303.5</v>
      </c>
      <c r="D103" s="586" t="s">
        <v>49</v>
      </c>
      <c r="E103" s="591">
        <v>350</v>
      </c>
      <c r="F103" s="1003">
        <f t="shared" si="20"/>
        <v>456225</v>
      </c>
      <c r="G103" s="557">
        <v>0</v>
      </c>
      <c r="H103" s="599">
        <f t="shared" si="18"/>
        <v>0</v>
      </c>
      <c r="I103" s="599">
        <f t="shared" si="19"/>
        <v>456225</v>
      </c>
      <c r="J103" s="992"/>
      <c r="K103" s="380">
        <v>6</v>
      </c>
      <c r="L103" s="380">
        <v>6167.4856319301161</v>
      </c>
      <c r="M103" s="380">
        <v>7709.3570399126456</v>
      </c>
    </row>
    <row r="104" spans="1:14" ht="18.75" customHeight="1">
      <c r="A104" s="589"/>
      <c r="B104" s="1005" t="s">
        <v>819</v>
      </c>
      <c r="C104" s="590">
        <f>C101*0.25</f>
        <v>1086.25</v>
      </c>
      <c r="D104" s="586" t="s">
        <v>45</v>
      </c>
      <c r="E104" s="591">
        <v>43.46</v>
      </c>
      <c r="F104" s="1003">
        <f t="shared" si="20"/>
        <v>47208.425000000003</v>
      </c>
      <c r="G104" s="557">
        <v>0</v>
      </c>
      <c r="H104" s="599">
        <f t="shared" si="18"/>
        <v>0</v>
      </c>
      <c r="I104" s="599">
        <f t="shared" si="19"/>
        <v>47208.425000000003</v>
      </c>
      <c r="J104" s="992"/>
      <c r="K104" s="380">
        <v>7</v>
      </c>
      <c r="L104" s="380">
        <v>867.38163715942358</v>
      </c>
      <c r="M104" s="380">
        <v>1084.2270464492794</v>
      </c>
    </row>
    <row r="105" spans="1:14" ht="18.75" customHeight="1">
      <c r="A105" s="589" t="s">
        <v>820</v>
      </c>
      <c r="B105" s="553" t="s">
        <v>822</v>
      </c>
      <c r="C105" s="590">
        <v>16820</v>
      </c>
      <c r="D105" s="586" t="s">
        <v>45</v>
      </c>
      <c r="E105" s="591">
        <v>19.95</v>
      </c>
      <c r="F105" s="1003">
        <f t="shared" si="20"/>
        <v>335559</v>
      </c>
      <c r="G105" s="557">
        <v>0</v>
      </c>
      <c r="H105" s="599">
        <f t="shared" si="18"/>
        <v>0</v>
      </c>
      <c r="I105" s="599">
        <f t="shared" si="19"/>
        <v>335559</v>
      </c>
      <c r="J105" s="992"/>
      <c r="K105" s="380">
        <v>8</v>
      </c>
      <c r="L105" s="380">
        <v>4793.9040000000005</v>
      </c>
      <c r="M105" s="380">
        <v>5992.380000000001</v>
      </c>
    </row>
    <row r="106" spans="1:14" ht="18.75" customHeight="1">
      <c r="A106" s="589" t="s">
        <v>821</v>
      </c>
      <c r="B106" s="553" t="s">
        <v>48</v>
      </c>
      <c r="C106" s="590">
        <f>C105*0.03</f>
        <v>504.59999999999997</v>
      </c>
      <c r="D106" s="586" t="s">
        <v>45</v>
      </c>
      <c r="E106" s="591">
        <v>42.06</v>
      </c>
      <c r="F106" s="1003">
        <f t="shared" si="20"/>
        <v>21223.475999999999</v>
      </c>
      <c r="G106" s="557">
        <v>0</v>
      </c>
      <c r="H106" s="599">
        <f t="shared" si="18"/>
        <v>0</v>
      </c>
      <c r="I106" s="599">
        <f t="shared" si="19"/>
        <v>21223.475999999999</v>
      </c>
      <c r="J106" s="992"/>
      <c r="K106" s="380">
        <v>9</v>
      </c>
      <c r="L106" s="380">
        <v>19924.633600000001</v>
      </c>
      <c r="M106" s="380">
        <v>29886.950400000002</v>
      </c>
    </row>
    <row r="107" spans="1:14" ht="18.75" customHeight="1">
      <c r="A107" s="589"/>
      <c r="B107" s="553"/>
      <c r="C107" s="590"/>
      <c r="D107" s="586"/>
      <c r="E107" s="591"/>
      <c r="F107" s="591"/>
      <c r="G107" s="553"/>
      <c r="H107" s="591"/>
      <c r="I107" s="591"/>
      <c r="J107" s="992"/>
      <c r="K107" s="380">
        <v>10</v>
      </c>
      <c r="L107" s="380">
        <v>4408.6080000000002</v>
      </c>
      <c r="M107" s="380">
        <v>6612.9120000000003</v>
      </c>
    </row>
    <row r="108" spans="1:14" ht="18.75" customHeight="1">
      <c r="A108" s="589"/>
      <c r="B108" s="553"/>
      <c r="C108" s="590"/>
      <c r="D108" s="586"/>
      <c r="E108" s="591"/>
      <c r="F108" s="591"/>
      <c r="G108" s="553"/>
      <c r="H108" s="591"/>
      <c r="I108" s="591"/>
      <c r="J108" s="992"/>
      <c r="K108" s="380">
        <v>11</v>
      </c>
      <c r="L108" s="380">
        <v>1151.6500000000001</v>
      </c>
      <c r="M108" s="380">
        <v>1727.4750000000001</v>
      </c>
    </row>
    <row r="109" spans="1:14" ht="18.75" customHeight="1">
      <c r="A109" s="589"/>
      <c r="B109" s="553"/>
      <c r="C109" s="590"/>
      <c r="D109" s="586"/>
      <c r="E109" s="591"/>
      <c r="F109" s="591"/>
      <c r="G109" s="553"/>
      <c r="H109" s="591"/>
      <c r="I109" s="591"/>
      <c r="J109" s="992"/>
      <c r="K109" s="380">
        <v>12</v>
      </c>
      <c r="L109" s="380">
        <v>4365.1332459657242</v>
      </c>
      <c r="M109" s="380">
        <v>5674.673219755442</v>
      </c>
    </row>
    <row r="110" spans="1:14" ht="18.75" customHeight="1">
      <c r="A110" s="589"/>
      <c r="B110" s="553"/>
      <c r="C110" s="590"/>
      <c r="D110" s="586"/>
      <c r="E110" s="591"/>
      <c r="F110" s="591"/>
      <c r="G110" s="553"/>
      <c r="H110" s="591"/>
      <c r="I110" s="591"/>
      <c r="J110" s="992"/>
      <c r="K110" s="380">
        <v>13</v>
      </c>
      <c r="L110" s="380">
        <v>4365.1332459657242</v>
      </c>
      <c r="M110" s="380">
        <v>5674.673219755442</v>
      </c>
    </row>
    <row r="111" spans="1:14" ht="18.75" customHeight="1">
      <c r="A111" s="589"/>
      <c r="B111" s="553"/>
      <c r="C111" s="590"/>
      <c r="D111" s="586"/>
      <c r="E111" s="591"/>
      <c r="F111" s="591"/>
      <c r="G111" s="553"/>
      <c r="H111" s="591"/>
      <c r="I111" s="591"/>
      <c r="J111" s="992"/>
      <c r="K111" s="380">
        <v>14</v>
      </c>
      <c r="L111" s="380">
        <v>1309.5399737897171</v>
      </c>
      <c r="M111" s="380">
        <v>1964.3099606845758</v>
      </c>
    </row>
    <row r="112" spans="1:14" ht="18.75" customHeight="1">
      <c r="A112" s="589"/>
      <c r="B112" s="553"/>
      <c r="C112" s="590"/>
      <c r="D112" s="586"/>
      <c r="E112" s="591"/>
      <c r="F112" s="591"/>
      <c r="G112" s="553"/>
      <c r="H112" s="591"/>
      <c r="I112" s="591"/>
      <c r="J112" s="992"/>
      <c r="K112" s="380">
        <v>15</v>
      </c>
      <c r="L112" s="380">
        <v>58.92</v>
      </c>
      <c r="M112" s="393" t="e">
        <f>L112*#REF!</f>
        <v>#REF!</v>
      </c>
      <c r="N112" s="380" t="s">
        <v>256</v>
      </c>
    </row>
    <row r="113" spans="1:21" ht="18.75" customHeight="1">
      <c r="A113" s="589"/>
      <c r="B113" s="553"/>
      <c r="C113" s="590"/>
      <c r="D113" s="586"/>
      <c r="E113" s="591"/>
      <c r="F113" s="591"/>
      <c r="G113" s="553"/>
      <c r="H113" s="591"/>
      <c r="I113" s="591"/>
      <c r="J113" s="992"/>
      <c r="K113" s="380">
        <v>16</v>
      </c>
      <c r="L113" s="380">
        <v>58.92</v>
      </c>
      <c r="M113" s="393" t="e">
        <f>L113*#REF!</f>
        <v>#REF!</v>
      </c>
      <c r="N113" s="380" t="s">
        <v>256</v>
      </c>
    </row>
    <row r="114" spans="1:21" ht="18.75" customHeight="1">
      <c r="A114" s="589"/>
      <c r="B114" s="553"/>
      <c r="C114" s="590"/>
      <c r="D114" s="604"/>
      <c r="E114" s="594"/>
      <c r="F114" s="594"/>
      <c r="G114" s="605"/>
      <c r="H114" s="594"/>
      <c r="I114" s="594"/>
      <c r="J114" s="992"/>
      <c r="K114" s="380">
        <v>17</v>
      </c>
      <c r="L114" s="380">
        <v>35.81</v>
      </c>
      <c r="M114" s="393" t="e">
        <f>L114*#REF!</f>
        <v>#REF!</v>
      </c>
      <c r="N114" s="380" t="s">
        <v>256</v>
      </c>
      <c r="O114" s="380">
        <v>2</v>
      </c>
      <c r="P114" s="380">
        <v>3</v>
      </c>
      <c r="Q114" s="380">
        <v>4</v>
      </c>
      <c r="R114" s="380">
        <v>5</v>
      </c>
    </row>
    <row r="115" spans="1:21" ht="18.75" customHeight="1">
      <c r="A115" s="601"/>
      <c r="B115" s="605"/>
      <c r="C115" s="593"/>
      <c r="D115" s="604"/>
      <c r="E115" s="594"/>
      <c r="F115" s="594"/>
      <c r="G115" s="605"/>
      <c r="H115" s="594"/>
      <c r="I115" s="594"/>
      <c r="J115" s="997"/>
      <c r="M115" s="393"/>
    </row>
    <row r="116" spans="1:21" ht="18.75" customHeight="1">
      <c r="A116" s="601"/>
      <c r="B116" s="605"/>
      <c r="C116" s="593"/>
      <c r="D116" s="604"/>
      <c r="E116" s="594"/>
      <c r="F116" s="594"/>
      <c r="G116" s="605"/>
      <c r="H116" s="594"/>
      <c r="I116" s="594"/>
      <c r="J116" s="997"/>
      <c r="M116" s="393"/>
    </row>
    <row r="117" spans="1:21" ht="18.75" customHeight="1">
      <c r="A117" s="601"/>
      <c r="B117" s="605"/>
      <c r="C117" s="593"/>
      <c r="D117" s="604"/>
      <c r="E117" s="594"/>
      <c r="F117" s="594"/>
      <c r="G117" s="605"/>
      <c r="H117" s="594"/>
      <c r="I117" s="594"/>
      <c r="J117" s="997"/>
      <c r="M117" s="393"/>
    </row>
    <row r="118" spans="1:21" ht="18.75" customHeight="1">
      <c r="A118" s="601"/>
      <c r="B118" s="605"/>
      <c r="C118" s="593"/>
      <c r="D118" s="604"/>
      <c r="E118" s="594"/>
      <c r="F118" s="594"/>
      <c r="G118" s="605"/>
      <c r="H118" s="594"/>
      <c r="I118" s="594"/>
      <c r="J118" s="997"/>
      <c r="M118" s="393"/>
    </row>
    <row r="119" spans="1:21" ht="18.75" customHeight="1">
      <c r="A119" s="994"/>
      <c r="B119" s="605"/>
      <c r="C119" s="995"/>
      <c r="D119" s="604"/>
      <c r="E119" s="996"/>
      <c r="F119" s="996"/>
      <c r="G119" s="605"/>
      <c r="H119" s="996"/>
      <c r="I119" s="996"/>
      <c r="J119" s="997"/>
      <c r="K119" s="380">
        <v>18</v>
      </c>
      <c r="M119" s="393" t="e">
        <f>SUM(M113:M114)</f>
        <v>#REF!</v>
      </c>
      <c r="O119" s="380">
        <v>825</v>
      </c>
      <c r="P119" s="380">
        <v>1086</v>
      </c>
      <c r="Q119" s="380">
        <v>1042</v>
      </c>
      <c r="R119" s="380">
        <v>813</v>
      </c>
      <c r="T119" s="380">
        <f>SUM(O119:S119)</f>
        <v>3766</v>
      </c>
      <c r="U119" s="380">
        <f>SUM(O119:T119)</f>
        <v>7532</v>
      </c>
    </row>
    <row r="120" spans="1:21" ht="18.75" customHeight="1">
      <c r="A120" s="537" t="s">
        <v>34</v>
      </c>
      <c r="B120" s="521" t="str">
        <f>B98</f>
        <v>งานโครงสร้าง Post tension</v>
      </c>
      <c r="C120" s="998"/>
      <c r="D120" s="534"/>
      <c r="E120" s="572"/>
      <c r="F120" s="572"/>
      <c r="G120" s="535"/>
      <c r="H120" s="572"/>
      <c r="I120" s="539">
        <f>SUM(I99:I119)</f>
        <v>5366100.9009999996</v>
      </c>
      <c r="J120" s="536"/>
      <c r="K120" s="380">
        <v>19</v>
      </c>
    </row>
    <row r="121" spans="1:21" ht="18.75" customHeight="1">
      <c r="A121" s="519">
        <v>1.4</v>
      </c>
      <c r="B121" s="520" t="s">
        <v>441</v>
      </c>
      <c r="C121" s="987"/>
      <c r="D121" s="522"/>
      <c r="E121" s="987"/>
      <c r="F121" s="987"/>
      <c r="G121" s="521"/>
      <c r="H121" s="987"/>
      <c r="I121" s="987"/>
      <c r="J121" s="523"/>
      <c r="K121" s="380">
        <v>1</v>
      </c>
    </row>
    <row r="122" spans="1:21" ht="18.75" customHeight="1">
      <c r="A122" s="583"/>
      <c r="B122" s="557" t="s">
        <v>445</v>
      </c>
      <c r="C122" s="585">
        <v>1218</v>
      </c>
      <c r="D122" s="598" t="s">
        <v>45</v>
      </c>
      <c r="E122" s="1000">
        <v>22</v>
      </c>
      <c r="F122" s="587">
        <f t="shared" ref="F122:F125" si="21">C122*E122</f>
        <v>26796</v>
      </c>
      <c r="G122" s="557">
        <v>12</v>
      </c>
      <c r="H122" s="587">
        <f t="shared" ref="H122:H123" si="22">C122*G122</f>
        <v>14616</v>
      </c>
      <c r="I122" s="587">
        <f t="shared" ref="I122:I123" si="23">F122+H122</f>
        <v>41412</v>
      </c>
      <c r="J122" s="991"/>
      <c r="K122" s="380">
        <v>2</v>
      </c>
    </row>
    <row r="123" spans="1:21" ht="18.75" customHeight="1">
      <c r="A123" s="589"/>
      <c r="B123" s="557" t="s">
        <v>444</v>
      </c>
      <c r="C123" s="590">
        <v>2884</v>
      </c>
      <c r="D123" s="598" t="s">
        <v>45</v>
      </c>
      <c r="E123" s="1006">
        <v>22</v>
      </c>
      <c r="F123" s="591">
        <f t="shared" si="21"/>
        <v>63448</v>
      </c>
      <c r="G123" s="553">
        <v>12</v>
      </c>
      <c r="H123" s="591">
        <f t="shared" si="22"/>
        <v>34608</v>
      </c>
      <c r="I123" s="591">
        <f t="shared" si="23"/>
        <v>98056</v>
      </c>
      <c r="J123" s="992"/>
      <c r="K123" s="380">
        <v>3</v>
      </c>
    </row>
    <row r="124" spans="1:21" ht="18.75" customHeight="1">
      <c r="A124" s="589"/>
      <c r="B124" s="557" t="s">
        <v>443</v>
      </c>
      <c r="C124" s="590">
        <v>2453</v>
      </c>
      <c r="D124" s="598" t="s">
        <v>45</v>
      </c>
      <c r="E124" s="1006">
        <v>21</v>
      </c>
      <c r="F124" s="591">
        <f t="shared" si="21"/>
        <v>51513</v>
      </c>
      <c r="G124" s="553">
        <v>12</v>
      </c>
      <c r="H124" s="591">
        <f t="shared" ref="H124:H125" si="24">C124*G124</f>
        <v>29436</v>
      </c>
      <c r="I124" s="591">
        <f t="shared" ref="I124:I125" si="25">F124+H124</f>
        <v>80949</v>
      </c>
      <c r="J124" s="992"/>
    </row>
    <row r="125" spans="1:21" ht="18.75" customHeight="1">
      <c r="A125" s="993"/>
      <c r="B125" s="553" t="s">
        <v>442</v>
      </c>
      <c r="C125" s="590">
        <v>433</v>
      </c>
      <c r="D125" s="598" t="s">
        <v>45</v>
      </c>
      <c r="E125" s="1006">
        <v>25</v>
      </c>
      <c r="F125" s="591">
        <f t="shared" si="21"/>
        <v>10825</v>
      </c>
      <c r="G125" s="553">
        <v>36</v>
      </c>
      <c r="H125" s="591">
        <f t="shared" si="24"/>
        <v>15588</v>
      </c>
      <c r="I125" s="591">
        <f t="shared" si="25"/>
        <v>26413</v>
      </c>
      <c r="J125" s="597"/>
    </row>
    <row r="126" spans="1:21" ht="18.75" customHeight="1">
      <c r="A126" s="589"/>
      <c r="B126" s="553"/>
      <c r="C126" s="590"/>
      <c r="D126" s="586"/>
      <c r="E126" s="591"/>
      <c r="F126" s="591"/>
      <c r="G126" s="553"/>
      <c r="H126" s="591"/>
      <c r="I126" s="591"/>
      <c r="J126" s="992"/>
    </row>
    <row r="127" spans="1:21" ht="18.75" customHeight="1">
      <c r="A127" s="589"/>
      <c r="B127" s="553"/>
      <c r="C127" s="590"/>
      <c r="D127" s="586"/>
      <c r="E127" s="591"/>
      <c r="F127" s="591"/>
      <c r="G127" s="553"/>
      <c r="H127" s="591"/>
      <c r="I127" s="591"/>
      <c r="J127" s="992"/>
    </row>
    <row r="128" spans="1:21" ht="18.75" customHeight="1">
      <c r="A128" s="589"/>
      <c r="B128" s="553"/>
      <c r="C128" s="590"/>
      <c r="D128" s="586"/>
      <c r="E128" s="591"/>
      <c r="F128" s="591"/>
      <c r="G128" s="553"/>
      <c r="H128" s="591"/>
      <c r="I128" s="591"/>
      <c r="J128" s="992"/>
    </row>
    <row r="129" spans="1:12" ht="18.75" customHeight="1">
      <c r="A129" s="589"/>
      <c r="B129" s="553"/>
      <c r="C129" s="590"/>
      <c r="D129" s="586"/>
      <c r="E129" s="591"/>
      <c r="F129" s="591"/>
      <c r="G129" s="553"/>
      <c r="H129" s="591"/>
      <c r="I129" s="591"/>
      <c r="J129" s="992"/>
    </row>
    <row r="130" spans="1:12" ht="18.75" customHeight="1">
      <c r="A130" s="589"/>
      <c r="B130" s="553"/>
      <c r="C130" s="590"/>
      <c r="D130" s="586"/>
      <c r="E130" s="591"/>
      <c r="F130" s="591"/>
      <c r="G130" s="553"/>
      <c r="H130" s="591"/>
      <c r="I130" s="591"/>
      <c r="J130" s="992"/>
    </row>
    <row r="131" spans="1:12" ht="18.75" customHeight="1">
      <c r="A131" s="589"/>
      <c r="B131" s="553"/>
      <c r="C131" s="590"/>
      <c r="D131" s="586"/>
      <c r="E131" s="591"/>
      <c r="F131" s="591"/>
      <c r="G131" s="553"/>
      <c r="H131" s="591"/>
      <c r="I131" s="591"/>
      <c r="J131" s="992"/>
    </row>
    <row r="132" spans="1:12" ht="18.75" customHeight="1">
      <c r="A132" s="589"/>
      <c r="B132" s="553"/>
      <c r="C132" s="590"/>
      <c r="D132" s="586"/>
      <c r="E132" s="591"/>
      <c r="F132" s="591"/>
      <c r="G132" s="553"/>
      <c r="H132" s="591"/>
      <c r="I132" s="591"/>
      <c r="J132" s="992"/>
    </row>
    <row r="133" spans="1:12" ht="18.75" customHeight="1">
      <c r="A133" s="589"/>
      <c r="B133" s="553"/>
      <c r="C133" s="590"/>
      <c r="D133" s="586"/>
      <c r="E133" s="591"/>
      <c r="F133" s="591"/>
      <c r="G133" s="553"/>
      <c r="H133" s="591"/>
      <c r="I133" s="591"/>
      <c r="J133" s="992"/>
    </row>
    <row r="134" spans="1:12" ht="18.75" customHeight="1">
      <c r="A134" s="589"/>
      <c r="B134" s="553"/>
      <c r="C134" s="590"/>
      <c r="D134" s="586"/>
      <c r="E134" s="591"/>
      <c r="F134" s="591"/>
      <c r="G134" s="553"/>
      <c r="H134" s="591"/>
      <c r="I134" s="591"/>
      <c r="J134" s="992"/>
    </row>
    <row r="135" spans="1:12" ht="18.75" customHeight="1">
      <c r="A135" s="589"/>
      <c r="B135" s="553"/>
      <c r="C135" s="590"/>
      <c r="D135" s="586"/>
      <c r="E135" s="591"/>
      <c r="F135" s="591"/>
      <c r="G135" s="553"/>
      <c r="H135" s="591"/>
      <c r="I135" s="591"/>
      <c r="J135" s="992"/>
    </row>
    <row r="136" spans="1:12" ht="18.75" customHeight="1">
      <c r="A136" s="589"/>
      <c r="B136" s="553"/>
      <c r="C136" s="590"/>
      <c r="D136" s="586"/>
      <c r="E136" s="591"/>
      <c r="F136" s="591"/>
      <c r="G136" s="553"/>
      <c r="H136" s="591"/>
      <c r="I136" s="591"/>
      <c r="J136" s="992"/>
    </row>
    <row r="137" spans="1:12" ht="18.75" customHeight="1">
      <c r="A137" s="589"/>
      <c r="B137" s="553"/>
      <c r="C137" s="590"/>
      <c r="D137" s="586"/>
      <c r="E137" s="591"/>
      <c r="F137" s="591"/>
      <c r="G137" s="553"/>
      <c r="H137" s="591"/>
      <c r="I137" s="591"/>
      <c r="J137" s="992"/>
    </row>
    <row r="138" spans="1:12" ht="18.75" customHeight="1">
      <c r="A138" s="589"/>
      <c r="B138" s="553"/>
      <c r="C138" s="590"/>
      <c r="D138" s="586"/>
      <c r="E138" s="591"/>
      <c r="F138" s="591"/>
      <c r="G138" s="553"/>
      <c r="H138" s="591"/>
      <c r="I138" s="591"/>
      <c r="J138" s="992"/>
    </row>
    <row r="139" spans="1:12" ht="18.75" customHeight="1">
      <c r="A139" s="589"/>
      <c r="B139" s="553"/>
      <c r="C139" s="590"/>
      <c r="D139" s="586"/>
      <c r="E139" s="591"/>
      <c r="F139" s="591"/>
      <c r="G139" s="553"/>
      <c r="H139" s="591"/>
      <c r="I139" s="591"/>
      <c r="J139" s="992"/>
    </row>
    <row r="140" spans="1:12" ht="18.75" customHeight="1">
      <c r="A140" s="589"/>
      <c r="B140" s="553"/>
      <c r="C140" s="590"/>
      <c r="D140" s="586"/>
      <c r="E140" s="591"/>
      <c r="F140" s="591"/>
      <c r="G140" s="553"/>
      <c r="H140" s="591"/>
      <c r="I140" s="591"/>
      <c r="J140" s="992"/>
    </row>
    <row r="141" spans="1:12" ht="18.75" customHeight="1">
      <c r="A141" s="589"/>
      <c r="B141" s="553"/>
      <c r="C141" s="590"/>
      <c r="D141" s="604"/>
      <c r="E141" s="594"/>
      <c r="F141" s="594"/>
      <c r="G141" s="605"/>
      <c r="H141" s="594"/>
      <c r="I141" s="594"/>
      <c r="J141" s="992"/>
    </row>
    <row r="142" spans="1:12" ht="18.75" customHeight="1">
      <c r="A142" s="994"/>
      <c r="B142" s="605"/>
      <c r="C142" s="995"/>
      <c r="D142" s="604"/>
      <c r="E142" s="996"/>
      <c r="F142" s="996"/>
      <c r="G142" s="605"/>
      <c r="H142" s="996"/>
      <c r="I142" s="996"/>
      <c r="J142" s="997"/>
    </row>
    <row r="143" spans="1:12" ht="18.75" customHeight="1">
      <c r="A143" s="537" t="s">
        <v>34</v>
      </c>
      <c r="B143" s="521" t="str">
        <f>B121</f>
        <v>งานโครงสร้างหลังคา</v>
      </c>
      <c r="C143" s="998"/>
      <c r="D143" s="534"/>
      <c r="E143" s="572"/>
      <c r="F143" s="572"/>
      <c r="G143" s="535"/>
      <c r="H143" s="572"/>
      <c r="I143" s="539">
        <f>SUM(I122:I142)</f>
        <v>246830</v>
      </c>
      <c r="J143" s="536"/>
    </row>
    <row r="144" spans="1:12" ht="18.75" customHeight="1">
      <c r="A144" s="519">
        <v>2</v>
      </c>
      <c r="B144" s="520" t="s">
        <v>36</v>
      </c>
      <c r="C144" s="521"/>
      <c r="D144" s="522"/>
      <c r="E144" s="521"/>
      <c r="F144" s="521"/>
      <c r="G144" s="521"/>
      <c r="H144" s="521"/>
      <c r="I144" s="521"/>
      <c r="J144" s="523"/>
      <c r="L144" s="380">
        <v>1</v>
      </c>
    </row>
    <row r="145" spans="1:12" ht="18.75" customHeight="1">
      <c r="A145" s="524">
        <v>2.1</v>
      </c>
      <c r="B145" s="525" t="str">
        <f>B168</f>
        <v>งานหลังคาดาดฟ้า</v>
      </c>
      <c r="C145" s="984">
        <v>1</v>
      </c>
      <c r="D145" s="555" t="s">
        <v>34</v>
      </c>
      <c r="E145" s="525"/>
      <c r="F145" s="985"/>
      <c r="G145" s="525"/>
      <c r="H145" s="525"/>
      <c r="I145" s="525">
        <f>I188</f>
        <v>488685.83999999997</v>
      </c>
      <c r="J145" s="529"/>
      <c r="L145" s="380">
        <v>2</v>
      </c>
    </row>
    <row r="146" spans="1:12" ht="18.75" customHeight="1">
      <c r="A146" s="530">
        <v>2.2000000000000002</v>
      </c>
      <c r="B146" s="528" t="str">
        <f>B189</f>
        <v>งานฝ้าเพดาน</v>
      </c>
      <c r="C146" s="526">
        <v>1</v>
      </c>
      <c r="D146" s="527" t="s">
        <v>34</v>
      </c>
      <c r="E146" s="528"/>
      <c r="F146" s="528"/>
      <c r="G146" s="528"/>
      <c r="H146" s="528"/>
      <c r="I146" s="528">
        <f>I211</f>
        <v>1673171.5899999999</v>
      </c>
      <c r="J146" s="531"/>
      <c r="L146" s="380">
        <v>3</v>
      </c>
    </row>
    <row r="147" spans="1:12" ht="18.75" customHeight="1">
      <c r="A147" s="530">
        <v>2.2999999999999998</v>
      </c>
      <c r="B147" s="528" t="str">
        <f>B212</f>
        <v>งานผนังและตกแต่งผิวผนัง</v>
      </c>
      <c r="C147" s="526">
        <v>1</v>
      </c>
      <c r="D147" s="527" t="s">
        <v>34</v>
      </c>
      <c r="E147" s="528"/>
      <c r="F147" s="528"/>
      <c r="G147" s="528"/>
      <c r="H147" s="528"/>
      <c r="I147" s="528">
        <f>I234</f>
        <v>13752995.459999999</v>
      </c>
      <c r="J147" s="531"/>
      <c r="L147" s="380">
        <v>4</v>
      </c>
    </row>
    <row r="148" spans="1:12" ht="18.75" customHeight="1">
      <c r="A148" s="530">
        <v>2.4</v>
      </c>
      <c r="B148" s="528" t="str">
        <f>B235</f>
        <v>งานพื้นและตกแต่งผิวพื้น</v>
      </c>
      <c r="C148" s="526">
        <v>1</v>
      </c>
      <c r="D148" s="527" t="s">
        <v>34</v>
      </c>
      <c r="E148" s="528"/>
      <c r="F148" s="528"/>
      <c r="G148" s="528"/>
      <c r="H148" s="528"/>
      <c r="I148" s="528">
        <f>I257</f>
        <v>3653775.81</v>
      </c>
      <c r="J148" s="531"/>
      <c r="L148" s="380">
        <v>6</v>
      </c>
    </row>
    <row r="149" spans="1:12" ht="18.75" customHeight="1">
      <c r="A149" s="530">
        <v>2.5</v>
      </c>
      <c r="B149" s="528" t="str">
        <f>B258</f>
        <v>งานประตู พร้อมวงกบ อุปกรณ์ และติดตั้ง</v>
      </c>
      <c r="C149" s="526">
        <v>1</v>
      </c>
      <c r="D149" s="527" t="s">
        <v>34</v>
      </c>
      <c r="E149" s="528"/>
      <c r="F149" s="528"/>
      <c r="G149" s="528"/>
      <c r="H149" s="528"/>
      <c r="I149" s="528">
        <f>I280</f>
        <v>5583500</v>
      </c>
      <c r="J149" s="531"/>
      <c r="L149" s="380">
        <v>7</v>
      </c>
    </row>
    <row r="150" spans="1:12" ht="18.75" customHeight="1">
      <c r="A150" s="530">
        <v>2.6</v>
      </c>
      <c r="B150" s="528" t="str">
        <f>B281</f>
        <v>งานหน้าต่าง พร้อมวงกบ อุปกรณ์ และติดตั้ง</v>
      </c>
      <c r="C150" s="526">
        <v>1</v>
      </c>
      <c r="D150" s="527" t="s">
        <v>34</v>
      </c>
      <c r="E150" s="528"/>
      <c r="F150" s="528"/>
      <c r="G150" s="528"/>
      <c r="H150" s="528"/>
      <c r="I150" s="528">
        <f>I303</f>
        <v>976500</v>
      </c>
      <c r="J150" s="531"/>
      <c r="L150" s="380">
        <v>8</v>
      </c>
    </row>
    <row r="151" spans="1:12" ht="18.75" customHeight="1">
      <c r="A151" s="530">
        <v>2.7</v>
      </c>
      <c r="B151" s="528" t="str">
        <f>B304</f>
        <v>งานสุขภัณฑ์พร้อมอุปกรณ์และติดตั้ง</v>
      </c>
      <c r="C151" s="526">
        <v>1</v>
      </c>
      <c r="D151" s="527" t="s">
        <v>34</v>
      </c>
      <c r="E151" s="528"/>
      <c r="F151" s="528"/>
      <c r="G151" s="528"/>
      <c r="H151" s="528"/>
      <c r="I151" s="528">
        <f>I326</f>
        <v>1461967</v>
      </c>
      <c r="J151" s="531"/>
      <c r="L151" s="380">
        <v>9</v>
      </c>
    </row>
    <row r="152" spans="1:12" ht="18.75" customHeight="1">
      <c r="A152" s="530">
        <v>2.8</v>
      </c>
      <c r="B152" s="528" t="str">
        <f>B327</f>
        <v>งานทาสีและงานเบ็ดเตล็ด</v>
      </c>
      <c r="C152" s="526">
        <v>1</v>
      </c>
      <c r="D152" s="527" t="s">
        <v>34</v>
      </c>
      <c r="E152" s="528"/>
      <c r="F152" s="528"/>
      <c r="G152" s="528"/>
      <c r="H152" s="528"/>
      <c r="I152" s="528">
        <f>I349</f>
        <v>9189622.1600000001</v>
      </c>
      <c r="J152" s="531"/>
      <c r="L152" s="380">
        <v>5</v>
      </c>
    </row>
    <row r="153" spans="1:12" ht="18.75" customHeight="1">
      <c r="A153" s="530"/>
      <c r="B153" s="528"/>
      <c r="C153" s="526"/>
      <c r="D153" s="527"/>
      <c r="E153" s="528"/>
      <c r="F153" s="528"/>
      <c r="G153" s="528"/>
      <c r="H153" s="528"/>
      <c r="I153" s="528"/>
      <c r="J153" s="531"/>
      <c r="L153" s="380">
        <v>10</v>
      </c>
    </row>
    <row r="154" spans="1:12" ht="18.75" customHeight="1">
      <c r="A154" s="530"/>
      <c r="B154" s="528"/>
      <c r="C154" s="526"/>
      <c r="D154" s="527"/>
      <c r="E154" s="528"/>
      <c r="F154" s="528"/>
      <c r="G154" s="528"/>
      <c r="H154" s="528"/>
      <c r="I154" s="528"/>
      <c r="J154" s="531"/>
      <c r="L154" s="380">
        <v>11</v>
      </c>
    </row>
    <row r="155" spans="1:12" ht="18.75" customHeight="1">
      <c r="A155" s="530"/>
      <c r="B155" s="528"/>
      <c r="C155" s="526"/>
      <c r="D155" s="527"/>
      <c r="E155" s="528"/>
      <c r="F155" s="528"/>
      <c r="G155" s="528"/>
      <c r="H155" s="528"/>
      <c r="I155" s="528"/>
      <c r="J155" s="531"/>
      <c r="L155" s="380">
        <v>12</v>
      </c>
    </row>
    <row r="156" spans="1:12" ht="18.75" customHeight="1">
      <c r="A156" s="530"/>
      <c r="B156" s="528"/>
      <c r="C156" s="526"/>
      <c r="D156" s="527"/>
      <c r="E156" s="528"/>
      <c r="F156" s="528"/>
      <c r="G156" s="528"/>
      <c r="H156" s="528"/>
      <c r="I156" s="528"/>
      <c r="J156" s="531"/>
    </row>
    <row r="157" spans="1:12" ht="18.75" customHeight="1">
      <c r="A157" s="530"/>
      <c r="B157" s="528"/>
      <c r="C157" s="526"/>
      <c r="D157" s="527"/>
      <c r="E157" s="528"/>
      <c r="F157" s="528"/>
      <c r="G157" s="528"/>
      <c r="H157" s="528"/>
      <c r="I157" s="528"/>
      <c r="J157" s="531"/>
    </row>
    <row r="158" spans="1:12" ht="18.75" customHeight="1">
      <c r="A158" s="530"/>
      <c r="B158" s="528"/>
      <c r="C158" s="526"/>
      <c r="D158" s="527"/>
      <c r="E158" s="528"/>
      <c r="F158" s="528"/>
      <c r="G158" s="528"/>
      <c r="H158" s="528"/>
      <c r="I158" s="528"/>
      <c r="J158" s="531"/>
    </row>
    <row r="159" spans="1:12" ht="18.75" customHeight="1">
      <c r="A159" s="530"/>
      <c r="B159" s="528"/>
      <c r="C159" s="526"/>
      <c r="D159" s="527"/>
      <c r="E159" s="528"/>
      <c r="F159" s="528"/>
      <c r="G159" s="528"/>
      <c r="H159" s="528"/>
      <c r="I159" s="528"/>
      <c r="J159" s="531"/>
    </row>
    <row r="160" spans="1:12" ht="18.75" customHeight="1">
      <c r="A160" s="530"/>
      <c r="B160" s="528"/>
      <c r="C160" s="526"/>
      <c r="D160" s="527"/>
      <c r="E160" s="528"/>
      <c r="F160" s="528"/>
      <c r="G160" s="528"/>
      <c r="H160" s="528"/>
      <c r="I160" s="528"/>
      <c r="J160" s="531"/>
      <c r="L160" s="380">
        <v>13</v>
      </c>
    </row>
    <row r="161" spans="1:12" ht="18.75" customHeight="1">
      <c r="A161" s="530"/>
      <c r="B161" s="528"/>
      <c r="C161" s="526"/>
      <c r="D161" s="527"/>
      <c r="E161" s="528"/>
      <c r="F161" s="528"/>
      <c r="G161" s="528"/>
      <c r="H161" s="528"/>
      <c r="I161" s="528"/>
      <c r="J161" s="531"/>
      <c r="L161" s="380">
        <v>14</v>
      </c>
    </row>
    <row r="162" spans="1:12" ht="18.75" customHeight="1">
      <c r="A162" s="530"/>
      <c r="B162" s="528"/>
      <c r="C162" s="526"/>
      <c r="D162" s="527"/>
      <c r="E162" s="528"/>
      <c r="F162" s="528"/>
      <c r="G162" s="528"/>
      <c r="H162" s="528"/>
      <c r="I162" s="528"/>
      <c r="J162" s="531"/>
      <c r="L162" s="380">
        <v>15</v>
      </c>
    </row>
    <row r="163" spans="1:12" ht="18.75" customHeight="1">
      <c r="A163" s="530"/>
      <c r="B163" s="528"/>
      <c r="C163" s="526"/>
      <c r="D163" s="527"/>
      <c r="E163" s="528"/>
      <c r="F163" s="528"/>
      <c r="G163" s="528"/>
      <c r="H163" s="528"/>
      <c r="I163" s="528"/>
      <c r="J163" s="531"/>
      <c r="L163" s="380">
        <v>16</v>
      </c>
    </row>
    <row r="164" spans="1:12" ht="18.75" customHeight="1">
      <c r="A164" s="530"/>
      <c r="B164" s="528"/>
      <c r="C164" s="526"/>
      <c r="D164" s="527"/>
      <c r="E164" s="528"/>
      <c r="F164" s="528"/>
      <c r="G164" s="528"/>
      <c r="H164" s="528"/>
      <c r="I164" s="528"/>
      <c r="J164" s="531"/>
      <c r="L164" s="380">
        <v>17</v>
      </c>
    </row>
    <row r="165" spans="1:12" ht="18.75" customHeight="1">
      <c r="A165" s="986"/>
      <c r="B165" s="549"/>
      <c r="C165" s="548"/>
      <c r="D165" s="563"/>
      <c r="E165" s="549"/>
      <c r="F165" s="549"/>
      <c r="G165" s="549"/>
      <c r="H165" s="549"/>
      <c r="I165" s="549"/>
      <c r="J165" s="547"/>
      <c r="L165" s="380">
        <v>18</v>
      </c>
    </row>
    <row r="166" spans="1:12" ht="18.75" customHeight="1">
      <c r="A166" s="532" t="s">
        <v>34</v>
      </c>
      <c r="B166" s="521" t="str">
        <f>B144</f>
        <v>หมวดงานสถาปัตยกรรม</v>
      </c>
      <c r="C166" s="533"/>
      <c r="D166" s="534"/>
      <c r="E166" s="535"/>
      <c r="F166" s="535"/>
      <c r="G166" s="535"/>
      <c r="H166" s="535"/>
      <c r="I166" s="521">
        <f>SUM(I145:I152)</f>
        <v>36780217.859999999</v>
      </c>
      <c r="J166" s="536"/>
      <c r="L166" s="380">
        <v>19</v>
      </c>
    </row>
    <row r="167" spans="1:12" ht="18.75" customHeight="1">
      <c r="A167" s="519">
        <v>2</v>
      </c>
      <c r="B167" s="520" t="s">
        <v>36</v>
      </c>
      <c r="C167" s="521"/>
      <c r="D167" s="522"/>
      <c r="E167" s="521"/>
      <c r="F167" s="521"/>
      <c r="G167" s="521"/>
      <c r="H167" s="521"/>
      <c r="I167" s="521"/>
      <c r="J167" s="523"/>
    </row>
    <row r="168" spans="1:12" ht="18.75" customHeight="1">
      <c r="A168" s="1007">
        <v>2.1</v>
      </c>
      <c r="B168" s="520" t="s">
        <v>258</v>
      </c>
      <c r="C168" s="521"/>
      <c r="D168" s="522"/>
      <c r="E168" s="521"/>
      <c r="F168" s="521"/>
      <c r="G168" s="521"/>
      <c r="H168" s="521"/>
      <c r="I168" s="521"/>
      <c r="J168" s="523"/>
      <c r="L168" s="984">
        <v>1635</v>
      </c>
    </row>
    <row r="169" spans="1:12" ht="43.5">
      <c r="A169" s="564"/>
      <c r="B169" s="1008" t="s">
        <v>467</v>
      </c>
      <c r="C169" s="526">
        <f>132.72+508.6</f>
        <v>641.32000000000005</v>
      </c>
      <c r="D169" s="544" t="s">
        <v>51</v>
      </c>
      <c r="E169" s="1009">
        <v>690</v>
      </c>
      <c r="F169" s="545">
        <f>ROUNDDOWN(C169*E169,2)</f>
        <v>442510.8</v>
      </c>
      <c r="G169" s="545">
        <v>72</v>
      </c>
      <c r="H169" s="545">
        <f>ROUNDDOWN(C169*G169,2)</f>
        <v>46175.040000000001</v>
      </c>
      <c r="I169" s="545">
        <f>F169+H169</f>
        <v>488685.83999999997</v>
      </c>
      <c r="J169" s="531"/>
      <c r="L169" s="526">
        <v>201</v>
      </c>
    </row>
    <row r="170" spans="1:12" ht="18.75" customHeight="1">
      <c r="A170" s="530"/>
      <c r="B170" s="528"/>
      <c r="C170" s="526"/>
      <c r="D170" s="527"/>
      <c r="E170" s="528"/>
      <c r="F170" s="545"/>
      <c r="G170" s="545"/>
      <c r="H170" s="545"/>
      <c r="I170" s="545"/>
      <c r="J170" s="531"/>
      <c r="L170" s="526"/>
    </row>
    <row r="171" spans="1:12" ht="18.75" customHeight="1">
      <c r="A171" s="530"/>
      <c r="B171" s="528"/>
      <c r="C171" s="526"/>
      <c r="D171" s="527"/>
      <c r="E171" s="528"/>
      <c r="F171" s="528"/>
      <c r="G171" s="528"/>
      <c r="H171" s="528"/>
      <c r="I171" s="528"/>
      <c r="J171" s="531"/>
      <c r="L171" s="526">
        <v>1836</v>
      </c>
    </row>
    <row r="172" spans="1:12" ht="18.75" customHeight="1">
      <c r="A172" s="530"/>
      <c r="B172" s="528"/>
      <c r="C172" s="526"/>
      <c r="D172" s="527"/>
      <c r="E172" s="528"/>
      <c r="F172" s="528"/>
      <c r="G172" s="528"/>
      <c r="H172" s="528"/>
      <c r="I172" s="528"/>
      <c r="J172" s="531"/>
    </row>
    <row r="173" spans="1:12" ht="18.75" customHeight="1">
      <c r="A173" s="530"/>
      <c r="B173" s="528"/>
      <c r="C173" s="526"/>
      <c r="D173" s="527"/>
      <c r="E173" s="528"/>
      <c r="F173" s="528"/>
      <c r="G173" s="528"/>
      <c r="H173" s="528"/>
      <c r="I173" s="528"/>
      <c r="J173" s="531"/>
    </row>
    <row r="174" spans="1:12" ht="18.75" customHeight="1">
      <c r="A174" s="530"/>
      <c r="B174" s="528"/>
      <c r="C174" s="526"/>
      <c r="D174" s="527"/>
      <c r="E174" s="528"/>
      <c r="F174" s="528"/>
      <c r="G174" s="528"/>
      <c r="H174" s="528"/>
      <c r="I174" s="528"/>
      <c r="J174" s="531"/>
    </row>
    <row r="175" spans="1:12" ht="18.75" customHeight="1">
      <c r="A175" s="530"/>
      <c r="B175" s="528"/>
      <c r="C175" s="526"/>
      <c r="D175" s="527"/>
      <c r="E175" s="528"/>
      <c r="F175" s="528"/>
      <c r="G175" s="528"/>
      <c r="H175" s="528"/>
      <c r="I175" s="528"/>
      <c r="J175" s="531"/>
    </row>
    <row r="176" spans="1:12" ht="18.75" customHeight="1">
      <c r="A176" s="530"/>
      <c r="B176" s="528"/>
      <c r="C176" s="526"/>
      <c r="D176" s="527"/>
      <c r="E176" s="528"/>
      <c r="F176" s="528"/>
      <c r="G176" s="528"/>
      <c r="H176" s="528"/>
      <c r="I176" s="528"/>
      <c r="J176" s="531"/>
    </row>
    <row r="177" spans="1:12" ht="18.75" customHeight="1">
      <c r="A177" s="530"/>
      <c r="B177" s="528"/>
      <c r="C177" s="526"/>
      <c r="D177" s="527"/>
      <c r="E177" s="528"/>
      <c r="F177" s="528"/>
      <c r="G177" s="528"/>
      <c r="H177" s="528"/>
      <c r="I177" s="528"/>
      <c r="J177" s="531"/>
    </row>
    <row r="178" spans="1:12" ht="18.75" customHeight="1">
      <c r="A178" s="530"/>
      <c r="B178" s="528"/>
      <c r="C178" s="526"/>
      <c r="D178" s="544"/>
      <c r="E178" s="545"/>
      <c r="F178" s="545"/>
      <c r="G178" s="545"/>
      <c r="H178" s="545"/>
      <c r="I178" s="545"/>
      <c r="J178" s="531"/>
    </row>
    <row r="179" spans="1:12" ht="18.75" customHeight="1">
      <c r="A179" s="530"/>
      <c r="B179" s="528"/>
      <c r="C179" s="526"/>
      <c r="D179" s="527"/>
      <c r="E179" s="528"/>
      <c r="F179" s="528"/>
      <c r="G179" s="528"/>
      <c r="H179" s="528"/>
      <c r="I179" s="528"/>
      <c r="J179" s="531"/>
    </row>
    <row r="180" spans="1:12" ht="18.75" customHeight="1">
      <c r="A180" s="530"/>
      <c r="B180" s="528"/>
      <c r="C180" s="526"/>
      <c r="D180" s="527"/>
      <c r="E180" s="528"/>
      <c r="F180" s="528"/>
      <c r="G180" s="528"/>
      <c r="H180" s="528"/>
      <c r="I180" s="528"/>
      <c r="J180" s="531"/>
    </row>
    <row r="181" spans="1:12" ht="18.75" customHeight="1">
      <c r="A181" s="530"/>
      <c r="B181" s="528"/>
      <c r="C181" s="526"/>
      <c r="D181" s="527"/>
      <c r="E181" s="528"/>
      <c r="F181" s="528"/>
      <c r="G181" s="528"/>
      <c r="H181" s="528"/>
      <c r="I181" s="528"/>
      <c r="J181" s="531"/>
    </row>
    <row r="182" spans="1:12" ht="18.75" customHeight="1">
      <c r="A182" s="530"/>
      <c r="B182" s="528"/>
      <c r="C182" s="526"/>
      <c r="D182" s="527"/>
      <c r="E182" s="528"/>
      <c r="F182" s="528"/>
      <c r="G182" s="528"/>
      <c r="H182" s="528"/>
      <c r="I182" s="528"/>
      <c r="J182" s="531"/>
    </row>
    <row r="183" spans="1:12" ht="18.75" customHeight="1">
      <c r="A183" s="530"/>
      <c r="B183" s="528"/>
      <c r="C183" s="526"/>
      <c r="D183" s="527"/>
      <c r="E183" s="528"/>
      <c r="F183" s="528"/>
      <c r="G183" s="528"/>
      <c r="H183" s="528"/>
      <c r="I183" s="528"/>
      <c r="J183" s="531"/>
    </row>
    <row r="184" spans="1:12" ht="18.75" customHeight="1">
      <c r="A184" s="530"/>
      <c r="B184" s="528"/>
      <c r="C184" s="526"/>
      <c r="D184" s="527"/>
      <c r="E184" s="528"/>
      <c r="F184" s="528"/>
      <c r="G184" s="528"/>
      <c r="H184" s="528"/>
      <c r="I184" s="528"/>
      <c r="J184" s="531"/>
    </row>
    <row r="185" spans="1:12" ht="18.75" customHeight="1">
      <c r="A185" s="530"/>
      <c r="B185" s="528"/>
      <c r="C185" s="526"/>
      <c r="D185" s="527"/>
      <c r="E185" s="528"/>
      <c r="F185" s="528"/>
      <c r="G185" s="528"/>
      <c r="H185" s="528"/>
      <c r="I185" s="528"/>
      <c r="J185" s="531"/>
    </row>
    <row r="186" spans="1:12" ht="18.75" customHeight="1">
      <c r="A186" s="530"/>
      <c r="B186" s="528"/>
      <c r="C186" s="526"/>
      <c r="D186" s="527"/>
      <c r="E186" s="528"/>
      <c r="F186" s="528"/>
      <c r="G186" s="528"/>
      <c r="H186" s="528"/>
      <c r="I186" s="528"/>
      <c r="J186" s="531"/>
    </row>
    <row r="187" spans="1:12" ht="18.75" customHeight="1">
      <c r="A187" s="986"/>
      <c r="B187" s="549"/>
      <c r="C187" s="548"/>
      <c r="D187" s="563"/>
      <c r="E187" s="549"/>
      <c r="F187" s="549"/>
      <c r="G187" s="549"/>
      <c r="H187" s="549"/>
      <c r="I187" s="549"/>
      <c r="J187" s="547"/>
    </row>
    <row r="188" spans="1:12" ht="18.75" customHeight="1">
      <c r="A188" s="519" t="s">
        <v>34</v>
      </c>
      <c r="B188" s="987" t="str">
        <f>B168</f>
        <v>งานหลังคาดาดฟ้า</v>
      </c>
      <c r="C188" s="1010"/>
      <c r="D188" s="1011"/>
      <c r="E188" s="1012"/>
      <c r="F188" s="1012"/>
      <c r="G188" s="1012"/>
      <c r="H188" s="1012"/>
      <c r="I188" s="987">
        <f>SUM(I169:I187)</f>
        <v>488685.83999999997</v>
      </c>
      <c r="J188" s="1013"/>
    </row>
    <row r="189" spans="1:12" ht="18.75" customHeight="1">
      <c r="A189" s="519">
        <v>2.2000000000000002</v>
      </c>
      <c r="B189" s="520" t="s">
        <v>67</v>
      </c>
      <c r="C189" s="521"/>
      <c r="D189" s="522"/>
      <c r="E189" s="521"/>
      <c r="F189" s="521"/>
      <c r="G189" s="521"/>
      <c r="H189" s="521"/>
      <c r="I189" s="521"/>
      <c r="J189" s="523"/>
    </row>
    <row r="190" spans="1:12" ht="18.75" customHeight="1">
      <c r="A190" s="524"/>
      <c r="B190" s="525" t="s">
        <v>1015</v>
      </c>
      <c r="C190" s="984">
        <v>3142.54</v>
      </c>
      <c r="D190" s="555" t="s">
        <v>51</v>
      </c>
      <c r="E190" s="525">
        <v>250</v>
      </c>
      <c r="F190" s="985">
        <f>ROUNDDOWN(C190*E190,2)</f>
        <v>785635</v>
      </c>
      <c r="G190" s="525">
        <v>77</v>
      </c>
      <c r="H190" s="525">
        <f>ROUNDDOWN(C190*G190,2)</f>
        <v>241975.58</v>
      </c>
      <c r="I190" s="525">
        <f>F190+H190</f>
        <v>1027610.58</v>
      </c>
      <c r="J190" s="529"/>
    </row>
    <row r="191" spans="1:12" ht="18.75" customHeight="1">
      <c r="A191" s="530"/>
      <c r="B191" s="525" t="s">
        <v>1016</v>
      </c>
      <c r="C191" s="984">
        <v>670.54</v>
      </c>
      <c r="D191" s="527" t="s">
        <v>51</v>
      </c>
      <c r="E191" s="528">
        <v>267</v>
      </c>
      <c r="F191" s="528">
        <f>ROUNDDOWN(C191*E191,2)</f>
        <v>179034.18</v>
      </c>
      <c r="G191" s="528">
        <v>77</v>
      </c>
      <c r="H191" s="528">
        <f>ROUNDDOWN(C191*G191,2)</f>
        <v>51631.58</v>
      </c>
      <c r="I191" s="528">
        <f>F191+H191</f>
        <v>230665.76</v>
      </c>
      <c r="J191" s="531"/>
      <c r="L191" s="380">
        <v>681.32</v>
      </c>
    </row>
    <row r="192" spans="1:12" ht="18.75" customHeight="1">
      <c r="A192" s="530"/>
      <c r="B192" s="528" t="s">
        <v>374</v>
      </c>
      <c r="C192" s="984">
        <v>71</v>
      </c>
      <c r="D192" s="527" t="s">
        <v>76</v>
      </c>
      <c r="E192" s="528">
        <v>420</v>
      </c>
      <c r="F192" s="528">
        <f t="shared" ref="F192:F193" si="26">ROUNDDOWN(C192*E192,2)</f>
        <v>29820</v>
      </c>
      <c r="G192" s="528">
        <v>200</v>
      </c>
      <c r="H192" s="528">
        <f t="shared" ref="H192:H193" si="27">ROUNDDOWN(C192*G192,2)</f>
        <v>14200</v>
      </c>
      <c r="I192" s="528">
        <f t="shared" ref="I192:I193" si="28">F192+H192</f>
        <v>44020</v>
      </c>
      <c r="J192" s="531"/>
      <c r="L192" s="380">
        <v>1362.64</v>
      </c>
    </row>
    <row r="193" spans="1:12" ht="18.75" customHeight="1">
      <c r="A193" s="530"/>
      <c r="B193" s="528" t="s">
        <v>68</v>
      </c>
      <c r="C193" s="984">
        <v>3903.95</v>
      </c>
      <c r="D193" s="527" t="s">
        <v>51</v>
      </c>
      <c r="E193" s="528">
        <v>64</v>
      </c>
      <c r="F193" s="528">
        <f t="shared" si="26"/>
        <v>249852.79999999999</v>
      </c>
      <c r="G193" s="528">
        <v>31</v>
      </c>
      <c r="H193" s="528">
        <f t="shared" si="27"/>
        <v>121022.45</v>
      </c>
      <c r="I193" s="528">
        <f t="shared" si="28"/>
        <v>370875.25</v>
      </c>
      <c r="J193" s="531"/>
      <c r="L193" s="380">
        <v>258</v>
      </c>
    </row>
    <row r="194" spans="1:12" ht="18.75" customHeight="1">
      <c r="A194" s="530"/>
      <c r="B194" s="528" t="s">
        <v>69</v>
      </c>
      <c r="C194" s="984"/>
      <c r="D194" s="527"/>
      <c r="E194" s="528"/>
      <c r="F194" s="528"/>
      <c r="G194" s="528"/>
      <c r="H194" s="528"/>
      <c r="I194" s="528"/>
      <c r="J194" s="531"/>
      <c r="L194" s="380">
        <v>34.24</v>
      </c>
    </row>
    <row r="195" spans="1:12" ht="18.75" customHeight="1">
      <c r="A195" s="530"/>
      <c r="B195" s="528"/>
      <c r="C195" s="526"/>
      <c r="D195" s="527"/>
      <c r="E195" s="528"/>
      <c r="F195" s="528"/>
      <c r="G195" s="528"/>
      <c r="H195" s="528"/>
      <c r="I195" s="528"/>
      <c r="J195" s="531"/>
      <c r="L195" s="380">
        <v>108</v>
      </c>
    </row>
    <row r="196" spans="1:12" ht="18.75" customHeight="1">
      <c r="A196" s="530"/>
      <c r="B196" s="528"/>
      <c r="C196" s="526"/>
      <c r="D196" s="527"/>
      <c r="E196" s="528"/>
      <c r="F196" s="528"/>
      <c r="G196" s="528"/>
      <c r="H196" s="528"/>
      <c r="I196" s="528"/>
      <c r="J196" s="531"/>
      <c r="L196" s="380">
        <v>578.88</v>
      </c>
    </row>
    <row r="197" spans="1:12" ht="18.75" customHeight="1">
      <c r="A197" s="530"/>
      <c r="B197" s="528"/>
      <c r="C197" s="526"/>
      <c r="D197" s="527"/>
      <c r="E197" s="528"/>
      <c r="F197" s="528"/>
      <c r="G197" s="528"/>
      <c r="H197" s="528"/>
      <c r="I197" s="528"/>
      <c r="J197" s="531"/>
      <c r="L197" s="380">
        <v>195</v>
      </c>
    </row>
    <row r="198" spans="1:12" ht="18.75" customHeight="1">
      <c r="A198" s="530"/>
      <c r="B198" s="528"/>
      <c r="C198" s="526"/>
      <c r="D198" s="527"/>
      <c r="E198" s="528"/>
      <c r="F198" s="528"/>
      <c r="G198" s="528"/>
      <c r="H198" s="528"/>
      <c r="I198" s="528"/>
      <c r="J198" s="531"/>
      <c r="L198" s="380">
        <v>195</v>
      </c>
    </row>
    <row r="199" spans="1:12" ht="18.75" customHeight="1">
      <c r="A199" s="530"/>
      <c r="B199" s="528"/>
      <c r="C199" s="526"/>
      <c r="D199" s="527"/>
      <c r="E199" s="528"/>
      <c r="F199" s="528"/>
      <c r="G199" s="528"/>
      <c r="H199" s="528"/>
      <c r="I199" s="528"/>
      <c r="J199" s="531"/>
      <c r="L199" s="380">
        <v>126.8</v>
      </c>
    </row>
    <row r="200" spans="1:12" ht="18.75" customHeight="1">
      <c r="A200" s="530"/>
      <c r="B200" s="528"/>
      <c r="C200" s="526"/>
      <c r="D200" s="527"/>
      <c r="E200" s="528"/>
      <c r="F200" s="528"/>
      <c r="G200" s="528"/>
      <c r="H200" s="528"/>
      <c r="I200" s="528"/>
      <c r="J200" s="531"/>
      <c r="L200" s="380">
        <v>28</v>
      </c>
    </row>
    <row r="201" spans="1:12" ht="18.75" customHeight="1">
      <c r="A201" s="530"/>
      <c r="B201" s="528"/>
      <c r="C201" s="526"/>
      <c r="D201" s="527"/>
      <c r="E201" s="528"/>
      <c r="F201" s="528"/>
      <c r="G201" s="528"/>
      <c r="H201" s="528"/>
      <c r="I201" s="528"/>
      <c r="J201" s="531"/>
      <c r="L201" s="380">
        <v>256</v>
      </c>
    </row>
    <row r="202" spans="1:12" ht="18.75" customHeight="1">
      <c r="A202" s="530"/>
      <c r="B202" s="528"/>
      <c r="C202" s="526"/>
      <c r="D202" s="527"/>
      <c r="E202" s="528"/>
      <c r="F202" s="528"/>
      <c r="G202" s="528"/>
      <c r="H202" s="528"/>
      <c r="I202" s="528"/>
      <c r="J202" s="531"/>
      <c r="L202" s="380">
        <v>30</v>
      </c>
    </row>
    <row r="203" spans="1:12" ht="18.75" customHeight="1">
      <c r="A203" s="530"/>
      <c r="B203" s="528"/>
      <c r="C203" s="526"/>
      <c r="D203" s="527"/>
      <c r="E203" s="528"/>
      <c r="F203" s="528"/>
      <c r="G203" s="528"/>
      <c r="H203" s="528"/>
      <c r="I203" s="528"/>
      <c r="J203" s="531"/>
      <c r="L203" s="380">
        <v>292</v>
      </c>
    </row>
    <row r="204" spans="1:12" ht="18.75" customHeight="1">
      <c r="A204" s="530"/>
      <c r="B204" s="528"/>
      <c r="C204" s="526"/>
      <c r="D204" s="527"/>
      <c r="E204" s="528"/>
      <c r="F204" s="528"/>
      <c r="G204" s="528"/>
      <c r="H204" s="528"/>
      <c r="I204" s="528"/>
      <c r="J204" s="531"/>
    </row>
    <row r="205" spans="1:12" ht="18.75" customHeight="1">
      <c r="A205" s="530"/>
      <c r="B205" s="528"/>
      <c r="C205" s="526"/>
      <c r="D205" s="527"/>
      <c r="E205" s="528"/>
      <c r="F205" s="528"/>
      <c r="G205" s="528"/>
      <c r="H205" s="528"/>
      <c r="I205" s="528"/>
      <c r="J205" s="531"/>
    </row>
    <row r="206" spans="1:12" ht="18.75" customHeight="1">
      <c r="A206" s="530"/>
      <c r="B206" s="528"/>
      <c r="C206" s="526"/>
      <c r="D206" s="527"/>
      <c r="E206" s="528"/>
      <c r="F206" s="528"/>
      <c r="G206" s="528"/>
      <c r="H206" s="528"/>
      <c r="I206" s="528"/>
      <c r="J206" s="531"/>
    </row>
    <row r="207" spans="1:12" ht="18.75" customHeight="1">
      <c r="A207" s="530"/>
      <c r="B207" s="528"/>
      <c r="C207" s="526"/>
      <c r="D207" s="527"/>
      <c r="E207" s="528"/>
      <c r="F207" s="528"/>
      <c r="G207" s="528"/>
      <c r="H207" s="528"/>
      <c r="I207" s="528"/>
      <c r="J207" s="531"/>
    </row>
    <row r="208" spans="1:12" ht="18.75" customHeight="1">
      <c r="A208" s="530"/>
      <c r="B208" s="528"/>
      <c r="C208" s="526"/>
      <c r="D208" s="527"/>
      <c r="E208" s="528"/>
      <c r="F208" s="528"/>
      <c r="G208" s="528"/>
      <c r="H208" s="528"/>
      <c r="I208" s="528"/>
      <c r="J208" s="531"/>
    </row>
    <row r="209" spans="1:20" ht="18.75" customHeight="1">
      <c r="A209" s="530"/>
      <c r="B209" s="528"/>
      <c r="C209" s="526"/>
      <c r="D209" s="527"/>
      <c r="E209" s="528"/>
      <c r="F209" s="528"/>
      <c r="G209" s="528"/>
      <c r="H209" s="528"/>
      <c r="I209" s="528"/>
      <c r="J209" s="531"/>
    </row>
    <row r="210" spans="1:20" ht="18.75" customHeight="1">
      <c r="A210" s="986"/>
      <c r="B210" s="549"/>
      <c r="C210" s="548"/>
      <c r="D210" s="563"/>
      <c r="E210" s="549"/>
      <c r="F210" s="549"/>
      <c r="G210" s="549"/>
      <c r="H210" s="549"/>
      <c r="I210" s="549"/>
      <c r="J210" s="547"/>
    </row>
    <row r="211" spans="1:20" ht="18.75" customHeight="1">
      <c r="A211" s="609" t="s">
        <v>34</v>
      </c>
      <c r="B211" s="611" t="str">
        <f>B189</f>
        <v>งานฝ้าเพดาน</v>
      </c>
      <c r="C211" s="1014"/>
      <c r="D211" s="1015"/>
      <c r="E211" s="1016"/>
      <c r="F211" s="1016"/>
      <c r="G211" s="1016"/>
      <c r="H211" s="1016"/>
      <c r="I211" s="611">
        <f>SUM(I190:I209)</f>
        <v>1673171.5899999999</v>
      </c>
      <c r="J211" s="1017"/>
    </row>
    <row r="212" spans="1:20" ht="18.75" customHeight="1">
      <c r="A212" s="983">
        <v>2.2999999999999998</v>
      </c>
      <c r="B212" s="538" t="s">
        <v>70</v>
      </c>
      <c r="C212" s="1018"/>
      <c r="D212" s="1019"/>
      <c r="E212" s="1018"/>
      <c r="F212" s="1018"/>
      <c r="G212" s="1018"/>
      <c r="H212" s="1018"/>
      <c r="I212" s="1018"/>
      <c r="J212" s="541"/>
    </row>
    <row r="213" spans="1:20" ht="18.75" customHeight="1">
      <c r="A213" s="583"/>
      <c r="B213" s="553" t="s">
        <v>1017</v>
      </c>
      <c r="C213" s="585">
        <v>7345</v>
      </c>
      <c r="D213" s="1020" t="s">
        <v>51</v>
      </c>
      <c r="E213" s="587">
        <v>165</v>
      </c>
      <c r="F213" s="587">
        <f>ROUNDDOWN(C213*E213,2)</f>
        <v>1211925</v>
      </c>
      <c r="G213" s="587">
        <v>73</v>
      </c>
      <c r="H213" s="587">
        <f>ROUNDDOWN(C213*G213,2)</f>
        <v>536185</v>
      </c>
      <c r="I213" s="587">
        <f>F213+H213</f>
        <v>1748110</v>
      </c>
      <c r="J213" s="992"/>
      <c r="M213" s="380">
        <v>1</v>
      </c>
      <c r="N213" s="380">
        <v>2</v>
      </c>
      <c r="O213" s="380">
        <v>3</v>
      </c>
      <c r="P213" s="380">
        <v>4</v>
      </c>
      <c r="Q213" s="380">
        <v>5</v>
      </c>
    </row>
    <row r="214" spans="1:20" ht="18.75" customHeight="1">
      <c r="A214" s="589"/>
      <c r="B214" s="553" t="s">
        <v>1018</v>
      </c>
      <c r="C214" s="590">
        <v>1076</v>
      </c>
      <c r="D214" s="1021" t="s">
        <v>51</v>
      </c>
      <c r="E214" s="591">
        <v>347</v>
      </c>
      <c r="F214" s="591">
        <f>ROUNDDOWN(C214*E214,2)</f>
        <v>373372</v>
      </c>
      <c r="G214" s="591">
        <v>195</v>
      </c>
      <c r="H214" s="591">
        <f>ROUNDDOWN(C214*G214,2)</f>
        <v>209820</v>
      </c>
      <c r="I214" s="591">
        <f>F214+H214</f>
        <v>583192</v>
      </c>
      <c r="J214" s="992"/>
      <c r="M214" s="380">
        <v>0</v>
      </c>
      <c r="S214" s="380">
        <f>SUM(M214:R214)</f>
        <v>0</v>
      </c>
    </row>
    <row r="215" spans="1:20" ht="18.75" customHeight="1">
      <c r="A215" s="589"/>
      <c r="B215" s="553" t="s">
        <v>1019</v>
      </c>
      <c r="C215" s="590">
        <v>1832.41</v>
      </c>
      <c r="D215" s="1021" t="s">
        <v>51</v>
      </c>
      <c r="E215" s="591">
        <v>596</v>
      </c>
      <c r="F215" s="591">
        <f t="shared" ref="F215:F225" si="29">ROUNDDOWN(C215*E215,2)</f>
        <v>1092116.3600000001</v>
      </c>
      <c r="G215" s="591">
        <v>196</v>
      </c>
      <c r="H215" s="591">
        <f t="shared" ref="H215:H225" si="30">ROUNDDOWN(C215*G215,2)</f>
        <v>359152.36</v>
      </c>
      <c r="I215" s="591">
        <f>F215+H215</f>
        <v>1451268.7200000002</v>
      </c>
      <c r="J215" s="992"/>
      <c r="M215" s="380">
        <v>6.8</v>
      </c>
      <c r="S215" s="380">
        <f>SUM(M215:R215)</f>
        <v>6.8</v>
      </c>
    </row>
    <row r="216" spans="1:20" ht="18.75" customHeight="1">
      <c r="A216" s="589"/>
      <c r="B216" s="553" t="s">
        <v>364</v>
      </c>
      <c r="C216" s="590">
        <v>177</v>
      </c>
      <c r="D216" s="1021" t="s">
        <v>51</v>
      </c>
      <c r="E216" s="591">
        <v>2340</v>
      </c>
      <c r="F216" s="591">
        <f t="shared" si="29"/>
        <v>414180</v>
      </c>
      <c r="G216" s="591">
        <v>97</v>
      </c>
      <c r="H216" s="591">
        <f t="shared" si="30"/>
        <v>17169</v>
      </c>
      <c r="I216" s="591">
        <f t="shared" ref="I216:I225" si="31">F216+H216</f>
        <v>431349</v>
      </c>
      <c r="J216" s="992"/>
      <c r="K216" s="380" t="s">
        <v>1020</v>
      </c>
      <c r="M216" s="380">
        <v>43</v>
      </c>
      <c r="N216" s="380">
        <v>147</v>
      </c>
      <c r="O216" s="380">
        <v>147</v>
      </c>
      <c r="P216" s="380">
        <v>155</v>
      </c>
      <c r="Q216" s="380">
        <v>155</v>
      </c>
      <c r="S216" s="380">
        <f>SUM(M216:R216)</f>
        <v>647</v>
      </c>
    </row>
    <row r="217" spans="1:20" ht="18.75" customHeight="1">
      <c r="A217" s="589"/>
      <c r="B217" s="553" t="s">
        <v>365</v>
      </c>
      <c r="C217" s="590">
        <v>559.66</v>
      </c>
      <c r="D217" s="1021" t="s">
        <v>51</v>
      </c>
      <c r="E217" s="591">
        <v>4550</v>
      </c>
      <c r="F217" s="591">
        <f t="shared" si="29"/>
        <v>2546453</v>
      </c>
      <c r="G217" s="591">
        <v>97</v>
      </c>
      <c r="H217" s="591">
        <f t="shared" si="30"/>
        <v>54287.02</v>
      </c>
      <c r="I217" s="591">
        <f t="shared" si="31"/>
        <v>2600740.02</v>
      </c>
      <c r="J217" s="992"/>
      <c r="K217" s="380" t="s">
        <v>1020</v>
      </c>
      <c r="N217" s="380">
        <v>260</v>
      </c>
      <c r="O217" s="380">
        <v>260</v>
      </c>
      <c r="P217" s="380">
        <v>256</v>
      </c>
      <c r="Q217" s="380">
        <v>256</v>
      </c>
      <c r="S217" s="380">
        <f>SUM(M217:R217)</f>
        <v>1032</v>
      </c>
    </row>
    <row r="218" spans="1:20" ht="18.75" customHeight="1">
      <c r="A218" s="589"/>
      <c r="B218" s="553" t="s">
        <v>356</v>
      </c>
      <c r="C218" s="590">
        <v>240</v>
      </c>
      <c r="D218" s="1021" t="s">
        <v>51</v>
      </c>
      <c r="E218" s="1006">
        <v>3000</v>
      </c>
      <c r="F218" s="591">
        <f t="shared" si="29"/>
        <v>720000</v>
      </c>
      <c r="G218" s="591">
        <f>+E218*0.3</f>
        <v>900</v>
      </c>
      <c r="H218" s="591">
        <f t="shared" si="30"/>
        <v>216000</v>
      </c>
      <c r="I218" s="591">
        <f t="shared" si="31"/>
        <v>936000</v>
      </c>
      <c r="J218" s="997"/>
    </row>
    <row r="219" spans="1:20" ht="18.75" customHeight="1">
      <c r="A219" s="589"/>
      <c r="B219" s="553" t="s">
        <v>363</v>
      </c>
      <c r="C219" s="590">
        <f>9.95*68</f>
        <v>676.59999999999991</v>
      </c>
      <c r="D219" s="1021" t="s">
        <v>73</v>
      </c>
      <c r="E219" s="591">
        <v>60</v>
      </c>
      <c r="F219" s="591">
        <f t="shared" si="29"/>
        <v>40596</v>
      </c>
      <c r="G219" s="591">
        <v>41</v>
      </c>
      <c r="H219" s="591">
        <f t="shared" si="30"/>
        <v>27740.6</v>
      </c>
      <c r="I219" s="591">
        <f>F219+H219</f>
        <v>68336.600000000006</v>
      </c>
      <c r="J219" s="992"/>
      <c r="N219" s="380">
        <v>2</v>
      </c>
      <c r="O219" s="380">
        <v>3</v>
      </c>
      <c r="P219" s="380">
        <v>4</v>
      </c>
      <c r="Q219" s="380">
        <v>5</v>
      </c>
      <c r="R219" s="380">
        <v>6</v>
      </c>
      <c r="S219" s="380" t="s">
        <v>74</v>
      </c>
    </row>
    <row r="220" spans="1:20" ht="18.75" customHeight="1">
      <c r="A220" s="589"/>
      <c r="B220" s="553" t="s">
        <v>393</v>
      </c>
      <c r="C220" s="590">
        <v>68</v>
      </c>
      <c r="D220" s="1021" t="s">
        <v>76</v>
      </c>
      <c r="E220" s="591">
        <v>7400</v>
      </c>
      <c r="F220" s="591">
        <f t="shared" si="29"/>
        <v>503200</v>
      </c>
      <c r="G220" s="591"/>
      <c r="H220" s="591">
        <f t="shared" si="30"/>
        <v>0</v>
      </c>
      <c r="I220" s="591">
        <f t="shared" ref="I220" si="32">F220+H220</f>
        <v>503200</v>
      </c>
      <c r="J220" s="992"/>
      <c r="N220" s="380">
        <v>468</v>
      </c>
      <c r="O220" s="380">
        <v>468</v>
      </c>
      <c r="P220" s="380">
        <v>468</v>
      </c>
      <c r="Q220" s="380">
        <v>468</v>
      </c>
      <c r="R220" s="380">
        <v>468</v>
      </c>
      <c r="S220" s="380">
        <v>486</v>
      </c>
      <c r="T220" s="380">
        <f>SUM(N220:S220)</f>
        <v>2826</v>
      </c>
    </row>
    <row r="221" spans="1:20" ht="18.75" customHeight="1">
      <c r="A221" s="589"/>
      <c r="B221" s="553" t="s">
        <v>394</v>
      </c>
      <c r="C221" s="590">
        <v>0</v>
      </c>
      <c r="D221" s="1021" t="s">
        <v>76</v>
      </c>
      <c r="E221" s="591">
        <v>4200</v>
      </c>
      <c r="F221" s="591">
        <f t="shared" si="29"/>
        <v>0</v>
      </c>
      <c r="G221" s="591"/>
      <c r="H221" s="591">
        <f t="shared" si="30"/>
        <v>0</v>
      </c>
      <c r="I221" s="591">
        <f t="shared" si="31"/>
        <v>0</v>
      </c>
      <c r="J221" s="992"/>
      <c r="M221" s="380">
        <v>204</v>
      </c>
    </row>
    <row r="222" spans="1:20" ht="18.75" customHeight="1">
      <c r="A222" s="589"/>
      <c r="B222" s="553" t="s">
        <v>357</v>
      </c>
      <c r="C222" s="590">
        <f>(11.62*4)+(((6.75+4.3)*0.45)*2)</f>
        <v>56.424999999999997</v>
      </c>
      <c r="D222" s="1021" t="s">
        <v>51</v>
      </c>
      <c r="E222" s="1006">
        <v>1450</v>
      </c>
      <c r="F222" s="591">
        <f t="shared" si="29"/>
        <v>81816.25</v>
      </c>
      <c r="G222" s="591">
        <f>+E222*0.3</f>
        <v>435</v>
      </c>
      <c r="H222" s="591">
        <f t="shared" si="30"/>
        <v>24544.87</v>
      </c>
      <c r="I222" s="591">
        <f t="shared" si="31"/>
        <v>106361.12</v>
      </c>
      <c r="J222" s="997"/>
    </row>
    <row r="223" spans="1:20" ht="18.75" customHeight="1">
      <c r="A223" s="596"/>
      <c r="B223" s="553" t="s">
        <v>407</v>
      </c>
      <c r="C223" s="590">
        <v>1</v>
      </c>
      <c r="D223" s="1021" t="s">
        <v>86</v>
      </c>
      <c r="E223" s="1006">
        <v>550000</v>
      </c>
      <c r="F223" s="591">
        <f t="shared" si="29"/>
        <v>550000</v>
      </c>
      <c r="G223" s="591"/>
      <c r="H223" s="591">
        <f t="shared" si="30"/>
        <v>0</v>
      </c>
      <c r="I223" s="591">
        <f t="shared" si="31"/>
        <v>550000</v>
      </c>
      <c r="J223" s="997"/>
    </row>
    <row r="224" spans="1:20" ht="18.75" customHeight="1">
      <c r="A224" s="589"/>
      <c r="B224" s="553" t="s">
        <v>451</v>
      </c>
      <c r="C224" s="590">
        <v>370</v>
      </c>
      <c r="D224" s="1021" t="s">
        <v>51</v>
      </c>
      <c r="E224" s="594">
        <v>3600</v>
      </c>
      <c r="F224" s="591">
        <f t="shared" si="29"/>
        <v>1332000</v>
      </c>
      <c r="G224" s="591">
        <f>+E224*0.3</f>
        <v>1080</v>
      </c>
      <c r="H224" s="591">
        <f t="shared" si="30"/>
        <v>399600</v>
      </c>
      <c r="I224" s="591">
        <f t="shared" si="31"/>
        <v>1731600</v>
      </c>
      <c r="J224" s="992"/>
    </row>
    <row r="225" spans="1:10" ht="18.75" customHeight="1">
      <c r="A225" s="589"/>
      <c r="B225" s="553" t="s">
        <v>465</v>
      </c>
      <c r="C225" s="590">
        <f>(C213*2)+C214</f>
        <v>15766</v>
      </c>
      <c r="D225" s="1021" t="s">
        <v>51</v>
      </c>
      <c r="E225" s="591">
        <v>84</v>
      </c>
      <c r="F225" s="591">
        <f t="shared" si="29"/>
        <v>1324344</v>
      </c>
      <c r="G225" s="600">
        <v>109</v>
      </c>
      <c r="H225" s="591">
        <f t="shared" si="30"/>
        <v>1718494</v>
      </c>
      <c r="I225" s="600">
        <f t="shared" si="31"/>
        <v>3042838</v>
      </c>
      <c r="J225" s="992"/>
    </row>
    <row r="226" spans="1:10" ht="18.75" customHeight="1">
      <c r="A226" s="596"/>
      <c r="B226" s="553" t="s">
        <v>69</v>
      </c>
      <c r="C226" s="590"/>
      <c r="D226" s="1022"/>
      <c r="E226" s="591"/>
      <c r="F226" s="599"/>
      <c r="G226" s="591"/>
      <c r="H226" s="591"/>
      <c r="I226" s="591"/>
      <c r="J226" s="1023"/>
    </row>
    <row r="227" spans="1:10" ht="18.75" customHeight="1">
      <c r="A227" s="596"/>
      <c r="B227" s="553"/>
      <c r="C227" s="607"/>
      <c r="D227" s="1022"/>
      <c r="E227" s="600"/>
      <c r="F227" s="600"/>
      <c r="G227" s="591"/>
      <c r="H227" s="591"/>
      <c r="I227" s="600"/>
      <c r="J227" s="1023"/>
    </row>
    <row r="228" spans="1:10" ht="18.75" customHeight="1">
      <c r="A228" s="596"/>
      <c r="B228" s="553"/>
      <c r="C228" s="607"/>
      <c r="D228" s="1022"/>
      <c r="E228" s="600"/>
      <c r="F228" s="600"/>
      <c r="G228" s="591"/>
      <c r="H228" s="591"/>
      <c r="I228" s="600"/>
      <c r="J228" s="1023"/>
    </row>
    <row r="229" spans="1:10" ht="18.75" customHeight="1">
      <c r="A229" s="596"/>
      <c r="B229" s="553"/>
      <c r="C229" s="607"/>
      <c r="D229" s="1022"/>
      <c r="E229" s="600"/>
      <c r="F229" s="600"/>
      <c r="G229" s="591"/>
      <c r="H229" s="591"/>
      <c r="I229" s="600"/>
      <c r="J229" s="1023"/>
    </row>
    <row r="230" spans="1:10" ht="18.75" customHeight="1">
      <c r="A230" s="596"/>
      <c r="B230" s="553"/>
      <c r="C230" s="607"/>
      <c r="D230" s="1022"/>
      <c r="E230" s="600"/>
      <c r="F230" s="600"/>
      <c r="G230" s="591"/>
      <c r="H230" s="591"/>
      <c r="I230" s="600"/>
      <c r="J230" s="1023"/>
    </row>
    <row r="231" spans="1:10" ht="18.75" customHeight="1">
      <c r="A231" s="589"/>
      <c r="B231" s="584"/>
      <c r="C231" s="607"/>
      <c r="D231" s="1024"/>
      <c r="E231" s="600"/>
      <c r="F231" s="600"/>
      <c r="G231" s="591"/>
      <c r="H231" s="591"/>
      <c r="I231" s="600"/>
      <c r="J231" s="992"/>
    </row>
    <row r="232" spans="1:10" ht="18.75" customHeight="1">
      <c r="A232" s="1025"/>
      <c r="B232" s="584"/>
      <c r="C232" s="590"/>
      <c r="D232" s="1021"/>
      <c r="E232" s="591"/>
      <c r="F232" s="591"/>
      <c r="G232" s="600"/>
      <c r="H232" s="600"/>
      <c r="I232" s="591"/>
      <c r="J232" s="992"/>
    </row>
    <row r="233" spans="1:10" ht="18.75" customHeight="1">
      <c r="A233" s="1026"/>
      <c r="B233" s="1027"/>
      <c r="C233" s="1028"/>
      <c r="D233" s="1029"/>
      <c r="E233" s="1030"/>
      <c r="F233" s="1030"/>
      <c r="G233" s="996"/>
      <c r="H233" s="996"/>
      <c r="I233" s="1030"/>
      <c r="J233" s="1031"/>
    </row>
    <row r="234" spans="1:10" ht="18.75" customHeight="1">
      <c r="A234" s="537" t="s">
        <v>34</v>
      </c>
      <c r="B234" s="520" t="str">
        <f>B212</f>
        <v>งานผนังและตกแต่งผิวผนัง</v>
      </c>
      <c r="C234" s="539"/>
      <c r="D234" s="540"/>
      <c r="E234" s="539"/>
      <c r="F234" s="539"/>
      <c r="G234" s="539"/>
      <c r="H234" s="539"/>
      <c r="I234" s="539">
        <f>SUM(I213:I233)</f>
        <v>13752995.459999999</v>
      </c>
      <c r="J234" s="523"/>
    </row>
    <row r="235" spans="1:10" ht="18.75" customHeight="1">
      <c r="A235" s="532">
        <v>2.4</v>
      </c>
      <c r="B235" s="520" t="s">
        <v>71</v>
      </c>
      <c r="C235" s="521"/>
      <c r="D235" s="522"/>
      <c r="E235" s="521"/>
      <c r="F235" s="521"/>
      <c r="G235" s="521"/>
      <c r="H235" s="521"/>
      <c r="I235" s="521"/>
      <c r="J235" s="523"/>
    </row>
    <row r="236" spans="1:10" ht="18.75" customHeight="1">
      <c r="A236" s="542"/>
      <c r="B236" s="528" t="s">
        <v>361</v>
      </c>
      <c r="C236" s="543">
        <f>984*1.2</f>
        <v>1180.8</v>
      </c>
      <c r="D236" s="544" t="s">
        <v>51</v>
      </c>
      <c r="E236" s="1009">
        <v>552</v>
      </c>
      <c r="F236" s="545">
        <f t="shared" ref="F236:F240" si="33">C236*E236</f>
        <v>651801.59999999998</v>
      </c>
      <c r="G236" s="545">
        <v>228</v>
      </c>
      <c r="H236" s="545">
        <f t="shared" ref="H236:H240" si="34">C236*G236</f>
        <v>269222.39999999997</v>
      </c>
      <c r="I236" s="545">
        <f t="shared" ref="I236:I240" si="35">F236+H236</f>
        <v>921024</v>
      </c>
      <c r="J236" s="531"/>
    </row>
    <row r="237" spans="1:10" ht="18.75" customHeight="1">
      <c r="A237" s="542"/>
      <c r="B237" s="528" t="s">
        <v>360</v>
      </c>
      <c r="C237" s="543">
        <v>2510</v>
      </c>
      <c r="D237" s="544" t="s">
        <v>51</v>
      </c>
      <c r="E237" s="1009">
        <v>650</v>
      </c>
      <c r="F237" s="545">
        <f t="shared" si="33"/>
        <v>1631500</v>
      </c>
      <c r="G237" s="545">
        <v>82</v>
      </c>
      <c r="H237" s="545">
        <f t="shared" si="34"/>
        <v>205820</v>
      </c>
      <c r="I237" s="545">
        <f t="shared" si="35"/>
        <v>1837320</v>
      </c>
      <c r="J237" s="531" t="s">
        <v>260</v>
      </c>
    </row>
    <row r="238" spans="1:10" ht="18.75" customHeight="1">
      <c r="A238" s="542"/>
      <c r="B238" s="528" t="s">
        <v>362</v>
      </c>
      <c r="C238" s="543">
        <v>864</v>
      </c>
      <c r="D238" s="544" t="s">
        <v>51</v>
      </c>
      <c r="E238" s="1009">
        <f>+E236</f>
        <v>552</v>
      </c>
      <c r="F238" s="545">
        <f t="shared" si="33"/>
        <v>476928</v>
      </c>
      <c r="G238" s="545">
        <f>+G236</f>
        <v>228</v>
      </c>
      <c r="H238" s="545">
        <f t="shared" si="34"/>
        <v>196992</v>
      </c>
      <c r="I238" s="545">
        <f t="shared" si="35"/>
        <v>673920</v>
      </c>
      <c r="J238" s="531"/>
    </row>
    <row r="239" spans="1:10" ht="18.75" customHeight="1">
      <c r="A239" s="542"/>
      <c r="B239" s="528" t="s">
        <v>72</v>
      </c>
      <c r="C239" s="526">
        <f>(16*7)*2</f>
        <v>224</v>
      </c>
      <c r="D239" s="527" t="s">
        <v>73</v>
      </c>
      <c r="E239" s="1069">
        <v>175</v>
      </c>
      <c r="F239" s="525">
        <f t="shared" si="33"/>
        <v>39200</v>
      </c>
      <c r="G239" s="528">
        <v>44</v>
      </c>
      <c r="H239" s="550">
        <f t="shared" si="34"/>
        <v>9856</v>
      </c>
      <c r="I239" s="553">
        <f t="shared" si="35"/>
        <v>49056</v>
      </c>
      <c r="J239" s="531"/>
    </row>
    <row r="240" spans="1:10" ht="18.75" customHeight="1">
      <c r="A240" s="551"/>
      <c r="B240" s="528" t="s">
        <v>404</v>
      </c>
      <c r="C240" s="526">
        <f>5008.27-4105.36</f>
        <v>902.91000000000076</v>
      </c>
      <c r="D240" s="544" t="s">
        <v>51</v>
      </c>
      <c r="E240" s="1069">
        <v>95</v>
      </c>
      <c r="F240" s="525">
        <f t="shared" si="33"/>
        <v>85776.45000000007</v>
      </c>
      <c r="G240" s="528">
        <v>96</v>
      </c>
      <c r="H240" s="545">
        <f t="shared" si="34"/>
        <v>86679.360000000073</v>
      </c>
      <c r="I240" s="553">
        <f t="shared" si="35"/>
        <v>172455.81000000014</v>
      </c>
      <c r="J240" s="531"/>
    </row>
    <row r="241" spans="1:10" ht="18.75" customHeight="1">
      <c r="A241" s="530"/>
      <c r="B241" s="528" t="s">
        <v>69</v>
      </c>
      <c r="C241" s="543"/>
      <c r="D241" s="544"/>
      <c r="E241" s="528"/>
      <c r="F241" s="525"/>
      <c r="G241" s="528"/>
      <c r="H241" s="545"/>
      <c r="I241" s="553"/>
      <c r="J241" s="531"/>
    </row>
    <row r="242" spans="1:10" ht="18.75" customHeight="1">
      <c r="A242" s="542"/>
      <c r="B242" s="528"/>
      <c r="C242" s="543"/>
      <c r="D242" s="544"/>
      <c r="E242" s="545"/>
      <c r="F242" s="545"/>
      <c r="G242" s="545"/>
      <c r="H242" s="545"/>
      <c r="I242" s="545"/>
      <c r="J242" s="531"/>
    </row>
    <row r="243" spans="1:10" ht="18.75" customHeight="1">
      <c r="A243" s="542"/>
      <c r="B243" s="528"/>
      <c r="C243" s="543"/>
      <c r="D243" s="544"/>
      <c r="E243" s="545"/>
      <c r="F243" s="545"/>
      <c r="G243" s="545"/>
      <c r="H243" s="545"/>
      <c r="I243" s="545"/>
      <c r="J243" s="531"/>
    </row>
    <row r="244" spans="1:10" ht="18.75" customHeight="1">
      <c r="A244" s="542"/>
      <c r="B244" s="528"/>
      <c r="C244" s="543"/>
      <c r="D244" s="544"/>
      <c r="E244" s="545"/>
      <c r="F244" s="545"/>
      <c r="G244" s="545"/>
      <c r="H244" s="545"/>
      <c r="I244" s="545"/>
      <c r="J244" s="531"/>
    </row>
    <row r="245" spans="1:10" ht="18.75" customHeight="1">
      <c r="A245" s="542"/>
      <c r="B245" s="528"/>
      <c r="C245" s="543"/>
      <c r="D245" s="544"/>
      <c r="E245" s="545"/>
      <c r="F245" s="545"/>
      <c r="G245" s="545"/>
      <c r="H245" s="545"/>
      <c r="I245" s="545"/>
      <c r="J245" s="531"/>
    </row>
    <row r="246" spans="1:10" ht="18.75" customHeight="1">
      <c r="A246" s="530"/>
      <c r="B246" s="528"/>
      <c r="C246" s="543"/>
      <c r="D246" s="544"/>
      <c r="E246" s="528"/>
      <c r="F246" s="525"/>
      <c r="G246" s="528"/>
      <c r="H246" s="545"/>
      <c r="I246" s="545"/>
      <c r="J246" s="547"/>
    </row>
    <row r="247" spans="1:10" ht="18.75" customHeight="1">
      <c r="A247" s="530"/>
      <c r="B247" s="528"/>
      <c r="C247" s="543"/>
      <c r="D247" s="544"/>
      <c r="E247" s="528"/>
      <c r="F247" s="525"/>
      <c r="G247" s="528"/>
      <c r="H247" s="545"/>
      <c r="I247" s="545"/>
      <c r="J247" s="547"/>
    </row>
    <row r="248" spans="1:10" ht="18.75" customHeight="1">
      <c r="A248" s="530"/>
      <c r="B248" s="528"/>
      <c r="C248" s="543"/>
      <c r="D248" s="544"/>
      <c r="E248" s="528"/>
      <c r="F248" s="525"/>
      <c r="G248" s="528"/>
      <c r="H248" s="545"/>
      <c r="I248" s="545"/>
      <c r="J248" s="547"/>
    </row>
    <row r="249" spans="1:10" ht="18.75" customHeight="1">
      <c r="A249" s="530"/>
      <c r="B249" s="528"/>
      <c r="C249" s="543"/>
      <c r="D249" s="544"/>
      <c r="E249" s="528"/>
      <c r="F249" s="525"/>
      <c r="G249" s="528"/>
      <c r="H249" s="545"/>
      <c r="I249" s="545"/>
      <c r="J249" s="547"/>
    </row>
    <row r="250" spans="1:10" ht="18.75" customHeight="1">
      <c r="A250" s="530"/>
      <c r="B250" s="531"/>
      <c r="C250" s="543"/>
      <c r="D250" s="544"/>
      <c r="E250" s="528"/>
      <c r="F250" s="525"/>
      <c r="G250" s="528"/>
      <c r="H250" s="545"/>
      <c r="I250" s="545"/>
      <c r="J250" s="547"/>
    </row>
    <row r="251" spans="1:10" ht="18.75" customHeight="1">
      <c r="A251" s="530"/>
      <c r="B251" s="546"/>
      <c r="C251" s="526"/>
      <c r="D251" s="544"/>
      <c r="E251" s="528"/>
      <c r="F251" s="525"/>
      <c r="G251" s="528"/>
      <c r="H251" s="545"/>
      <c r="I251" s="553"/>
      <c r="J251" s="531"/>
    </row>
    <row r="252" spans="1:10" ht="18.75" customHeight="1">
      <c r="A252" s="530"/>
      <c r="B252" s="546"/>
      <c r="C252" s="526"/>
      <c r="D252" s="544"/>
      <c r="E252" s="528"/>
      <c r="F252" s="525"/>
      <c r="G252" s="528"/>
      <c r="H252" s="545"/>
      <c r="I252" s="553"/>
      <c r="J252" s="531"/>
    </row>
    <row r="253" spans="1:10" ht="18.75" customHeight="1">
      <c r="A253" s="551"/>
      <c r="B253" s="546"/>
      <c r="C253" s="526"/>
      <c r="D253" s="544"/>
      <c r="E253" s="528"/>
      <c r="F253" s="525"/>
      <c r="G253" s="528"/>
      <c r="H253" s="545"/>
      <c r="I253" s="553"/>
      <c r="J253" s="531"/>
    </row>
    <row r="254" spans="1:10" ht="18.75" customHeight="1">
      <c r="A254" s="530"/>
      <c r="B254" s="546"/>
      <c r="C254" s="562"/>
      <c r="D254" s="563"/>
      <c r="E254" s="556"/>
      <c r="F254" s="556"/>
      <c r="G254" s="528"/>
      <c r="H254" s="545"/>
      <c r="I254" s="559"/>
      <c r="J254" s="531"/>
    </row>
    <row r="255" spans="1:10" ht="18.75" customHeight="1">
      <c r="A255" s="564"/>
      <c r="B255" s="546"/>
      <c r="C255" s="526"/>
      <c r="D255" s="527"/>
      <c r="E255" s="528"/>
      <c r="F255" s="528"/>
      <c r="G255" s="556"/>
      <c r="H255" s="558"/>
      <c r="I255" s="553"/>
      <c r="J255" s="531"/>
    </row>
    <row r="256" spans="1:10" ht="18.75" customHeight="1">
      <c r="A256" s="565"/>
      <c r="B256" s="566"/>
      <c r="C256" s="567"/>
      <c r="D256" s="568"/>
      <c r="E256" s="569"/>
      <c r="F256" s="569"/>
      <c r="G256" s="570"/>
      <c r="H256" s="571"/>
      <c r="I256" s="572"/>
      <c r="J256" s="573"/>
    </row>
    <row r="257" spans="1:10" ht="18.75" customHeight="1">
      <c r="A257" s="532" t="s">
        <v>34</v>
      </c>
      <c r="B257" s="520" t="str">
        <f>B235</f>
        <v>งานพื้นและตกแต่งผิวพื้น</v>
      </c>
      <c r="C257" s="521"/>
      <c r="D257" s="522"/>
      <c r="E257" s="521"/>
      <c r="F257" s="521"/>
      <c r="G257" s="521"/>
      <c r="H257" s="521"/>
      <c r="I257" s="521">
        <f>SUM(I235:I252)</f>
        <v>3653775.81</v>
      </c>
      <c r="J257" s="523"/>
    </row>
    <row r="258" spans="1:10" ht="18.75" customHeight="1">
      <c r="A258" s="532">
        <v>2.5</v>
      </c>
      <c r="B258" s="520" t="s">
        <v>75</v>
      </c>
      <c r="C258" s="521"/>
      <c r="D258" s="522"/>
      <c r="E258" s="521"/>
      <c r="F258" s="521"/>
      <c r="G258" s="521"/>
      <c r="H258" s="521"/>
      <c r="I258" s="521"/>
      <c r="J258" s="523"/>
    </row>
    <row r="259" spans="1:10" ht="18.75" customHeight="1">
      <c r="A259" s="542"/>
      <c r="B259" s="531" t="s">
        <v>398</v>
      </c>
      <c r="C259" s="543">
        <v>70</v>
      </c>
      <c r="D259" s="544" t="s">
        <v>76</v>
      </c>
      <c r="E259" s="1032">
        <v>6500</v>
      </c>
      <c r="F259" s="545">
        <f>C259*E259</f>
        <v>455000</v>
      </c>
      <c r="G259" s="545">
        <v>0</v>
      </c>
      <c r="H259" s="545">
        <f>C259*G259</f>
        <v>0</v>
      </c>
      <c r="I259" s="545">
        <f>F259+H259</f>
        <v>455000</v>
      </c>
      <c r="J259" s="531" t="s">
        <v>77</v>
      </c>
    </row>
    <row r="260" spans="1:10" ht="18.75" customHeight="1">
      <c r="A260" s="542"/>
      <c r="B260" s="531" t="s">
        <v>399</v>
      </c>
      <c r="C260" s="543">
        <v>14</v>
      </c>
      <c r="D260" s="544" t="s">
        <v>76</v>
      </c>
      <c r="E260" s="1032">
        <v>6500</v>
      </c>
      <c r="F260" s="545">
        <f>C260*E260</f>
        <v>91000</v>
      </c>
      <c r="G260" s="545">
        <v>0</v>
      </c>
      <c r="H260" s="545">
        <f>C260*G260</f>
        <v>0</v>
      </c>
      <c r="I260" s="545">
        <f>F260+H260</f>
        <v>91000</v>
      </c>
      <c r="J260" s="531" t="s">
        <v>77</v>
      </c>
    </row>
    <row r="261" spans="1:10" ht="18.75" customHeight="1">
      <c r="A261" s="542"/>
      <c r="B261" s="531" t="s">
        <v>456</v>
      </c>
      <c r="C261" s="543">
        <v>138</v>
      </c>
      <c r="D261" s="544" t="s">
        <v>76</v>
      </c>
      <c r="E261" s="545">
        <v>14000</v>
      </c>
      <c r="F261" s="545">
        <f>C261*E261</f>
        <v>1932000</v>
      </c>
      <c r="G261" s="545">
        <v>0</v>
      </c>
      <c r="H261" s="545">
        <f>C261*G261</f>
        <v>0</v>
      </c>
      <c r="I261" s="545">
        <f>F261+H261</f>
        <v>1932000</v>
      </c>
      <c r="J261" s="531" t="s">
        <v>77</v>
      </c>
    </row>
    <row r="262" spans="1:10" ht="18.75" customHeight="1">
      <c r="A262" s="542"/>
      <c r="B262" s="531" t="s">
        <v>457</v>
      </c>
      <c r="C262" s="543">
        <v>136</v>
      </c>
      <c r="D262" s="544" t="s">
        <v>76</v>
      </c>
      <c r="E262" s="545">
        <f>+E261</f>
        <v>14000</v>
      </c>
      <c r="F262" s="545">
        <f>C262*E262</f>
        <v>1904000</v>
      </c>
      <c r="G262" s="545">
        <v>0</v>
      </c>
      <c r="H262" s="545">
        <f>C262*G262</f>
        <v>0</v>
      </c>
      <c r="I262" s="545">
        <f>F262+H262</f>
        <v>1904000</v>
      </c>
      <c r="J262" s="531" t="s">
        <v>77</v>
      </c>
    </row>
    <row r="263" spans="1:10" ht="18.75" customHeight="1">
      <c r="A263" s="542"/>
      <c r="B263" s="531" t="s">
        <v>261</v>
      </c>
      <c r="C263" s="543">
        <v>2</v>
      </c>
      <c r="D263" s="544" t="s">
        <v>76</v>
      </c>
      <c r="E263" s="545">
        <v>30000</v>
      </c>
      <c r="F263" s="545">
        <f t="shared" ref="F263:F266" si="36">C263*E263</f>
        <v>60000</v>
      </c>
      <c r="G263" s="545">
        <v>0</v>
      </c>
      <c r="H263" s="545">
        <f t="shared" ref="H263:H266" si="37">C263*G263</f>
        <v>0</v>
      </c>
      <c r="I263" s="545">
        <f t="shared" ref="I263:I266" si="38">F263+H263</f>
        <v>60000</v>
      </c>
      <c r="J263" s="531" t="s">
        <v>77</v>
      </c>
    </row>
    <row r="264" spans="1:10" ht="18.75" customHeight="1">
      <c r="A264" s="542"/>
      <c r="B264" s="531" t="s">
        <v>359</v>
      </c>
      <c r="C264" s="543">
        <v>7</v>
      </c>
      <c r="D264" s="544" t="s">
        <v>76</v>
      </c>
      <c r="E264" s="545">
        <f>+E259</f>
        <v>6500</v>
      </c>
      <c r="F264" s="545">
        <f t="shared" si="36"/>
        <v>45500</v>
      </c>
      <c r="G264" s="545">
        <v>0</v>
      </c>
      <c r="H264" s="545">
        <f t="shared" si="37"/>
        <v>0</v>
      </c>
      <c r="I264" s="545">
        <f t="shared" si="38"/>
        <v>45500</v>
      </c>
      <c r="J264" s="531" t="s">
        <v>77</v>
      </c>
    </row>
    <row r="265" spans="1:10" ht="18.75" customHeight="1">
      <c r="A265" s="551"/>
      <c r="B265" s="531" t="s">
        <v>358</v>
      </c>
      <c r="C265" s="543">
        <v>40</v>
      </c>
      <c r="D265" s="544" t="s">
        <v>76</v>
      </c>
      <c r="E265" s="545">
        <v>3600</v>
      </c>
      <c r="F265" s="545">
        <f t="shared" si="36"/>
        <v>144000</v>
      </c>
      <c r="G265" s="545">
        <v>0</v>
      </c>
      <c r="H265" s="545">
        <f t="shared" si="37"/>
        <v>0</v>
      </c>
      <c r="I265" s="545">
        <f t="shared" si="38"/>
        <v>144000</v>
      </c>
      <c r="J265" s="531" t="s">
        <v>77</v>
      </c>
    </row>
    <row r="266" spans="1:10" ht="18.75" customHeight="1">
      <c r="A266" s="542"/>
      <c r="B266" s="531" t="s">
        <v>408</v>
      </c>
      <c r="C266" s="543">
        <v>17</v>
      </c>
      <c r="D266" s="544" t="s">
        <v>76</v>
      </c>
      <c r="E266" s="545">
        <v>30000</v>
      </c>
      <c r="F266" s="545">
        <f t="shared" si="36"/>
        <v>510000</v>
      </c>
      <c r="G266" s="545">
        <v>0</v>
      </c>
      <c r="H266" s="545">
        <f t="shared" si="37"/>
        <v>0</v>
      </c>
      <c r="I266" s="545">
        <f t="shared" si="38"/>
        <v>510000</v>
      </c>
      <c r="J266" s="531" t="s">
        <v>77</v>
      </c>
    </row>
    <row r="267" spans="1:10" ht="18.75" customHeight="1">
      <c r="A267" s="542"/>
      <c r="B267" s="531" t="s">
        <v>462</v>
      </c>
      <c r="C267" s="543">
        <v>68</v>
      </c>
      <c r="D267" s="544"/>
      <c r="E267" s="1032">
        <f>+E260</f>
        <v>6500</v>
      </c>
      <c r="F267" s="545">
        <f>C267*E267</f>
        <v>442000</v>
      </c>
      <c r="G267" s="545">
        <v>0</v>
      </c>
      <c r="H267" s="545">
        <f>C267*G267</f>
        <v>0</v>
      </c>
      <c r="I267" s="545">
        <f>F267+H267</f>
        <v>442000</v>
      </c>
      <c r="J267" s="531" t="s">
        <v>77</v>
      </c>
    </row>
    <row r="268" spans="1:10" ht="18.75" customHeight="1">
      <c r="A268" s="530"/>
      <c r="B268" s="380" t="s">
        <v>69</v>
      </c>
      <c r="C268" s="526"/>
      <c r="D268" s="527"/>
      <c r="E268" s="528"/>
      <c r="F268" s="549"/>
      <c r="G268" s="545"/>
      <c r="H268" s="545"/>
      <c r="I268" s="545"/>
      <c r="J268" s="531"/>
    </row>
    <row r="269" spans="1:10" ht="18.75" customHeight="1">
      <c r="A269" s="530"/>
      <c r="B269" s="531"/>
      <c r="C269" s="548"/>
      <c r="D269" s="527"/>
      <c r="E269" s="549"/>
      <c r="F269" s="528"/>
      <c r="G269" s="545"/>
      <c r="H269" s="545"/>
      <c r="I269" s="545"/>
      <c r="J269" s="531"/>
    </row>
    <row r="270" spans="1:10" ht="18.75" customHeight="1">
      <c r="A270" s="530"/>
      <c r="B270" s="531"/>
      <c r="C270" s="548"/>
      <c r="D270" s="527"/>
      <c r="E270" s="549"/>
      <c r="F270" s="528"/>
      <c r="G270" s="545"/>
      <c r="H270" s="545"/>
      <c r="I270" s="545"/>
      <c r="J270" s="531"/>
    </row>
    <row r="271" spans="1:10" ht="18.75" customHeight="1">
      <c r="A271" s="530"/>
      <c r="B271" s="531"/>
      <c r="C271" s="548"/>
      <c r="D271" s="527"/>
      <c r="E271" s="549"/>
      <c r="F271" s="528"/>
      <c r="G271" s="545"/>
      <c r="H271" s="545"/>
      <c r="I271" s="545"/>
      <c r="J271" s="531"/>
    </row>
    <row r="272" spans="1:10" ht="18.75" customHeight="1">
      <c r="A272" s="530"/>
      <c r="B272" s="531"/>
      <c r="C272" s="548"/>
      <c r="D272" s="527"/>
      <c r="E272" s="549"/>
      <c r="F272" s="528"/>
      <c r="G272" s="545"/>
      <c r="H272" s="545"/>
      <c r="I272" s="545"/>
      <c r="J272" s="531"/>
    </row>
    <row r="273" spans="1:17" ht="18.75" customHeight="1">
      <c r="A273" s="530"/>
      <c r="B273" s="531"/>
      <c r="C273" s="548"/>
      <c r="D273" s="527"/>
      <c r="E273" s="549"/>
      <c r="F273" s="528"/>
      <c r="G273" s="545"/>
      <c r="H273" s="545"/>
      <c r="I273" s="545"/>
      <c r="J273" s="531"/>
    </row>
    <row r="274" spans="1:17" ht="18.75" customHeight="1">
      <c r="A274" s="530"/>
      <c r="B274" s="531"/>
      <c r="C274" s="548"/>
      <c r="D274" s="527"/>
      <c r="E274" s="549"/>
      <c r="F274" s="528"/>
      <c r="G274" s="545"/>
      <c r="H274" s="545"/>
      <c r="I274" s="545"/>
      <c r="J274" s="531"/>
    </row>
    <row r="275" spans="1:17" ht="18.75" customHeight="1">
      <c r="A275" s="530"/>
      <c r="B275" s="531"/>
      <c r="C275" s="548"/>
      <c r="D275" s="527"/>
      <c r="E275" s="549"/>
      <c r="F275" s="528"/>
      <c r="G275" s="545"/>
      <c r="H275" s="545"/>
      <c r="I275" s="545"/>
      <c r="J275" s="531"/>
    </row>
    <row r="276" spans="1:17" ht="18.75" customHeight="1">
      <c r="A276" s="551"/>
      <c r="B276" s="531"/>
      <c r="C276" s="548"/>
      <c r="D276" s="527"/>
      <c r="E276" s="549"/>
      <c r="F276" s="528"/>
      <c r="G276" s="545"/>
      <c r="H276" s="545"/>
      <c r="I276" s="545"/>
      <c r="J276" s="531"/>
    </row>
    <row r="277" spans="1:17" ht="18.75" customHeight="1">
      <c r="A277" s="530"/>
      <c r="B277" s="531"/>
      <c r="C277" s="526"/>
      <c r="D277" s="527"/>
      <c r="E277" s="528"/>
      <c r="F277" s="528"/>
      <c r="G277" s="556"/>
      <c r="H277" s="558"/>
      <c r="I277" s="553"/>
      <c r="J277" s="531"/>
    </row>
    <row r="278" spans="1:17" ht="18.75" customHeight="1">
      <c r="A278" s="564"/>
      <c r="B278" s="531"/>
      <c r="C278" s="526"/>
      <c r="D278" s="527"/>
      <c r="E278" s="528"/>
      <c r="F278" s="528"/>
      <c r="G278" s="556"/>
      <c r="H278" s="558"/>
      <c r="I278" s="553"/>
      <c r="J278" s="531"/>
    </row>
    <row r="279" spans="1:17" ht="18.75" customHeight="1">
      <c r="A279" s="565"/>
      <c r="B279" s="566"/>
      <c r="C279" s="567"/>
      <c r="D279" s="568"/>
      <c r="E279" s="569"/>
      <c r="F279" s="569"/>
      <c r="G279" s="570"/>
      <c r="H279" s="571"/>
      <c r="I279" s="572"/>
      <c r="J279" s="573"/>
    </row>
    <row r="280" spans="1:17" ht="18.75" customHeight="1">
      <c r="A280" s="532" t="s">
        <v>34</v>
      </c>
      <c r="B280" s="520" t="str">
        <f>B258</f>
        <v>งานประตู พร้อมวงกบ อุปกรณ์ และติดตั้ง</v>
      </c>
      <c r="C280" s="521"/>
      <c r="D280" s="522"/>
      <c r="E280" s="521"/>
      <c r="F280" s="521"/>
      <c r="G280" s="521"/>
      <c r="H280" s="521"/>
      <c r="I280" s="521">
        <f>SUM(I259:I279)</f>
        <v>5583500</v>
      </c>
      <c r="J280" s="523"/>
    </row>
    <row r="281" spans="1:17" ht="18.75" customHeight="1">
      <c r="A281" s="532">
        <v>2.6</v>
      </c>
      <c r="B281" s="520" t="s">
        <v>78</v>
      </c>
      <c r="C281" s="521"/>
      <c r="D281" s="522"/>
      <c r="E281" s="521"/>
      <c r="F281" s="521"/>
      <c r="G281" s="521"/>
      <c r="H281" s="521"/>
      <c r="I281" s="521"/>
      <c r="J281" s="523"/>
    </row>
    <row r="282" spans="1:17" ht="18.75" customHeight="1">
      <c r="A282" s="542"/>
      <c r="B282" s="531" t="s">
        <v>453</v>
      </c>
      <c r="C282" s="543">
        <v>2</v>
      </c>
      <c r="D282" s="544" t="s">
        <v>76</v>
      </c>
      <c r="E282" s="545">
        <f>ROUNDDOWN(3.22*(2500+500),-2)</f>
        <v>9600</v>
      </c>
      <c r="F282" s="545">
        <f t="shared" ref="F282:F287" si="39">C282*E282</f>
        <v>19200</v>
      </c>
      <c r="G282" s="545">
        <v>0</v>
      </c>
      <c r="H282" s="545">
        <f t="shared" ref="H282:H287" si="40">C282*G282</f>
        <v>0</v>
      </c>
      <c r="I282" s="545">
        <f t="shared" ref="I282:I287" si="41">F282+H282</f>
        <v>19200</v>
      </c>
      <c r="J282" s="531" t="s">
        <v>77</v>
      </c>
    </row>
    <row r="283" spans="1:17" ht="18.75" customHeight="1">
      <c r="A283" s="542"/>
      <c r="B283" s="531" t="s">
        <v>454</v>
      </c>
      <c r="C283" s="543">
        <v>70</v>
      </c>
      <c r="D283" s="544" t="s">
        <v>76</v>
      </c>
      <c r="E283" s="545">
        <f>ROUNDDOWN(2.43*(2500+500),-2)</f>
        <v>7200</v>
      </c>
      <c r="F283" s="545">
        <f t="shared" si="39"/>
        <v>504000</v>
      </c>
      <c r="G283" s="545">
        <v>0</v>
      </c>
      <c r="H283" s="545">
        <f t="shared" si="40"/>
        <v>0</v>
      </c>
      <c r="I283" s="545">
        <f t="shared" si="41"/>
        <v>504000</v>
      </c>
      <c r="J283" s="531" t="s">
        <v>77</v>
      </c>
    </row>
    <row r="284" spans="1:17" ht="18.75" customHeight="1">
      <c r="A284" s="542"/>
      <c r="B284" s="531" t="s">
        <v>455</v>
      </c>
      <c r="C284" s="543">
        <v>69</v>
      </c>
      <c r="D284" s="544" t="s">
        <v>76</v>
      </c>
      <c r="E284" s="545">
        <f>ROUNDDOWN(1.56*(2500),-2)</f>
        <v>3900</v>
      </c>
      <c r="F284" s="545">
        <f t="shared" si="39"/>
        <v>269100</v>
      </c>
      <c r="G284" s="545">
        <v>0</v>
      </c>
      <c r="H284" s="545">
        <f t="shared" si="40"/>
        <v>0</v>
      </c>
      <c r="I284" s="545">
        <f t="shared" si="41"/>
        <v>269100</v>
      </c>
      <c r="J284" s="531" t="s">
        <v>77</v>
      </c>
      <c r="L284" s="380" t="s">
        <v>81</v>
      </c>
      <c r="M284" s="380" t="s">
        <v>82</v>
      </c>
      <c r="N284" s="380" t="s">
        <v>83</v>
      </c>
      <c r="O284" s="380" t="s">
        <v>83</v>
      </c>
    </row>
    <row r="285" spans="1:17" ht="18.75" customHeight="1">
      <c r="A285" s="542"/>
      <c r="B285" s="531" t="s">
        <v>461</v>
      </c>
      <c r="C285" s="543">
        <v>25</v>
      </c>
      <c r="D285" s="544" t="s">
        <v>76</v>
      </c>
      <c r="E285" s="545">
        <f>ROUNDDOWN(0.36*(2500+500),-2)</f>
        <v>1000</v>
      </c>
      <c r="F285" s="545">
        <f t="shared" si="39"/>
        <v>25000</v>
      </c>
      <c r="G285" s="545">
        <v>0</v>
      </c>
      <c r="H285" s="545">
        <f t="shared" si="40"/>
        <v>0</v>
      </c>
      <c r="I285" s="545">
        <f t="shared" si="41"/>
        <v>25000</v>
      </c>
      <c r="J285" s="531" t="s">
        <v>77</v>
      </c>
      <c r="L285" s="380">
        <v>3000</v>
      </c>
      <c r="M285" s="380">
        <v>400</v>
      </c>
      <c r="N285" s="380">
        <v>1500</v>
      </c>
      <c r="O285" s="380">
        <v>1000</v>
      </c>
      <c r="Q285" s="380">
        <f>SUM(L285:N285)</f>
        <v>4900</v>
      </c>
    </row>
    <row r="286" spans="1:17" ht="18.75" customHeight="1">
      <c r="A286" s="542"/>
      <c r="B286" s="531" t="s">
        <v>452</v>
      </c>
      <c r="C286" s="543">
        <v>1</v>
      </c>
      <c r="D286" s="544" t="s">
        <v>76</v>
      </c>
      <c r="E286" s="545">
        <f>ROUNDDOWN(1.15*(2500+500),-2)</f>
        <v>3400</v>
      </c>
      <c r="F286" s="545">
        <f t="shared" si="39"/>
        <v>3400</v>
      </c>
      <c r="G286" s="545">
        <v>0</v>
      </c>
      <c r="H286" s="545">
        <f t="shared" si="40"/>
        <v>0</v>
      </c>
      <c r="I286" s="545">
        <f t="shared" si="41"/>
        <v>3400</v>
      </c>
      <c r="J286" s="531" t="s">
        <v>77</v>
      </c>
      <c r="M286" s="380" t="s">
        <v>84</v>
      </c>
    </row>
    <row r="287" spans="1:17" ht="18.75" customHeight="1">
      <c r="A287" s="542"/>
      <c r="B287" s="531" t="s">
        <v>447</v>
      </c>
      <c r="C287" s="543">
        <v>38</v>
      </c>
      <c r="D287" s="544" t="s">
        <v>76</v>
      </c>
      <c r="E287" s="545">
        <f>ROUNDDOWN(1.66*(2500),-2)</f>
        <v>4100</v>
      </c>
      <c r="F287" s="545">
        <f t="shared" si="39"/>
        <v>155800</v>
      </c>
      <c r="G287" s="545">
        <v>0</v>
      </c>
      <c r="H287" s="545">
        <f t="shared" si="40"/>
        <v>0</v>
      </c>
      <c r="I287" s="545">
        <f t="shared" si="41"/>
        <v>155800</v>
      </c>
      <c r="J287" s="531" t="s">
        <v>77</v>
      </c>
    </row>
    <row r="288" spans="1:17" ht="18.75" customHeight="1">
      <c r="A288" s="542"/>
      <c r="B288" s="531" t="s">
        <v>69</v>
      </c>
      <c r="C288" s="543"/>
      <c r="D288" s="544"/>
      <c r="E288" s="545"/>
      <c r="F288" s="545"/>
      <c r="G288" s="545"/>
      <c r="H288" s="545"/>
      <c r="I288" s="545"/>
      <c r="J288" s="531"/>
    </row>
    <row r="289" spans="1:10" ht="18.75" customHeight="1">
      <c r="A289" s="542"/>
      <c r="C289" s="543"/>
      <c r="D289" s="544"/>
      <c r="E289" s="545"/>
      <c r="F289" s="545"/>
      <c r="G289" s="545"/>
      <c r="H289" s="545"/>
      <c r="I289" s="545"/>
      <c r="J289" s="531"/>
    </row>
    <row r="290" spans="1:10" ht="18.75" customHeight="1">
      <c r="A290" s="530"/>
      <c r="B290" s="531"/>
      <c r="C290" s="543"/>
      <c r="D290" s="544"/>
      <c r="E290" s="545"/>
      <c r="F290" s="545"/>
      <c r="G290" s="545"/>
      <c r="H290" s="545"/>
      <c r="I290" s="545"/>
      <c r="J290" s="531"/>
    </row>
    <row r="291" spans="1:10" ht="18.75" customHeight="1">
      <c r="A291" s="551"/>
      <c r="B291" s="531"/>
      <c r="C291" s="543"/>
      <c r="D291" s="544"/>
      <c r="E291" s="545"/>
      <c r="F291" s="545"/>
      <c r="G291" s="545"/>
      <c r="H291" s="545"/>
      <c r="I291" s="545"/>
      <c r="J291" s="531"/>
    </row>
    <row r="292" spans="1:10" ht="18.75" customHeight="1">
      <c r="A292" s="530"/>
      <c r="B292" s="552"/>
      <c r="C292" s="548"/>
      <c r="D292" s="527"/>
      <c r="E292" s="549"/>
      <c r="F292" s="528"/>
      <c r="G292" s="528"/>
      <c r="H292" s="550"/>
      <c r="I292" s="553"/>
      <c r="J292" s="531"/>
    </row>
    <row r="293" spans="1:10" ht="18.75" customHeight="1">
      <c r="A293" s="530"/>
      <c r="B293" s="554"/>
      <c r="C293" s="548"/>
      <c r="D293" s="555"/>
      <c r="E293" s="549"/>
      <c r="F293" s="556"/>
      <c r="G293" s="525"/>
      <c r="H293" s="550"/>
      <c r="I293" s="557"/>
      <c r="J293" s="531"/>
    </row>
    <row r="294" spans="1:10" ht="18.75" customHeight="1">
      <c r="A294" s="530"/>
      <c r="B294" s="554"/>
      <c r="C294" s="548"/>
      <c r="D294" s="555"/>
      <c r="E294" s="549"/>
      <c r="F294" s="556"/>
      <c r="G294" s="525"/>
      <c r="H294" s="550"/>
      <c r="I294" s="557"/>
      <c r="J294" s="531"/>
    </row>
    <row r="295" spans="1:10" ht="18.75" customHeight="1">
      <c r="A295" s="530"/>
      <c r="B295" s="554"/>
      <c r="C295" s="548"/>
      <c r="D295" s="555"/>
      <c r="E295" s="549"/>
      <c r="F295" s="556"/>
      <c r="G295" s="525"/>
      <c r="H295" s="550"/>
      <c r="I295" s="557"/>
      <c r="J295" s="531"/>
    </row>
    <row r="296" spans="1:10" ht="18.75" customHeight="1">
      <c r="A296" s="530"/>
      <c r="B296" s="554"/>
      <c r="C296" s="548"/>
      <c r="D296" s="555"/>
      <c r="E296" s="549"/>
      <c r="F296" s="556"/>
      <c r="G296" s="525"/>
      <c r="H296" s="550"/>
      <c r="I296" s="557"/>
      <c r="J296" s="531"/>
    </row>
    <row r="297" spans="1:10" ht="18.75" customHeight="1">
      <c r="A297" s="530"/>
      <c r="B297" s="554"/>
      <c r="C297" s="548"/>
      <c r="D297" s="555"/>
      <c r="E297" s="528"/>
      <c r="F297" s="556"/>
      <c r="G297" s="525"/>
      <c r="H297" s="545"/>
      <c r="I297" s="557"/>
      <c r="J297" s="531"/>
    </row>
    <row r="298" spans="1:10" ht="18.75" customHeight="1">
      <c r="A298" s="530"/>
      <c r="B298" s="546"/>
      <c r="C298" s="526"/>
      <c r="D298" s="555"/>
      <c r="E298" s="528"/>
      <c r="F298" s="528"/>
      <c r="G298" s="556"/>
      <c r="H298" s="558"/>
      <c r="I298" s="559"/>
      <c r="J298" s="531"/>
    </row>
    <row r="299" spans="1:10" ht="18.75" customHeight="1">
      <c r="A299" s="551"/>
      <c r="B299" s="546"/>
      <c r="C299" s="526"/>
      <c r="D299" s="560"/>
      <c r="E299" s="528"/>
      <c r="F299" s="525"/>
      <c r="G299" s="528"/>
      <c r="H299" s="545"/>
      <c r="I299" s="553"/>
      <c r="J299" s="561"/>
    </row>
    <row r="300" spans="1:10" ht="18.75" customHeight="1">
      <c r="A300" s="530"/>
      <c r="B300" s="546"/>
      <c r="C300" s="562"/>
      <c r="D300" s="563"/>
      <c r="E300" s="556"/>
      <c r="F300" s="556"/>
      <c r="G300" s="528"/>
      <c r="H300" s="545"/>
      <c r="I300" s="559"/>
      <c r="J300" s="531"/>
    </row>
    <row r="301" spans="1:10" ht="18.75" customHeight="1">
      <c r="A301" s="564"/>
      <c r="B301" s="546"/>
      <c r="C301" s="526"/>
      <c r="D301" s="527"/>
      <c r="E301" s="528"/>
      <c r="F301" s="528"/>
      <c r="G301" s="556"/>
      <c r="H301" s="558"/>
      <c r="I301" s="553"/>
      <c r="J301" s="531"/>
    </row>
    <row r="302" spans="1:10" ht="18.75" customHeight="1">
      <c r="A302" s="565"/>
      <c r="B302" s="566"/>
      <c r="C302" s="567"/>
      <c r="D302" s="568"/>
      <c r="E302" s="569"/>
      <c r="F302" s="569"/>
      <c r="G302" s="570"/>
      <c r="H302" s="571"/>
      <c r="I302" s="572"/>
      <c r="J302" s="573"/>
    </row>
    <row r="303" spans="1:10" ht="18.75" customHeight="1">
      <c r="A303" s="532" t="s">
        <v>34</v>
      </c>
      <c r="B303" s="520" t="str">
        <f>B281</f>
        <v>งานหน้าต่าง พร้อมวงกบ อุปกรณ์ และติดตั้ง</v>
      </c>
      <c r="C303" s="521"/>
      <c r="D303" s="522"/>
      <c r="E303" s="521"/>
      <c r="F303" s="521"/>
      <c r="G303" s="521"/>
      <c r="H303" s="521"/>
      <c r="I303" s="521">
        <f>SUM(I282:I302)</f>
        <v>976500</v>
      </c>
      <c r="J303" s="523"/>
    </row>
    <row r="304" spans="1:10" ht="18.75" customHeight="1">
      <c r="A304" s="532">
        <v>2.7</v>
      </c>
      <c r="B304" s="520" t="s">
        <v>79</v>
      </c>
      <c r="C304" s="521"/>
      <c r="D304" s="522"/>
      <c r="E304" s="521"/>
      <c r="F304" s="521"/>
      <c r="G304" s="521"/>
      <c r="H304" s="521"/>
      <c r="I304" s="521"/>
      <c r="J304" s="523"/>
    </row>
    <row r="305" spans="1:10" ht="18.75" customHeight="1">
      <c r="A305" s="542"/>
      <c r="B305" s="531" t="s">
        <v>80</v>
      </c>
      <c r="C305" s="543">
        <v>69</v>
      </c>
      <c r="D305" s="544" t="s">
        <v>76</v>
      </c>
      <c r="E305" s="545">
        <v>5200</v>
      </c>
      <c r="F305" s="545">
        <f t="shared" ref="F305:F318" si="42">C305*E305</f>
        <v>358800</v>
      </c>
      <c r="G305" s="545">
        <v>461</v>
      </c>
      <c r="H305" s="545">
        <f t="shared" ref="H305:H318" si="43">C305*G305</f>
        <v>31809</v>
      </c>
      <c r="I305" s="545">
        <f t="shared" ref="I305:I318" si="44">F305+H305</f>
        <v>390609</v>
      </c>
      <c r="J305" s="531"/>
    </row>
    <row r="306" spans="1:10" ht="18.75" customHeight="1">
      <c r="A306" s="530"/>
      <c r="B306" s="531" t="s">
        <v>227</v>
      </c>
      <c r="C306" s="543">
        <v>1</v>
      </c>
      <c r="D306" s="544" t="s">
        <v>76</v>
      </c>
      <c r="E306" s="545">
        <v>4050</v>
      </c>
      <c r="F306" s="545">
        <f t="shared" si="42"/>
        <v>4050</v>
      </c>
      <c r="G306" s="545">
        <v>461</v>
      </c>
      <c r="H306" s="545">
        <f t="shared" si="43"/>
        <v>461</v>
      </c>
      <c r="I306" s="545">
        <f t="shared" si="44"/>
        <v>4511</v>
      </c>
      <c r="J306" s="547"/>
    </row>
    <row r="307" spans="1:10" ht="18.75" customHeight="1">
      <c r="A307" s="542"/>
      <c r="B307" s="531" t="s">
        <v>262</v>
      </c>
      <c r="C307" s="543">
        <v>69</v>
      </c>
      <c r="D307" s="544" t="s">
        <v>76</v>
      </c>
      <c r="E307" s="545">
        <v>5500</v>
      </c>
      <c r="F307" s="545">
        <f t="shared" si="42"/>
        <v>379500</v>
      </c>
      <c r="G307" s="545">
        <v>461</v>
      </c>
      <c r="H307" s="545">
        <f t="shared" si="43"/>
        <v>31809</v>
      </c>
      <c r="I307" s="545">
        <f t="shared" si="44"/>
        <v>411309</v>
      </c>
      <c r="J307" s="531"/>
    </row>
    <row r="308" spans="1:10" ht="18.75" customHeight="1">
      <c r="A308" s="542"/>
      <c r="B308" s="531" t="s">
        <v>263</v>
      </c>
      <c r="C308" s="543">
        <f>69+68+1+1</f>
        <v>139</v>
      </c>
      <c r="D308" s="544" t="s">
        <v>76</v>
      </c>
      <c r="E308" s="545">
        <v>125</v>
      </c>
      <c r="F308" s="545">
        <f t="shared" si="42"/>
        <v>17375</v>
      </c>
      <c r="G308" s="545">
        <v>0</v>
      </c>
      <c r="H308" s="545">
        <f t="shared" si="43"/>
        <v>0</v>
      </c>
      <c r="I308" s="545">
        <f t="shared" si="44"/>
        <v>17375</v>
      </c>
      <c r="J308" s="531"/>
    </row>
    <row r="309" spans="1:10" ht="18.75" customHeight="1">
      <c r="A309" s="542"/>
      <c r="B309" s="531" t="s">
        <v>264</v>
      </c>
      <c r="C309" s="543">
        <f>C307</f>
        <v>69</v>
      </c>
      <c r="D309" s="544" t="s">
        <v>76</v>
      </c>
      <c r="E309" s="545">
        <v>1200</v>
      </c>
      <c r="F309" s="545">
        <f t="shared" si="42"/>
        <v>82800</v>
      </c>
      <c r="G309" s="545">
        <v>72</v>
      </c>
      <c r="H309" s="545">
        <f t="shared" si="43"/>
        <v>4968</v>
      </c>
      <c r="I309" s="545">
        <f t="shared" si="44"/>
        <v>87768</v>
      </c>
      <c r="J309" s="531"/>
    </row>
    <row r="310" spans="1:10" ht="18.75" customHeight="1">
      <c r="A310" s="542"/>
      <c r="B310" s="552" t="s">
        <v>265</v>
      </c>
      <c r="C310" s="543">
        <v>68</v>
      </c>
      <c r="D310" s="544" t="s">
        <v>76</v>
      </c>
      <c r="E310" s="545">
        <v>750</v>
      </c>
      <c r="F310" s="545">
        <f t="shared" si="42"/>
        <v>51000</v>
      </c>
      <c r="G310" s="545">
        <v>72</v>
      </c>
      <c r="H310" s="545">
        <f t="shared" si="43"/>
        <v>4896</v>
      </c>
      <c r="I310" s="545">
        <f t="shared" si="44"/>
        <v>55896</v>
      </c>
      <c r="J310" s="531"/>
    </row>
    <row r="311" spans="1:10" ht="18.75" customHeight="1">
      <c r="A311" s="542"/>
      <c r="B311" s="552" t="s">
        <v>266</v>
      </c>
      <c r="C311" s="543">
        <v>69</v>
      </c>
      <c r="D311" s="544" t="s">
        <v>76</v>
      </c>
      <c r="E311" s="545">
        <v>390</v>
      </c>
      <c r="F311" s="545">
        <f t="shared" si="42"/>
        <v>26910</v>
      </c>
      <c r="G311" s="545">
        <v>123</v>
      </c>
      <c r="H311" s="545">
        <f t="shared" si="43"/>
        <v>8487</v>
      </c>
      <c r="I311" s="545">
        <f t="shared" si="44"/>
        <v>35397</v>
      </c>
      <c r="J311" s="531"/>
    </row>
    <row r="312" spans="1:10" ht="18.75" customHeight="1">
      <c r="A312" s="542"/>
      <c r="B312" s="552" t="s">
        <v>267</v>
      </c>
      <c r="C312" s="543">
        <v>68</v>
      </c>
      <c r="D312" s="544" t="s">
        <v>76</v>
      </c>
      <c r="E312" s="545">
        <v>215</v>
      </c>
      <c r="F312" s="545">
        <f t="shared" si="42"/>
        <v>14620</v>
      </c>
      <c r="G312" s="545">
        <v>123</v>
      </c>
      <c r="H312" s="545">
        <f t="shared" si="43"/>
        <v>8364</v>
      </c>
      <c r="I312" s="545">
        <f t="shared" si="44"/>
        <v>22984</v>
      </c>
      <c r="J312" s="531"/>
    </row>
    <row r="313" spans="1:10" ht="18.75" customHeight="1">
      <c r="A313" s="542"/>
      <c r="B313" s="552" t="s">
        <v>268</v>
      </c>
      <c r="C313" s="543">
        <v>68</v>
      </c>
      <c r="D313" s="544" t="s">
        <v>76</v>
      </c>
      <c r="E313" s="545">
        <v>475</v>
      </c>
      <c r="F313" s="545">
        <f t="shared" si="42"/>
        <v>32300</v>
      </c>
      <c r="G313" s="545">
        <v>133</v>
      </c>
      <c r="H313" s="545">
        <f t="shared" si="43"/>
        <v>9044</v>
      </c>
      <c r="I313" s="545">
        <f t="shared" si="44"/>
        <v>41344</v>
      </c>
      <c r="J313" s="531"/>
    </row>
    <row r="314" spans="1:10" ht="18.75" customHeight="1">
      <c r="A314" s="551"/>
      <c r="B314" s="552" t="s">
        <v>269</v>
      </c>
      <c r="C314" s="543">
        <v>68</v>
      </c>
      <c r="D314" s="544" t="s">
        <v>56</v>
      </c>
      <c r="E314" s="545">
        <v>100</v>
      </c>
      <c r="F314" s="545">
        <f t="shared" si="42"/>
        <v>6800</v>
      </c>
      <c r="G314" s="545">
        <v>72</v>
      </c>
      <c r="H314" s="545">
        <f t="shared" si="43"/>
        <v>4896</v>
      </c>
      <c r="I314" s="545">
        <f t="shared" si="44"/>
        <v>11696</v>
      </c>
      <c r="J314" s="547"/>
    </row>
    <row r="315" spans="1:10" ht="18.75" customHeight="1">
      <c r="A315" s="530"/>
      <c r="B315" s="552" t="s">
        <v>270</v>
      </c>
      <c r="C315" s="543">
        <f>69*2</f>
        <v>138</v>
      </c>
      <c r="D315" s="544" t="s">
        <v>76</v>
      </c>
      <c r="E315" s="545">
        <v>350</v>
      </c>
      <c r="F315" s="545">
        <f t="shared" si="42"/>
        <v>48300</v>
      </c>
      <c r="G315" s="1009">
        <v>150</v>
      </c>
      <c r="H315" s="545">
        <f t="shared" si="43"/>
        <v>20700</v>
      </c>
      <c r="I315" s="545">
        <f t="shared" si="44"/>
        <v>69000</v>
      </c>
      <c r="J315" s="531"/>
    </row>
    <row r="316" spans="1:10" ht="18.75" customHeight="1">
      <c r="A316" s="530"/>
      <c r="B316" s="552" t="s">
        <v>1021</v>
      </c>
      <c r="C316" s="543">
        <v>69</v>
      </c>
      <c r="D316" s="544" t="s">
        <v>76</v>
      </c>
      <c r="E316" s="545">
        <v>1200</v>
      </c>
      <c r="F316" s="545">
        <f t="shared" si="42"/>
        <v>82800</v>
      </c>
      <c r="G316" s="1009">
        <v>150</v>
      </c>
      <c r="H316" s="545">
        <f t="shared" si="43"/>
        <v>10350</v>
      </c>
      <c r="I316" s="545">
        <f t="shared" si="44"/>
        <v>93150</v>
      </c>
      <c r="J316" s="531"/>
    </row>
    <row r="317" spans="1:10" ht="18.75" customHeight="1">
      <c r="A317" s="530"/>
      <c r="B317" s="552" t="s">
        <v>448</v>
      </c>
      <c r="C317" s="543">
        <v>68</v>
      </c>
      <c r="D317" s="544" t="s">
        <v>76</v>
      </c>
      <c r="E317" s="545">
        <v>2600</v>
      </c>
      <c r="F317" s="545">
        <f t="shared" si="42"/>
        <v>176800</v>
      </c>
      <c r="G317" s="1070">
        <v>308</v>
      </c>
      <c r="H317" s="545">
        <f t="shared" si="43"/>
        <v>20944</v>
      </c>
      <c r="I317" s="545">
        <f t="shared" si="44"/>
        <v>197744</v>
      </c>
      <c r="J317" s="531"/>
    </row>
    <row r="318" spans="1:10" ht="18.75" customHeight="1">
      <c r="A318" s="551"/>
      <c r="B318" s="552" t="s">
        <v>449</v>
      </c>
      <c r="C318" s="543">
        <v>69</v>
      </c>
      <c r="D318" s="544" t="s">
        <v>76</v>
      </c>
      <c r="E318" s="545">
        <v>300</v>
      </c>
      <c r="F318" s="545">
        <f t="shared" si="42"/>
        <v>20700</v>
      </c>
      <c r="G318" s="1069">
        <v>36</v>
      </c>
      <c r="H318" s="545">
        <f t="shared" si="43"/>
        <v>2484</v>
      </c>
      <c r="I318" s="545">
        <f t="shared" si="44"/>
        <v>23184</v>
      </c>
      <c r="J318" s="561"/>
    </row>
    <row r="319" spans="1:10" ht="18.75" customHeight="1">
      <c r="A319" s="530"/>
      <c r="B319" s="552"/>
      <c r="C319" s="543"/>
      <c r="D319" s="544"/>
      <c r="E319" s="545"/>
      <c r="F319" s="545"/>
      <c r="G319" s="1069"/>
      <c r="H319" s="545"/>
      <c r="I319" s="545"/>
      <c r="J319" s="531"/>
    </row>
    <row r="320" spans="1:10" ht="18.75" customHeight="1">
      <c r="A320" s="564"/>
      <c r="B320" s="552"/>
      <c r="C320" s="526"/>
      <c r="D320" s="527"/>
      <c r="E320" s="528"/>
      <c r="F320" s="545"/>
      <c r="G320" s="1070"/>
      <c r="H320" s="545"/>
      <c r="I320" s="545"/>
      <c r="J320" s="531"/>
    </row>
    <row r="321" spans="1:11" ht="18.75" customHeight="1">
      <c r="A321" s="564"/>
      <c r="B321" s="552"/>
      <c r="C321" s="526"/>
      <c r="D321" s="527"/>
      <c r="E321" s="528"/>
      <c r="F321" s="545"/>
      <c r="G321" s="1070"/>
      <c r="H321" s="545"/>
      <c r="I321" s="545"/>
      <c r="J321" s="531"/>
    </row>
    <row r="322" spans="1:11" ht="18.75" customHeight="1">
      <c r="A322" s="564"/>
      <c r="B322" s="552"/>
      <c r="C322" s="526"/>
      <c r="D322" s="527"/>
      <c r="E322" s="528"/>
      <c r="F322" s="545"/>
      <c r="G322" s="1070"/>
      <c r="H322" s="545"/>
      <c r="I322" s="545"/>
      <c r="J322" s="531"/>
    </row>
    <row r="323" spans="1:11" ht="18.75" customHeight="1">
      <c r="A323" s="564"/>
      <c r="B323" s="552"/>
      <c r="C323" s="526"/>
      <c r="D323" s="527"/>
      <c r="E323" s="528"/>
      <c r="F323" s="545"/>
      <c r="G323" s="1070"/>
      <c r="H323" s="545"/>
      <c r="I323" s="545"/>
      <c r="J323" s="531"/>
    </row>
    <row r="324" spans="1:11" ht="18.75" customHeight="1">
      <c r="A324" s="564"/>
      <c r="B324" s="546"/>
      <c r="C324" s="526"/>
      <c r="D324" s="527"/>
      <c r="E324" s="528"/>
      <c r="F324" s="545"/>
      <c r="G324" s="556"/>
      <c r="H324" s="545"/>
      <c r="I324" s="545"/>
      <c r="J324" s="531"/>
    </row>
    <row r="325" spans="1:11" ht="18.75" customHeight="1">
      <c r="A325" s="565"/>
      <c r="B325" s="566"/>
      <c r="C325" s="567"/>
      <c r="D325" s="568"/>
      <c r="E325" s="569"/>
      <c r="F325" s="569"/>
      <c r="G325" s="570"/>
      <c r="H325" s="571"/>
      <c r="I325" s="572"/>
      <c r="J325" s="573"/>
    </row>
    <row r="326" spans="1:11" ht="18.75" customHeight="1">
      <c r="A326" s="532" t="s">
        <v>34</v>
      </c>
      <c r="B326" s="520" t="str">
        <f>B304</f>
        <v>งานสุขภัณฑ์พร้อมอุปกรณ์และติดตั้ง</v>
      </c>
      <c r="C326" s="521"/>
      <c r="D326" s="522"/>
      <c r="E326" s="521"/>
      <c r="F326" s="521"/>
      <c r="G326" s="521"/>
      <c r="H326" s="521"/>
      <c r="I326" s="521">
        <f>SUM(I304:I324)</f>
        <v>1461967</v>
      </c>
      <c r="J326" s="523"/>
    </row>
    <row r="327" spans="1:11" ht="18.75" customHeight="1">
      <c r="A327" s="532">
        <v>2.8</v>
      </c>
      <c r="B327" s="520" t="s">
        <v>85</v>
      </c>
      <c r="C327" s="521"/>
      <c r="D327" s="522"/>
      <c r="E327" s="521"/>
      <c r="F327" s="521"/>
      <c r="G327" s="521"/>
      <c r="H327" s="521"/>
      <c r="I327" s="521"/>
      <c r="J327" s="523"/>
      <c r="K327" s="380">
        <v>1</v>
      </c>
    </row>
    <row r="328" spans="1:11" ht="18.75" customHeight="1">
      <c r="A328" s="542" t="s">
        <v>1022</v>
      </c>
      <c r="B328" s="531" t="s">
        <v>228</v>
      </c>
      <c r="C328" s="543">
        <f>((2*(C213+C214))+(C190+C191))*1.2</f>
        <v>24786.096000000001</v>
      </c>
      <c r="D328" s="544" t="s">
        <v>51</v>
      </c>
      <c r="E328" s="545">
        <v>53</v>
      </c>
      <c r="F328" s="545">
        <f>C328*E328</f>
        <v>1313663.088</v>
      </c>
      <c r="G328" s="545">
        <v>32</v>
      </c>
      <c r="H328" s="545">
        <f t="shared" ref="H328:H332" si="45">C328*G328</f>
        <v>793155.07200000004</v>
      </c>
      <c r="I328" s="545">
        <f t="shared" ref="I328:I331" si="46">F328+H328</f>
        <v>2106818.16</v>
      </c>
      <c r="J328" s="531"/>
      <c r="K328" s="380">
        <v>2</v>
      </c>
    </row>
    <row r="329" spans="1:11" ht="18.75" customHeight="1">
      <c r="A329" s="542" t="s">
        <v>1023</v>
      </c>
      <c r="B329" s="531" t="s">
        <v>1024</v>
      </c>
      <c r="C329" s="543">
        <v>1</v>
      </c>
      <c r="D329" s="544" t="s">
        <v>86</v>
      </c>
      <c r="E329" s="545">
        <f>+[16]BD!K451</f>
        <v>19503</v>
      </c>
      <c r="F329" s="545">
        <f t="shared" ref="F329:F332" si="47">C329*E329</f>
        <v>19503</v>
      </c>
      <c r="G329" s="545">
        <v>0</v>
      </c>
      <c r="H329" s="545">
        <f t="shared" si="45"/>
        <v>0</v>
      </c>
      <c r="I329" s="545">
        <f t="shared" si="46"/>
        <v>19503</v>
      </c>
      <c r="J329" s="531" t="s">
        <v>77</v>
      </c>
      <c r="K329" s="380">
        <v>4</v>
      </c>
    </row>
    <row r="330" spans="1:11" ht="18.75" customHeight="1">
      <c r="A330" s="542" t="s">
        <v>1025</v>
      </c>
      <c r="B330" s="531" t="s">
        <v>1026</v>
      </c>
      <c r="C330" s="543">
        <f>5.5*15</f>
        <v>82.5</v>
      </c>
      <c r="D330" s="544" t="s">
        <v>73</v>
      </c>
      <c r="E330" s="545">
        <f>+[16]BD!K467</f>
        <v>84378</v>
      </c>
      <c r="F330" s="545">
        <f t="shared" si="47"/>
        <v>6961185</v>
      </c>
      <c r="G330" s="545">
        <v>0</v>
      </c>
      <c r="H330" s="545">
        <f t="shared" si="45"/>
        <v>0</v>
      </c>
      <c r="I330" s="545">
        <f t="shared" si="46"/>
        <v>6961185</v>
      </c>
      <c r="J330" s="531" t="s">
        <v>77</v>
      </c>
      <c r="K330" s="380">
        <v>4</v>
      </c>
    </row>
    <row r="331" spans="1:11" ht="18.75" customHeight="1">
      <c r="A331" s="542" t="s">
        <v>1027</v>
      </c>
      <c r="B331" s="531" t="s">
        <v>271</v>
      </c>
      <c r="C331" s="543">
        <v>12</v>
      </c>
      <c r="D331" s="544" t="s">
        <v>76</v>
      </c>
      <c r="E331" s="545">
        <v>1088</v>
      </c>
      <c r="F331" s="545">
        <f t="shared" si="47"/>
        <v>13056</v>
      </c>
      <c r="G331" s="545">
        <v>0</v>
      </c>
      <c r="H331" s="545">
        <f t="shared" si="45"/>
        <v>0</v>
      </c>
      <c r="I331" s="545">
        <f t="shared" si="46"/>
        <v>13056</v>
      </c>
      <c r="J331" s="531"/>
      <c r="K331" s="380">
        <v>5</v>
      </c>
    </row>
    <row r="332" spans="1:11" ht="18.75" customHeight="1">
      <c r="A332" s="542" t="s">
        <v>1028</v>
      </c>
      <c r="B332" s="531" t="s">
        <v>463</v>
      </c>
      <c r="C332" s="543">
        <f>245+120</f>
        <v>365</v>
      </c>
      <c r="D332" s="544"/>
      <c r="E332" s="545">
        <v>200</v>
      </c>
      <c r="F332" s="545">
        <f t="shared" si="47"/>
        <v>73000</v>
      </c>
      <c r="G332" s="545">
        <v>44</v>
      </c>
      <c r="H332" s="545">
        <f t="shared" si="45"/>
        <v>16060</v>
      </c>
      <c r="I332" s="545">
        <f>F332+H332</f>
        <v>89060</v>
      </c>
      <c r="J332" s="531"/>
      <c r="K332" s="380">
        <v>6</v>
      </c>
    </row>
    <row r="333" spans="1:11" ht="18.75" customHeight="1">
      <c r="A333" s="542" t="s">
        <v>1029</v>
      </c>
      <c r="B333" s="531" t="s">
        <v>69</v>
      </c>
      <c r="C333" s="543"/>
      <c r="D333" s="544"/>
      <c r="E333" s="545"/>
      <c r="F333" s="545"/>
      <c r="G333" s="545"/>
      <c r="H333" s="545"/>
      <c r="I333" s="545"/>
      <c r="J333" s="531"/>
      <c r="K333" s="380">
        <v>7</v>
      </c>
    </row>
    <row r="334" spans="1:11" ht="18.75" customHeight="1">
      <c r="A334" s="542"/>
      <c r="C334" s="543"/>
      <c r="D334" s="544"/>
      <c r="E334" s="545"/>
      <c r="F334" s="545"/>
      <c r="G334" s="545"/>
      <c r="H334" s="545"/>
      <c r="I334" s="545"/>
      <c r="J334" s="531"/>
      <c r="K334" s="380">
        <v>8</v>
      </c>
    </row>
    <row r="335" spans="1:11" ht="18.75" customHeight="1">
      <c r="A335" s="542"/>
      <c r="C335" s="543"/>
      <c r="D335" s="544"/>
      <c r="E335" s="545"/>
      <c r="F335" s="545"/>
      <c r="G335" s="545"/>
      <c r="H335" s="545"/>
      <c r="I335" s="545"/>
      <c r="J335" s="531"/>
    </row>
    <row r="336" spans="1:11" ht="18.75" customHeight="1">
      <c r="A336" s="542"/>
      <c r="B336" s="531"/>
      <c r="C336" s="543"/>
      <c r="D336" s="544"/>
      <c r="E336" s="545"/>
      <c r="F336" s="545"/>
      <c r="G336" s="545"/>
      <c r="H336" s="545"/>
      <c r="I336" s="545"/>
      <c r="J336" s="531"/>
      <c r="K336" s="380">
        <v>9</v>
      </c>
    </row>
    <row r="337" spans="1:19" ht="18.75" customHeight="1">
      <c r="A337" s="551"/>
      <c r="B337" s="531"/>
      <c r="C337" s="562"/>
      <c r="D337" s="555"/>
      <c r="E337" s="556"/>
      <c r="F337" s="528"/>
      <c r="G337" s="528"/>
      <c r="H337" s="550"/>
      <c r="I337" s="559"/>
      <c r="J337" s="547"/>
      <c r="K337" s="380">
        <v>11</v>
      </c>
    </row>
    <row r="338" spans="1:19" ht="18.75" customHeight="1">
      <c r="A338" s="551"/>
      <c r="B338" s="552"/>
      <c r="C338" s="562"/>
      <c r="D338" s="555"/>
      <c r="E338" s="556"/>
      <c r="F338" s="528"/>
      <c r="G338" s="528"/>
      <c r="H338" s="550"/>
      <c r="I338" s="559"/>
      <c r="J338" s="547"/>
    </row>
    <row r="339" spans="1:19" ht="18.75" customHeight="1">
      <c r="A339" s="551"/>
      <c r="B339" s="552"/>
      <c r="C339" s="562"/>
      <c r="D339" s="555"/>
      <c r="E339" s="556"/>
      <c r="F339" s="528"/>
      <c r="G339" s="528"/>
      <c r="H339" s="550"/>
      <c r="I339" s="559"/>
      <c r="J339" s="547"/>
    </row>
    <row r="340" spans="1:19" ht="18.75" customHeight="1">
      <c r="A340" s="551"/>
      <c r="B340" s="552"/>
      <c r="C340" s="562"/>
      <c r="D340" s="555"/>
      <c r="E340" s="556"/>
      <c r="F340" s="528"/>
      <c r="G340" s="528"/>
      <c r="H340" s="550"/>
      <c r="I340" s="559"/>
      <c r="J340" s="547"/>
    </row>
    <row r="341" spans="1:19" ht="18.75" customHeight="1">
      <c r="A341" s="551"/>
      <c r="B341" s="552"/>
      <c r="C341" s="562"/>
      <c r="D341" s="555"/>
      <c r="E341" s="556"/>
      <c r="F341" s="528"/>
      <c r="G341" s="528"/>
      <c r="H341" s="550"/>
      <c r="I341" s="559"/>
      <c r="J341" s="547"/>
    </row>
    <row r="342" spans="1:19" ht="18.75" customHeight="1">
      <c r="A342" s="530"/>
      <c r="B342" s="552"/>
      <c r="C342" s="548"/>
      <c r="D342" s="527"/>
      <c r="E342" s="549"/>
      <c r="F342" s="528"/>
      <c r="G342" s="528"/>
      <c r="H342" s="550"/>
      <c r="I342" s="553"/>
      <c r="J342" s="531"/>
    </row>
    <row r="343" spans="1:19" ht="18.75" customHeight="1">
      <c r="A343" s="530"/>
      <c r="B343" s="554"/>
      <c r="C343" s="548"/>
      <c r="D343" s="555"/>
      <c r="E343" s="528"/>
      <c r="F343" s="556"/>
      <c r="G343" s="525"/>
      <c r="H343" s="545"/>
      <c r="I343" s="557"/>
      <c r="J343" s="531"/>
    </row>
    <row r="344" spans="1:19" ht="18.75" customHeight="1">
      <c r="A344" s="530"/>
      <c r="B344" s="546"/>
      <c r="C344" s="526"/>
      <c r="D344" s="555"/>
      <c r="E344" s="528"/>
      <c r="F344" s="528"/>
      <c r="G344" s="556"/>
      <c r="H344" s="558"/>
      <c r="I344" s="559"/>
      <c r="J344" s="531"/>
    </row>
    <row r="345" spans="1:19" ht="18.75" customHeight="1">
      <c r="A345" s="551"/>
      <c r="B345" s="546"/>
      <c r="C345" s="526"/>
      <c r="D345" s="560"/>
      <c r="E345" s="528"/>
      <c r="F345" s="525"/>
      <c r="G345" s="528"/>
      <c r="H345" s="545"/>
      <c r="I345" s="553"/>
      <c r="J345" s="561"/>
    </row>
    <row r="346" spans="1:19" ht="18.75" customHeight="1">
      <c r="A346" s="530"/>
      <c r="B346" s="546"/>
      <c r="C346" s="562"/>
      <c r="D346" s="563"/>
      <c r="E346" s="556"/>
      <c r="F346" s="556"/>
      <c r="G346" s="528"/>
      <c r="H346" s="545"/>
      <c r="I346" s="559"/>
      <c r="J346" s="531"/>
    </row>
    <row r="347" spans="1:19" ht="18.75" customHeight="1">
      <c r="A347" s="564"/>
      <c r="B347" s="546"/>
      <c r="C347" s="526"/>
      <c r="D347" s="527"/>
      <c r="E347" s="528"/>
      <c r="F347" s="528"/>
      <c r="G347" s="556"/>
      <c r="H347" s="558"/>
      <c r="I347" s="553"/>
      <c r="J347" s="531"/>
    </row>
    <row r="348" spans="1:19" ht="18.75" customHeight="1">
      <c r="A348" s="565"/>
      <c r="B348" s="566"/>
      <c r="C348" s="567"/>
      <c r="D348" s="568"/>
      <c r="E348" s="569"/>
      <c r="F348" s="569"/>
      <c r="G348" s="570"/>
      <c r="H348" s="571"/>
      <c r="I348" s="572"/>
      <c r="J348" s="573"/>
    </row>
    <row r="349" spans="1:19" ht="18.75" customHeight="1">
      <c r="A349" s="532" t="s">
        <v>34</v>
      </c>
      <c r="B349" s="520" t="str">
        <f>B327</f>
        <v>งานทาสีและงานเบ็ดเตล็ด</v>
      </c>
      <c r="C349" s="521"/>
      <c r="D349" s="522"/>
      <c r="E349" s="521"/>
      <c r="F349" s="521"/>
      <c r="G349" s="521"/>
      <c r="H349" s="521"/>
      <c r="I349" s="521">
        <f>SUM(I327:I336)</f>
        <v>9189622.1600000001</v>
      </c>
      <c r="J349" s="523"/>
    </row>
    <row r="350" spans="1:19" ht="18.75" customHeight="1">
      <c r="A350" s="519">
        <v>3</v>
      </c>
      <c r="B350" s="1033" t="s">
        <v>37</v>
      </c>
      <c r="C350" s="521"/>
      <c r="D350" s="522"/>
      <c r="E350" s="521"/>
      <c r="F350" s="521"/>
      <c r="G350" s="521"/>
      <c r="H350" s="521"/>
      <c r="I350" s="521"/>
      <c r="J350" s="523"/>
    </row>
    <row r="351" spans="1:19" ht="18.75" customHeight="1">
      <c r="A351" s="1034">
        <v>3.1</v>
      </c>
      <c r="B351" s="1035" t="s">
        <v>323</v>
      </c>
      <c r="C351" s="1036">
        <v>1</v>
      </c>
      <c r="D351" s="555" t="s">
        <v>34</v>
      </c>
      <c r="E351" s="525"/>
      <c r="F351" s="985"/>
      <c r="G351" s="525"/>
      <c r="H351" s="525"/>
      <c r="I351" s="525">
        <f>I418</f>
        <v>1904378.96</v>
      </c>
      <c r="J351" s="529"/>
      <c r="L351" s="380" t="s">
        <v>88</v>
      </c>
      <c r="M351" s="380" t="s">
        <v>89</v>
      </c>
      <c r="N351" s="380" t="s">
        <v>90</v>
      </c>
      <c r="O351" s="380" t="s">
        <v>91</v>
      </c>
      <c r="P351" s="380" t="s">
        <v>92</v>
      </c>
      <c r="Q351" s="380" t="s">
        <v>93</v>
      </c>
    </row>
    <row r="352" spans="1:19" ht="18.75" customHeight="1">
      <c r="A352" s="1037">
        <v>3.2</v>
      </c>
      <c r="B352" s="1038" t="s">
        <v>324</v>
      </c>
      <c r="C352" s="1039">
        <v>1</v>
      </c>
      <c r="D352" s="527" t="s">
        <v>34</v>
      </c>
      <c r="E352" s="528"/>
      <c r="F352" s="528"/>
      <c r="G352" s="528"/>
      <c r="H352" s="528"/>
      <c r="I352" s="528">
        <f>I441</f>
        <v>2145990.63</v>
      </c>
      <c r="J352" s="531"/>
      <c r="L352" s="380">
        <v>34</v>
      </c>
      <c r="M352" s="380">
        <v>34</v>
      </c>
      <c r="N352" s="380">
        <v>32</v>
      </c>
      <c r="O352" s="380">
        <v>32</v>
      </c>
      <c r="P352" s="380">
        <v>34</v>
      </c>
      <c r="Q352" s="380">
        <v>34</v>
      </c>
      <c r="S352" s="380">
        <f>SUM(L352:R352)</f>
        <v>200</v>
      </c>
    </row>
    <row r="353" spans="1:19" ht="18.75" customHeight="1">
      <c r="A353" s="1037">
        <v>3.3</v>
      </c>
      <c r="B353" s="1038" t="s">
        <v>325</v>
      </c>
      <c r="C353" s="1039">
        <v>1</v>
      </c>
      <c r="D353" s="527" t="s">
        <v>34</v>
      </c>
      <c r="E353" s="528"/>
      <c r="F353" s="528"/>
      <c r="G353" s="528"/>
      <c r="H353" s="528"/>
      <c r="I353" s="528">
        <f>I464</f>
        <v>304444.39999999997</v>
      </c>
      <c r="J353" s="531"/>
      <c r="L353" s="380">
        <v>34</v>
      </c>
      <c r="M353" s="380">
        <v>34</v>
      </c>
      <c r="N353" s="380">
        <v>32</v>
      </c>
      <c r="O353" s="380">
        <v>32</v>
      </c>
      <c r="P353" s="380">
        <v>34</v>
      </c>
      <c r="Q353" s="380">
        <v>34</v>
      </c>
      <c r="S353" s="380">
        <f>SUM(L353:R353)</f>
        <v>200</v>
      </c>
    </row>
    <row r="354" spans="1:19" ht="18.75" customHeight="1">
      <c r="A354" s="1040"/>
      <c r="B354" s="599"/>
      <c r="C354" s="1039"/>
      <c r="D354" s="527"/>
      <c r="E354" s="528"/>
      <c r="F354" s="528"/>
      <c r="G354" s="528"/>
      <c r="H354" s="528"/>
      <c r="I354" s="528"/>
      <c r="J354" s="531"/>
    </row>
    <row r="355" spans="1:19" ht="18.75" customHeight="1">
      <c r="A355" s="1040"/>
      <c r="B355" s="591"/>
      <c r="C355" s="1039"/>
      <c r="D355" s="527"/>
      <c r="E355" s="528"/>
      <c r="F355" s="528"/>
      <c r="G355" s="528"/>
      <c r="H355" s="528"/>
      <c r="I355" s="528"/>
      <c r="J355" s="531"/>
    </row>
    <row r="356" spans="1:19" ht="18.75" customHeight="1">
      <c r="A356" s="1040"/>
      <c r="B356" s="591"/>
      <c r="C356" s="1039"/>
      <c r="D356" s="527"/>
      <c r="E356" s="528"/>
      <c r="F356" s="528"/>
      <c r="G356" s="528"/>
      <c r="H356" s="528"/>
      <c r="I356" s="528"/>
      <c r="J356" s="531"/>
    </row>
    <row r="357" spans="1:19" ht="18.75" customHeight="1">
      <c r="A357" s="1040"/>
      <c r="B357" s="591"/>
      <c r="C357" s="1039"/>
      <c r="D357" s="527"/>
      <c r="E357" s="528"/>
      <c r="F357" s="528"/>
      <c r="G357" s="528"/>
      <c r="H357" s="528"/>
      <c r="I357" s="528"/>
      <c r="J357" s="531"/>
    </row>
    <row r="358" spans="1:19" ht="18.75" customHeight="1">
      <c r="A358" s="1040"/>
      <c r="B358" s="591"/>
      <c r="C358" s="1039"/>
      <c r="D358" s="527"/>
      <c r="E358" s="528"/>
      <c r="F358" s="528"/>
      <c r="G358" s="528"/>
      <c r="H358" s="528"/>
      <c r="I358" s="528"/>
      <c r="J358" s="531"/>
    </row>
    <row r="359" spans="1:19" ht="18.75" customHeight="1">
      <c r="A359" s="1040"/>
      <c r="B359" s="591"/>
      <c r="C359" s="1039"/>
      <c r="D359" s="527"/>
      <c r="E359" s="528"/>
      <c r="F359" s="528"/>
      <c r="G359" s="528"/>
      <c r="H359" s="528"/>
      <c r="I359" s="528"/>
      <c r="J359" s="531"/>
    </row>
    <row r="360" spans="1:19" ht="18.75" customHeight="1">
      <c r="A360" s="1040"/>
      <c r="B360" s="591"/>
      <c r="C360" s="1039"/>
      <c r="D360" s="527"/>
      <c r="E360" s="528"/>
      <c r="F360" s="528"/>
      <c r="G360" s="528"/>
      <c r="H360" s="528"/>
      <c r="I360" s="528"/>
      <c r="J360" s="531"/>
    </row>
    <row r="361" spans="1:19" ht="18.75" customHeight="1">
      <c r="A361" s="1040"/>
      <c r="B361" s="591"/>
      <c r="C361" s="1039"/>
      <c r="D361" s="527"/>
      <c r="E361" s="528"/>
      <c r="F361" s="528"/>
      <c r="G361" s="528"/>
      <c r="H361" s="528"/>
      <c r="I361" s="528"/>
      <c r="J361" s="531"/>
    </row>
    <row r="362" spans="1:19" ht="18.75" customHeight="1">
      <c r="A362" s="1040"/>
      <c r="B362" s="591"/>
      <c r="C362" s="1039"/>
      <c r="D362" s="527"/>
      <c r="E362" s="528"/>
      <c r="F362" s="528"/>
      <c r="G362" s="528"/>
      <c r="H362" s="528"/>
      <c r="I362" s="528"/>
      <c r="J362" s="531"/>
    </row>
    <row r="363" spans="1:19" ht="18.75" customHeight="1">
      <c r="A363" s="1040"/>
      <c r="B363" s="591"/>
      <c r="C363" s="1039"/>
      <c r="D363" s="527"/>
      <c r="E363" s="528"/>
      <c r="F363" s="528"/>
      <c r="G363" s="528"/>
      <c r="H363" s="528"/>
      <c r="I363" s="528"/>
      <c r="J363" s="531"/>
    </row>
    <row r="364" spans="1:19" ht="18.75" customHeight="1">
      <c r="A364" s="1040"/>
      <c r="B364" s="591"/>
      <c r="C364" s="1039"/>
      <c r="D364" s="527"/>
      <c r="E364" s="528"/>
      <c r="F364" s="528"/>
      <c r="G364" s="528"/>
      <c r="H364" s="528"/>
      <c r="I364" s="528"/>
      <c r="J364" s="531"/>
    </row>
    <row r="365" spans="1:19" ht="18.75" customHeight="1">
      <c r="A365" s="1040"/>
      <c r="B365" s="591"/>
      <c r="C365" s="1039"/>
      <c r="D365" s="527"/>
      <c r="E365" s="528"/>
      <c r="F365" s="528"/>
      <c r="G365" s="528"/>
      <c r="H365" s="528"/>
      <c r="I365" s="528"/>
      <c r="J365" s="531"/>
    </row>
    <row r="366" spans="1:19" ht="18.75" customHeight="1">
      <c r="A366" s="1040"/>
      <c r="B366" s="591"/>
      <c r="C366" s="1039"/>
      <c r="D366" s="527"/>
      <c r="E366" s="528"/>
      <c r="F366" s="528"/>
      <c r="G366" s="528"/>
      <c r="H366" s="528"/>
      <c r="I366" s="528"/>
      <c r="J366" s="531"/>
    </row>
    <row r="367" spans="1:19" ht="18.75" customHeight="1">
      <c r="A367" s="1040"/>
      <c r="B367" s="591"/>
      <c r="C367" s="1039"/>
      <c r="D367" s="527"/>
      <c r="E367" s="528"/>
      <c r="F367" s="528"/>
      <c r="G367" s="528"/>
      <c r="H367" s="528"/>
      <c r="I367" s="528"/>
      <c r="J367" s="531"/>
    </row>
    <row r="368" spans="1:19" ht="18.75" customHeight="1">
      <c r="A368" s="1040"/>
      <c r="B368" s="591"/>
      <c r="C368" s="1039"/>
      <c r="D368" s="527"/>
      <c r="E368" s="528"/>
      <c r="F368" s="528"/>
      <c r="G368" s="528"/>
      <c r="H368" s="528"/>
      <c r="I368" s="528"/>
      <c r="J368" s="531"/>
    </row>
    <row r="369" spans="1:10" ht="18.75" customHeight="1">
      <c r="A369" s="1040"/>
      <c r="B369" s="591"/>
      <c r="C369" s="1039"/>
      <c r="D369" s="527"/>
      <c r="E369" s="528"/>
      <c r="F369" s="528"/>
      <c r="G369" s="528"/>
      <c r="H369" s="528"/>
      <c r="I369" s="528"/>
      <c r="J369" s="531"/>
    </row>
    <row r="370" spans="1:10" ht="18.75" customHeight="1">
      <c r="A370" s="1040"/>
      <c r="B370" s="591"/>
      <c r="C370" s="1039"/>
      <c r="D370" s="527"/>
      <c r="E370" s="528"/>
      <c r="F370" s="528"/>
      <c r="G370" s="528"/>
      <c r="H370" s="528"/>
      <c r="I370" s="528"/>
      <c r="J370" s="531"/>
    </row>
    <row r="371" spans="1:10" ht="18.75" customHeight="1">
      <c r="A371" s="1040"/>
      <c r="B371" s="594"/>
      <c r="C371" s="1041"/>
      <c r="D371" s="563"/>
      <c r="E371" s="549"/>
      <c r="F371" s="549"/>
      <c r="G371" s="549"/>
      <c r="H371" s="549"/>
      <c r="I371" s="549"/>
      <c r="J371" s="547"/>
    </row>
    <row r="372" spans="1:10" ht="18.75" customHeight="1">
      <c r="A372" s="609" t="s">
        <v>34</v>
      </c>
      <c r="B372" s="611" t="str">
        <f>B350</f>
        <v>หมวดงานระบบประปาและสุขาภิบาล</v>
      </c>
      <c r="C372" s="1014"/>
      <c r="D372" s="1015"/>
      <c r="E372" s="1016"/>
      <c r="F372" s="1016"/>
      <c r="G372" s="1016"/>
      <c r="H372" s="1016"/>
      <c r="I372" s="611">
        <f>SUM(I351:I358)</f>
        <v>4354813.99</v>
      </c>
      <c r="J372" s="1017"/>
    </row>
    <row r="373" spans="1:10" ht="18.75" customHeight="1">
      <c r="A373" s="537">
        <v>3</v>
      </c>
      <c r="B373" s="538" t="s">
        <v>37</v>
      </c>
      <c r="C373" s="539"/>
      <c r="D373" s="540"/>
      <c r="E373" s="539"/>
      <c r="F373" s="539"/>
      <c r="G373" s="539"/>
      <c r="H373" s="539"/>
      <c r="I373" s="539"/>
      <c r="J373" s="541"/>
    </row>
    <row r="374" spans="1:10" ht="18.75" customHeight="1">
      <c r="A374" s="542">
        <v>3.1</v>
      </c>
      <c r="B374" s="1071" t="s">
        <v>87</v>
      </c>
      <c r="C374" s="543"/>
      <c r="D374" s="544"/>
      <c r="E374" s="545"/>
      <c r="F374" s="545"/>
      <c r="G374" s="545"/>
      <c r="H374" s="545"/>
      <c r="I374" s="545"/>
      <c r="J374" s="531"/>
    </row>
    <row r="375" spans="1:10" ht="18.75" customHeight="1">
      <c r="A375" s="542"/>
      <c r="B375" s="531" t="s">
        <v>326</v>
      </c>
      <c r="C375" s="543">
        <v>60</v>
      </c>
      <c r="D375" s="544" t="s">
        <v>110</v>
      </c>
      <c r="E375" s="545">
        <v>329</v>
      </c>
      <c r="F375" s="545">
        <f>ROUNDDOWN(C375*E375,2)</f>
        <v>19740</v>
      </c>
      <c r="G375" s="545">
        <v>175</v>
      </c>
      <c r="H375" s="545">
        <f>ROUNDDOWN(C375*G375,2)</f>
        <v>10500</v>
      </c>
      <c r="I375" s="545">
        <f t="shared" ref="I375:I409" si="48">F375+H375</f>
        <v>30240</v>
      </c>
      <c r="J375" s="531"/>
    </row>
    <row r="376" spans="1:10" ht="18.75" customHeight="1">
      <c r="A376" s="542"/>
      <c r="B376" s="531" t="s">
        <v>327</v>
      </c>
      <c r="C376" s="543">
        <v>1</v>
      </c>
      <c r="D376" s="544" t="s">
        <v>86</v>
      </c>
      <c r="E376" s="545">
        <f>+F375*0.2</f>
        <v>3948</v>
      </c>
      <c r="F376" s="545">
        <f t="shared" ref="F376:F387" si="49">ROUNDDOWN(C376*E376,2)</f>
        <v>3948</v>
      </c>
      <c r="G376" s="545">
        <f>+F376*0.3</f>
        <v>1184.3999999999999</v>
      </c>
      <c r="H376" s="545">
        <f t="shared" ref="H376:H387" si="50">ROUNDDOWN(C376*G376,2)</f>
        <v>1184.4000000000001</v>
      </c>
      <c r="I376" s="545">
        <f t="shared" si="48"/>
        <v>5132.3999999999996</v>
      </c>
      <c r="J376" s="531"/>
    </row>
    <row r="377" spans="1:10" ht="18.75" customHeight="1">
      <c r="A377" s="542"/>
      <c r="B377" s="531" t="s">
        <v>328</v>
      </c>
      <c r="C377" s="543">
        <v>1</v>
      </c>
      <c r="D377" s="544" t="s">
        <v>86</v>
      </c>
      <c r="E377" s="545">
        <f>+F375*0.2</f>
        <v>3948</v>
      </c>
      <c r="F377" s="545">
        <f t="shared" si="49"/>
        <v>3948</v>
      </c>
      <c r="G377" s="545">
        <f>+F377*0.3</f>
        <v>1184.3999999999999</v>
      </c>
      <c r="H377" s="545">
        <f t="shared" si="50"/>
        <v>1184.4000000000001</v>
      </c>
      <c r="I377" s="545">
        <f t="shared" si="48"/>
        <v>5132.3999999999996</v>
      </c>
      <c r="J377" s="531"/>
    </row>
    <row r="378" spans="1:10" ht="18.75" customHeight="1">
      <c r="A378" s="542"/>
      <c r="B378" s="531" t="s">
        <v>329</v>
      </c>
      <c r="C378" s="543">
        <v>1</v>
      </c>
      <c r="D378" s="544" t="s">
        <v>86</v>
      </c>
      <c r="E378" s="545">
        <f>+F375*0.1</f>
        <v>1974</v>
      </c>
      <c r="F378" s="545">
        <f t="shared" si="49"/>
        <v>1974</v>
      </c>
      <c r="G378" s="545">
        <f>+F378*0.3</f>
        <v>592.19999999999993</v>
      </c>
      <c r="H378" s="545">
        <f t="shared" si="50"/>
        <v>592.20000000000005</v>
      </c>
      <c r="I378" s="545">
        <f t="shared" si="48"/>
        <v>2566.1999999999998</v>
      </c>
      <c r="J378" s="531"/>
    </row>
    <row r="379" spans="1:10" ht="18.75" customHeight="1">
      <c r="A379" s="542"/>
      <c r="B379" s="531" t="s">
        <v>375</v>
      </c>
      <c r="C379" s="543">
        <v>30</v>
      </c>
      <c r="D379" s="544" t="s">
        <v>110</v>
      </c>
      <c r="E379" s="545">
        <v>562</v>
      </c>
      <c r="F379" s="545">
        <f t="shared" si="49"/>
        <v>16860</v>
      </c>
      <c r="G379" s="545">
        <v>123</v>
      </c>
      <c r="H379" s="545">
        <f t="shared" si="50"/>
        <v>3690</v>
      </c>
      <c r="I379" s="545">
        <f t="shared" si="48"/>
        <v>20550</v>
      </c>
      <c r="J379" s="531"/>
    </row>
    <row r="380" spans="1:10" ht="18.75" customHeight="1">
      <c r="A380" s="542"/>
      <c r="B380" s="531" t="s">
        <v>376</v>
      </c>
      <c r="C380" s="543">
        <v>207</v>
      </c>
      <c r="D380" s="544" t="s">
        <v>110</v>
      </c>
      <c r="E380" s="545">
        <v>402</v>
      </c>
      <c r="F380" s="545">
        <f t="shared" si="49"/>
        <v>83214</v>
      </c>
      <c r="G380" s="545">
        <v>103</v>
      </c>
      <c r="H380" s="545">
        <f t="shared" si="50"/>
        <v>21321</v>
      </c>
      <c r="I380" s="545">
        <f t="shared" si="48"/>
        <v>104535</v>
      </c>
      <c r="J380" s="531"/>
    </row>
    <row r="381" spans="1:10" ht="18.75" customHeight="1">
      <c r="A381" s="542"/>
      <c r="B381" s="531" t="s">
        <v>330</v>
      </c>
      <c r="C381" s="543">
        <v>30</v>
      </c>
      <c r="D381" s="544" t="s">
        <v>110</v>
      </c>
      <c r="E381" s="545">
        <v>287</v>
      </c>
      <c r="F381" s="545">
        <f t="shared" si="49"/>
        <v>8610</v>
      </c>
      <c r="G381" s="545">
        <v>77</v>
      </c>
      <c r="H381" s="545">
        <f t="shared" si="50"/>
        <v>2310</v>
      </c>
      <c r="I381" s="545">
        <f t="shared" si="48"/>
        <v>10920</v>
      </c>
      <c r="J381" s="531"/>
    </row>
    <row r="382" spans="1:10" ht="18.75" customHeight="1">
      <c r="A382" s="530"/>
      <c r="B382" s="531" t="s">
        <v>331</v>
      </c>
      <c r="C382" s="543">
        <v>63</v>
      </c>
      <c r="D382" s="544" t="s">
        <v>110</v>
      </c>
      <c r="E382" s="545">
        <v>180</v>
      </c>
      <c r="F382" s="545">
        <f t="shared" si="49"/>
        <v>11340</v>
      </c>
      <c r="G382" s="545">
        <v>51</v>
      </c>
      <c r="H382" s="545">
        <f t="shared" si="50"/>
        <v>3213</v>
      </c>
      <c r="I382" s="545">
        <f t="shared" si="48"/>
        <v>14553</v>
      </c>
      <c r="J382" s="547"/>
    </row>
    <row r="383" spans="1:10" ht="18.75" customHeight="1">
      <c r="A383" s="551"/>
      <c r="B383" s="546" t="s">
        <v>332</v>
      </c>
      <c r="C383" s="526">
        <v>640</v>
      </c>
      <c r="D383" s="527" t="s">
        <v>110</v>
      </c>
      <c r="E383" s="528">
        <v>46</v>
      </c>
      <c r="F383" s="545">
        <f t="shared" si="49"/>
        <v>29440</v>
      </c>
      <c r="G383" s="528">
        <v>31</v>
      </c>
      <c r="H383" s="545">
        <f t="shared" si="50"/>
        <v>19840</v>
      </c>
      <c r="I383" s="545">
        <f t="shared" si="48"/>
        <v>49280</v>
      </c>
      <c r="J383" s="547"/>
    </row>
    <row r="384" spans="1:10" ht="18.75" customHeight="1">
      <c r="A384" s="530"/>
      <c r="B384" s="552" t="s">
        <v>333</v>
      </c>
      <c r="C384" s="562">
        <v>476</v>
      </c>
      <c r="D384" s="555" t="s">
        <v>110</v>
      </c>
      <c r="E384" s="556">
        <v>35</v>
      </c>
      <c r="F384" s="545">
        <f t="shared" si="49"/>
        <v>16660</v>
      </c>
      <c r="G384" s="545">
        <v>31</v>
      </c>
      <c r="H384" s="545">
        <f t="shared" si="50"/>
        <v>14756</v>
      </c>
      <c r="I384" s="545">
        <f t="shared" si="48"/>
        <v>31416</v>
      </c>
      <c r="J384" s="531"/>
    </row>
    <row r="385" spans="1:10" ht="18.75" customHeight="1">
      <c r="A385" s="530"/>
      <c r="B385" s="552" t="s">
        <v>327</v>
      </c>
      <c r="C385" s="548">
        <v>1</v>
      </c>
      <c r="D385" s="527" t="s">
        <v>86</v>
      </c>
      <c r="E385" s="545">
        <f>SUM(F379:F384)*0.2</f>
        <v>33224.800000000003</v>
      </c>
      <c r="F385" s="545">
        <f t="shared" si="49"/>
        <v>33224.800000000003</v>
      </c>
      <c r="G385" s="545">
        <f>+F385*0.3</f>
        <v>9967.44</v>
      </c>
      <c r="H385" s="545">
        <f t="shared" si="50"/>
        <v>9967.44</v>
      </c>
      <c r="I385" s="1042">
        <v>107980.6</v>
      </c>
      <c r="J385" s="531"/>
    </row>
    <row r="386" spans="1:10" ht="18.75" customHeight="1">
      <c r="A386" s="530"/>
      <c r="B386" s="554" t="s">
        <v>328</v>
      </c>
      <c r="C386" s="548">
        <v>1</v>
      </c>
      <c r="D386" s="555" t="s">
        <v>86</v>
      </c>
      <c r="E386" s="545">
        <f>SUM(F379:F384)*0.2</f>
        <v>33224.800000000003</v>
      </c>
      <c r="F386" s="545">
        <f t="shared" si="49"/>
        <v>33224.800000000003</v>
      </c>
      <c r="G386" s="545">
        <f>+F386*0.3</f>
        <v>9967.44</v>
      </c>
      <c r="H386" s="545">
        <f t="shared" si="50"/>
        <v>9967.44</v>
      </c>
      <c r="I386" s="1042">
        <v>43192.240000000005</v>
      </c>
      <c r="J386" s="531"/>
    </row>
    <row r="387" spans="1:10" ht="18.75" customHeight="1">
      <c r="A387" s="551"/>
      <c r="B387" s="1046" t="s">
        <v>329</v>
      </c>
      <c r="C387" s="548">
        <v>1</v>
      </c>
      <c r="D387" s="563" t="s">
        <v>86</v>
      </c>
      <c r="E387" s="545">
        <f>SUM(F379:F384)*0.1</f>
        <v>16612.400000000001</v>
      </c>
      <c r="F387" s="545">
        <f t="shared" si="49"/>
        <v>16612.400000000001</v>
      </c>
      <c r="G387" s="545">
        <f>+F387*0.3</f>
        <v>4983.72</v>
      </c>
      <c r="H387" s="545">
        <f t="shared" si="50"/>
        <v>4983.72</v>
      </c>
      <c r="I387" s="1043">
        <v>21596.120000000003</v>
      </c>
      <c r="J387" s="561"/>
    </row>
    <row r="388" spans="1:10" ht="18.75" customHeight="1">
      <c r="A388" s="551"/>
      <c r="B388" s="1046"/>
      <c r="C388" s="548"/>
      <c r="D388" s="563"/>
      <c r="E388" s="545"/>
      <c r="F388" s="545"/>
      <c r="G388" s="545"/>
      <c r="H388" s="545"/>
      <c r="I388" s="1043"/>
      <c r="J388" s="561"/>
    </row>
    <row r="389" spans="1:10" ht="18.75" customHeight="1">
      <c r="A389" s="551"/>
      <c r="B389" s="1046"/>
      <c r="C389" s="548"/>
      <c r="D389" s="563"/>
      <c r="E389" s="545"/>
      <c r="F389" s="545"/>
      <c r="G389" s="545"/>
      <c r="H389" s="545"/>
      <c r="I389" s="1043"/>
      <c r="J389" s="561"/>
    </row>
    <row r="390" spans="1:10" ht="18.75" customHeight="1">
      <c r="A390" s="551"/>
      <c r="B390" s="1046"/>
      <c r="C390" s="548"/>
      <c r="D390" s="563"/>
      <c r="E390" s="545"/>
      <c r="F390" s="545"/>
      <c r="G390" s="545"/>
      <c r="H390" s="545"/>
      <c r="I390" s="1043"/>
      <c r="J390" s="561"/>
    </row>
    <row r="391" spans="1:10" ht="18.75" customHeight="1">
      <c r="A391" s="551"/>
      <c r="B391" s="1046"/>
      <c r="C391" s="548"/>
      <c r="D391" s="563"/>
      <c r="E391" s="545"/>
      <c r="F391" s="545"/>
      <c r="G391" s="545"/>
      <c r="H391" s="545"/>
      <c r="I391" s="1043"/>
      <c r="J391" s="561"/>
    </row>
    <row r="392" spans="1:10" ht="18.75" customHeight="1">
      <c r="A392" s="551"/>
      <c r="B392" s="1046"/>
      <c r="C392" s="548"/>
      <c r="D392" s="563"/>
      <c r="E392" s="545"/>
      <c r="F392" s="545"/>
      <c r="G392" s="545"/>
      <c r="H392" s="545"/>
      <c r="I392" s="1043"/>
      <c r="J392" s="561"/>
    </row>
    <row r="393" spans="1:10" ht="18.75" customHeight="1">
      <c r="A393" s="551"/>
      <c r="B393" s="1046"/>
      <c r="C393" s="548"/>
      <c r="D393" s="563"/>
      <c r="E393" s="545"/>
      <c r="F393" s="545"/>
      <c r="G393" s="545"/>
      <c r="H393" s="545"/>
      <c r="I393" s="1043"/>
      <c r="J393" s="561"/>
    </row>
    <row r="394" spans="1:10" ht="18.75" customHeight="1">
      <c r="A394" s="551"/>
      <c r="B394" s="1046"/>
      <c r="C394" s="548"/>
      <c r="D394" s="563"/>
      <c r="E394" s="545"/>
      <c r="F394" s="545"/>
      <c r="G394" s="545"/>
      <c r="H394" s="545"/>
      <c r="I394" s="1043"/>
      <c r="J394" s="561"/>
    </row>
    <row r="395" spans="1:10" ht="18.75" customHeight="1">
      <c r="A395" s="609" t="s">
        <v>34</v>
      </c>
      <c r="B395" s="1044" t="s">
        <v>37</v>
      </c>
      <c r="C395" s="1044"/>
      <c r="D395" s="1044"/>
      <c r="E395" s="1044"/>
      <c r="F395" s="1044"/>
      <c r="G395" s="1044"/>
      <c r="H395" s="1044"/>
      <c r="I395" s="1016">
        <f>SUM(I375:I394)</f>
        <v>447093.95999999996</v>
      </c>
      <c r="J395" s="1017" t="s">
        <v>395</v>
      </c>
    </row>
    <row r="396" spans="1:10" ht="18.75" customHeight="1">
      <c r="A396" s="999">
        <v>3.1</v>
      </c>
      <c r="B396" s="1081" t="s">
        <v>87</v>
      </c>
      <c r="C396" s="1082"/>
      <c r="D396" s="1082"/>
      <c r="E396" s="1082"/>
      <c r="F396" s="1082"/>
      <c r="G396" s="1082"/>
      <c r="H396" s="1082"/>
      <c r="I396" s="1002">
        <v>452712.96000000002</v>
      </c>
      <c r="J396" s="1082" t="s">
        <v>396</v>
      </c>
    </row>
    <row r="397" spans="1:10" ht="18.75" customHeight="1">
      <c r="A397" s="1083"/>
      <c r="B397" s="1084" t="s">
        <v>334</v>
      </c>
      <c r="C397" s="1085">
        <v>1</v>
      </c>
      <c r="D397" s="1086" t="s">
        <v>76</v>
      </c>
      <c r="E397" s="1087">
        <v>23000</v>
      </c>
      <c r="F397" s="1087">
        <f t="shared" ref="F397:F409" si="51">C397*E397</f>
        <v>23000</v>
      </c>
      <c r="G397" s="1087">
        <v>410</v>
      </c>
      <c r="H397" s="1087">
        <f t="shared" ref="H397:H409" si="52">C397*G397</f>
        <v>410</v>
      </c>
      <c r="I397" s="1087">
        <f t="shared" si="48"/>
        <v>23410</v>
      </c>
      <c r="J397" s="1088"/>
    </row>
    <row r="398" spans="1:10" ht="18.75" customHeight="1">
      <c r="A398" s="1083"/>
      <c r="B398" s="1084" t="s">
        <v>335</v>
      </c>
      <c r="C398" s="1085">
        <v>58</v>
      </c>
      <c r="D398" s="1086" t="s">
        <v>110</v>
      </c>
      <c r="E398" s="1087">
        <v>260</v>
      </c>
      <c r="F398" s="1087">
        <f t="shared" si="51"/>
        <v>15080</v>
      </c>
      <c r="G398" s="1087">
        <v>77</v>
      </c>
      <c r="H398" s="1087">
        <f t="shared" si="52"/>
        <v>4466</v>
      </c>
      <c r="I398" s="1087">
        <f t="shared" si="48"/>
        <v>19546</v>
      </c>
      <c r="J398" s="1088"/>
    </row>
    <row r="399" spans="1:10" ht="18.75" customHeight="1">
      <c r="A399" s="1083"/>
      <c r="B399" s="1084" t="s">
        <v>336</v>
      </c>
      <c r="C399" s="1085">
        <v>210</v>
      </c>
      <c r="D399" s="1086" t="s">
        <v>76</v>
      </c>
      <c r="E399" s="1087">
        <v>140</v>
      </c>
      <c r="F399" s="1087">
        <f t="shared" si="51"/>
        <v>29400</v>
      </c>
      <c r="G399" s="1087">
        <v>51</v>
      </c>
      <c r="H399" s="1087">
        <f t="shared" si="52"/>
        <v>10710</v>
      </c>
      <c r="I399" s="1087">
        <f t="shared" si="48"/>
        <v>40110</v>
      </c>
      <c r="J399" s="1088"/>
    </row>
    <row r="400" spans="1:10" ht="18.75" customHeight="1">
      <c r="A400" s="1083"/>
      <c r="B400" s="1084" t="s">
        <v>337</v>
      </c>
      <c r="C400" s="1085">
        <v>68</v>
      </c>
      <c r="D400" s="1086" t="s">
        <v>76</v>
      </c>
      <c r="E400" s="1087">
        <v>155</v>
      </c>
      <c r="F400" s="1087">
        <f t="shared" si="51"/>
        <v>10540</v>
      </c>
      <c r="G400" s="1087">
        <v>51</v>
      </c>
      <c r="H400" s="1087">
        <f t="shared" si="52"/>
        <v>3468</v>
      </c>
      <c r="I400" s="1087">
        <f t="shared" si="48"/>
        <v>14008</v>
      </c>
      <c r="J400" s="1088"/>
    </row>
    <row r="401" spans="1:10" ht="18.75" customHeight="1">
      <c r="A401" s="1083"/>
      <c r="B401" s="1084" t="s">
        <v>338</v>
      </c>
      <c r="C401" s="1085">
        <v>68</v>
      </c>
      <c r="D401" s="1086" t="s">
        <v>76</v>
      </c>
      <c r="E401" s="1087">
        <v>1215</v>
      </c>
      <c r="F401" s="1087">
        <f t="shared" si="51"/>
        <v>82620</v>
      </c>
      <c r="G401" s="1087">
        <v>154</v>
      </c>
      <c r="H401" s="1087">
        <f t="shared" si="52"/>
        <v>10472</v>
      </c>
      <c r="I401" s="1087">
        <f t="shared" si="48"/>
        <v>93092</v>
      </c>
      <c r="J401" s="1088"/>
    </row>
    <row r="402" spans="1:10" ht="18.75" customHeight="1">
      <c r="A402" s="1083"/>
      <c r="B402" s="1088" t="s">
        <v>339</v>
      </c>
      <c r="C402" s="1085">
        <v>1</v>
      </c>
      <c r="D402" s="1086" t="s">
        <v>76</v>
      </c>
      <c r="E402" s="1087">
        <v>279000</v>
      </c>
      <c r="F402" s="1087">
        <f t="shared" si="51"/>
        <v>279000</v>
      </c>
      <c r="G402" s="1087">
        <v>5000</v>
      </c>
      <c r="H402" s="1087">
        <f t="shared" si="52"/>
        <v>5000</v>
      </c>
      <c r="I402" s="1087">
        <f t="shared" si="48"/>
        <v>284000</v>
      </c>
      <c r="J402" s="1088"/>
    </row>
    <row r="403" spans="1:10" ht="18.75" customHeight="1">
      <c r="A403" s="1083"/>
      <c r="B403" s="1088" t="s">
        <v>340</v>
      </c>
      <c r="C403" s="1085">
        <v>1</v>
      </c>
      <c r="D403" s="1086" t="s">
        <v>76</v>
      </c>
      <c r="E403" s="1087">
        <v>470000</v>
      </c>
      <c r="F403" s="1087">
        <f t="shared" si="51"/>
        <v>470000</v>
      </c>
      <c r="G403" s="1087">
        <v>10000</v>
      </c>
      <c r="H403" s="1087">
        <f t="shared" si="52"/>
        <v>10000</v>
      </c>
      <c r="I403" s="1087">
        <f t="shared" si="48"/>
        <v>480000</v>
      </c>
      <c r="J403" s="1088"/>
    </row>
    <row r="404" spans="1:10" ht="18.75" customHeight="1">
      <c r="A404" s="1083"/>
      <c r="B404" s="1088" t="s">
        <v>341</v>
      </c>
      <c r="C404" s="1085">
        <v>2</v>
      </c>
      <c r="D404" s="1086" t="s">
        <v>94</v>
      </c>
      <c r="E404" s="1087">
        <v>115000</v>
      </c>
      <c r="F404" s="1087">
        <f t="shared" si="51"/>
        <v>230000</v>
      </c>
      <c r="G404" s="1087">
        <v>5000</v>
      </c>
      <c r="H404" s="1087">
        <f t="shared" si="52"/>
        <v>10000</v>
      </c>
      <c r="I404" s="1087">
        <f t="shared" si="48"/>
        <v>240000</v>
      </c>
      <c r="J404" s="1088"/>
    </row>
    <row r="405" spans="1:10" ht="18.75" customHeight="1">
      <c r="A405" s="1083"/>
      <c r="B405" s="1088" t="s">
        <v>342</v>
      </c>
      <c r="C405" s="1085">
        <v>1</v>
      </c>
      <c r="D405" s="1086" t="s">
        <v>95</v>
      </c>
      <c r="E405" s="1087">
        <v>57000</v>
      </c>
      <c r="F405" s="1087">
        <f t="shared" si="51"/>
        <v>57000</v>
      </c>
      <c r="G405" s="1087">
        <v>3000</v>
      </c>
      <c r="H405" s="1087">
        <f t="shared" si="52"/>
        <v>3000</v>
      </c>
      <c r="I405" s="1087">
        <f t="shared" si="48"/>
        <v>60000</v>
      </c>
      <c r="J405" s="1088"/>
    </row>
    <row r="406" spans="1:10" ht="18.75" customHeight="1">
      <c r="A406" s="1083"/>
      <c r="B406" s="1088" t="s">
        <v>343</v>
      </c>
      <c r="C406" s="1085"/>
      <c r="D406" s="1086"/>
      <c r="E406" s="1087"/>
      <c r="F406" s="1087"/>
      <c r="G406" s="1087"/>
      <c r="H406" s="1087"/>
      <c r="I406" s="1087"/>
      <c r="J406" s="1088"/>
    </row>
    <row r="407" spans="1:10" ht="18.75" customHeight="1">
      <c r="A407" s="1083"/>
      <c r="B407" s="1088" t="s">
        <v>344</v>
      </c>
      <c r="C407" s="1085">
        <v>1</v>
      </c>
      <c r="D407" s="1086" t="s">
        <v>76</v>
      </c>
      <c r="E407" s="1087">
        <v>165000</v>
      </c>
      <c r="F407" s="1087">
        <f t="shared" si="51"/>
        <v>165000</v>
      </c>
      <c r="G407" s="1087">
        <v>5000</v>
      </c>
      <c r="H407" s="1087">
        <f t="shared" si="52"/>
        <v>5000</v>
      </c>
      <c r="I407" s="1087">
        <f t="shared" si="48"/>
        <v>170000</v>
      </c>
      <c r="J407" s="1088"/>
    </row>
    <row r="408" spans="1:10" ht="18.75" customHeight="1">
      <c r="A408" s="1083"/>
      <c r="B408" s="1088" t="s">
        <v>345</v>
      </c>
      <c r="C408" s="1085">
        <v>1</v>
      </c>
      <c r="D408" s="1086" t="s">
        <v>76</v>
      </c>
      <c r="E408" s="1087">
        <v>22000</v>
      </c>
      <c r="F408" s="1087">
        <f t="shared" si="51"/>
        <v>22000</v>
      </c>
      <c r="G408" s="1087">
        <v>1500</v>
      </c>
      <c r="H408" s="1087">
        <f t="shared" si="52"/>
        <v>1500</v>
      </c>
      <c r="I408" s="1087">
        <f t="shared" si="48"/>
        <v>23500</v>
      </c>
      <c r="J408" s="1088"/>
    </row>
    <row r="409" spans="1:10" ht="18.75" customHeight="1">
      <c r="A409" s="1083"/>
      <c r="B409" s="1088" t="s">
        <v>377</v>
      </c>
      <c r="C409" s="1085">
        <v>1</v>
      </c>
      <c r="D409" s="1086" t="s">
        <v>86</v>
      </c>
      <c r="E409" s="1087">
        <v>3000</v>
      </c>
      <c r="F409" s="1087">
        <f t="shared" si="51"/>
        <v>3000</v>
      </c>
      <c r="G409" s="1087">
        <v>1000</v>
      </c>
      <c r="H409" s="1087">
        <f t="shared" si="52"/>
        <v>1000</v>
      </c>
      <c r="I409" s="1087">
        <f t="shared" si="48"/>
        <v>4000</v>
      </c>
      <c r="J409" s="1088"/>
    </row>
    <row r="410" spans="1:10" ht="18.75" customHeight="1">
      <c r="A410" s="1083"/>
      <c r="B410" s="1088"/>
      <c r="C410" s="1085"/>
      <c r="D410" s="1086"/>
      <c r="E410" s="1087"/>
      <c r="F410" s="1087"/>
      <c r="G410" s="1087"/>
      <c r="H410" s="1087"/>
      <c r="I410" s="1087"/>
      <c r="J410" s="1088"/>
    </row>
    <row r="411" spans="1:10" ht="18.75" customHeight="1">
      <c r="A411" s="1083"/>
      <c r="B411" s="1088"/>
      <c r="C411" s="1085"/>
      <c r="D411" s="1086"/>
      <c r="E411" s="1087"/>
      <c r="F411" s="1087"/>
      <c r="G411" s="1087"/>
      <c r="H411" s="1087"/>
      <c r="I411" s="1087"/>
      <c r="J411" s="1088"/>
    </row>
    <row r="412" spans="1:10" ht="18.75" customHeight="1">
      <c r="A412" s="1083"/>
      <c r="B412" s="1088"/>
      <c r="C412" s="1085"/>
      <c r="D412" s="1086"/>
      <c r="E412" s="1087"/>
      <c r="F412" s="1087"/>
      <c r="G412" s="1087"/>
      <c r="H412" s="1087"/>
      <c r="I412" s="1087"/>
      <c r="J412" s="1088"/>
    </row>
    <row r="413" spans="1:10" ht="18.75" customHeight="1">
      <c r="A413" s="1083"/>
      <c r="B413" s="1088"/>
      <c r="C413" s="1085"/>
      <c r="D413" s="1086"/>
      <c r="E413" s="1087"/>
      <c r="F413" s="1087"/>
      <c r="G413" s="1087"/>
      <c r="H413" s="1087"/>
      <c r="I413" s="1087"/>
      <c r="J413" s="1088"/>
    </row>
    <row r="414" spans="1:10" ht="18.75" customHeight="1">
      <c r="A414" s="1083"/>
      <c r="B414" s="1088"/>
      <c r="C414" s="1085"/>
      <c r="D414" s="1086"/>
      <c r="E414" s="1087"/>
      <c r="F414" s="1087"/>
      <c r="G414" s="1087"/>
      <c r="H414" s="1087"/>
      <c r="I414" s="1087"/>
      <c r="J414" s="1088"/>
    </row>
    <row r="415" spans="1:10" ht="18.75" customHeight="1">
      <c r="A415" s="1083"/>
      <c r="B415" s="1088"/>
      <c r="C415" s="1085"/>
      <c r="D415" s="1086"/>
      <c r="E415" s="1087"/>
      <c r="F415" s="1087"/>
      <c r="G415" s="1087"/>
      <c r="H415" s="1087"/>
      <c r="I415" s="1087"/>
      <c r="J415" s="1088"/>
    </row>
    <row r="416" spans="1:10" ht="18.75" customHeight="1">
      <c r="A416" s="1083"/>
      <c r="B416" s="1088"/>
      <c r="C416" s="1085"/>
      <c r="D416" s="1086"/>
      <c r="E416" s="1087"/>
      <c r="F416" s="1087"/>
      <c r="G416" s="1087"/>
      <c r="H416" s="1087"/>
      <c r="I416" s="1087"/>
      <c r="J416" s="1088"/>
    </row>
    <row r="417" spans="1:10" ht="18.75" customHeight="1">
      <c r="A417" s="1089"/>
      <c r="B417" s="1090"/>
      <c r="C417" s="1091"/>
      <c r="D417" s="1092"/>
      <c r="E417" s="1093"/>
      <c r="F417" s="1093"/>
      <c r="G417" s="1093"/>
      <c r="H417" s="1093"/>
      <c r="I417" s="1093"/>
      <c r="J417" s="1090"/>
    </row>
    <row r="418" spans="1:10" ht="18.75" customHeight="1">
      <c r="A418" s="609" t="s">
        <v>34</v>
      </c>
      <c r="B418" s="610" t="str">
        <f>B373</f>
        <v>หมวดงานระบบประปาและสุขาภิบาล</v>
      </c>
      <c r="C418" s="611"/>
      <c r="D418" s="612"/>
      <c r="E418" s="611"/>
      <c r="F418" s="611"/>
      <c r="G418" s="611"/>
      <c r="H418" s="611"/>
      <c r="I418" s="611">
        <f>SUM(I396:I417)</f>
        <v>1904378.96</v>
      </c>
      <c r="J418" s="613"/>
    </row>
    <row r="419" spans="1:10" ht="18.75" customHeight="1">
      <c r="A419" s="537">
        <v>3</v>
      </c>
      <c r="B419" s="538" t="s">
        <v>37</v>
      </c>
      <c r="C419" s="539"/>
      <c r="D419" s="540"/>
      <c r="E419" s="539"/>
      <c r="F419" s="539"/>
      <c r="G419" s="539"/>
      <c r="H419" s="539"/>
      <c r="I419" s="539"/>
      <c r="J419" s="541"/>
    </row>
    <row r="420" spans="1:10" ht="18.75" customHeight="1">
      <c r="A420" s="542">
        <v>3.2</v>
      </c>
      <c r="B420" s="1045" t="s">
        <v>324</v>
      </c>
      <c r="C420" s="1018"/>
      <c r="D420" s="1019"/>
      <c r="E420" s="1018"/>
      <c r="F420" s="1018"/>
      <c r="G420" s="1018"/>
      <c r="H420" s="1018"/>
      <c r="I420" s="545"/>
      <c r="J420" s="531"/>
    </row>
    <row r="421" spans="1:10" ht="18.75" customHeight="1">
      <c r="A421" s="542"/>
      <c r="B421" s="531" t="s">
        <v>346</v>
      </c>
      <c r="C421" s="543">
        <v>36</v>
      </c>
      <c r="D421" s="544" t="s">
        <v>110</v>
      </c>
      <c r="E421" s="545">
        <v>789</v>
      </c>
      <c r="F421" s="550">
        <f>ROUNDDOWN(C421*E421,2)</f>
        <v>28404</v>
      </c>
      <c r="G421" s="545">
        <v>256</v>
      </c>
      <c r="H421" s="550">
        <f>ROUNDDOWN(C421*G421,2)</f>
        <v>9216</v>
      </c>
      <c r="I421" s="550">
        <f t="shared" ref="I421:I433" si="53">F421+H421</f>
        <v>37620</v>
      </c>
      <c r="J421" s="531"/>
    </row>
    <row r="422" spans="1:10" ht="18.75" customHeight="1">
      <c r="A422" s="542"/>
      <c r="B422" s="531" t="s">
        <v>347</v>
      </c>
      <c r="C422" s="543">
        <v>303</v>
      </c>
      <c r="D422" s="544" t="s">
        <v>110</v>
      </c>
      <c r="E422" s="545">
        <v>395</v>
      </c>
      <c r="F422" s="550">
        <f t="shared" ref="F422:F425" si="54">ROUNDDOWN(C422*E422,2)</f>
        <v>119685</v>
      </c>
      <c r="G422" s="545">
        <v>123</v>
      </c>
      <c r="H422" s="550">
        <f t="shared" ref="H422:H428" si="55">ROUNDDOWN(C422*G422,2)</f>
        <v>37269</v>
      </c>
      <c r="I422" s="550">
        <f t="shared" si="53"/>
        <v>156954</v>
      </c>
      <c r="J422" s="531"/>
    </row>
    <row r="423" spans="1:10" ht="18.75" customHeight="1">
      <c r="A423" s="542"/>
      <c r="B423" s="531" t="s">
        <v>348</v>
      </c>
      <c r="C423" s="543">
        <v>956</v>
      </c>
      <c r="D423" s="544" t="s">
        <v>110</v>
      </c>
      <c r="E423" s="545">
        <v>258</v>
      </c>
      <c r="F423" s="550">
        <f t="shared" si="54"/>
        <v>246648</v>
      </c>
      <c r="G423" s="545">
        <v>77</v>
      </c>
      <c r="H423" s="550">
        <f t="shared" si="55"/>
        <v>73612</v>
      </c>
      <c r="I423" s="550">
        <f t="shared" si="53"/>
        <v>320260</v>
      </c>
      <c r="J423" s="531"/>
    </row>
    <row r="424" spans="1:10" ht="18.75" customHeight="1">
      <c r="A424" s="542"/>
      <c r="B424" s="531" t="s">
        <v>349</v>
      </c>
      <c r="C424" s="543">
        <v>408</v>
      </c>
      <c r="D424" s="544" t="s">
        <v>110</v>
      </c>
      <c r="E424" s="545">
        <v>127</v>
      </c>
      <c r="F424" s="550">
        <f t="shared" si="54"/>
        <v>51816</v>
      </c>
      <c r="G424" s="545">
        <v>41</v>
      </c>
      <c r="H424" s="550">
        <f t="shared" si="55"/>
        <v>16728</v>
      </c>
      <c r="I424" s="550">
        <f t="shared" si="53"/>
        <v>68544</v>
      </c>
      <c r="J424" s="531"/>
    </row>
    <row r="425" spans="1:10" ht="18.75" customHeight="1">
      <c r="A425" s="542"/>
      <c r="B425" s="531" t="s">
        <v>378</v>
      </c>
      <c r="C425" s="543">
        <v>102</v>
      </c>
      <c r="D425" s="544" t="s">
        <v>110</v>
      </c>
      <c r="E425" s="545">
        <v>70</v>
      </c>
      <c r="F425" s="550">
        <f t="shared" si="54"/>
        <v>7140</v>
      </c>
      <c r="G425" s="545">
        <v>31</v>
      </c>
      <c r="H425" s="550">
        <f t="shared" si="55"/>
        <v>3162</v>
      </c>
      <c r="I425" s="550">
        <f t="shared" si="53"/>
        <v>10302</v>
      </c>
      <c r="J425" s="531"/>
    </row>
    <row r="426" spans="1:10" ht="18.75" customHeight="1">
      <c r="A426" s="542"/>
      <c r="B426" s="531" t="s">
        <v>327</v>
      </c>
      <c r="C426" s="543">
        <v>1</v>
      </c>
      <c r="D426" s="544" t="s">
        <v>86</v>
      </c>
      <c r="E426" s="545">
        <f>ROUNDDOWN(SUM(F421:F425)*0.2,2)</f>
        <v>90738.6</v>
      </c>
      <c r="F426" s="550">
        <f>+E426*C426</f>
        <v>90738.6</v>
      </c>
      <c r="G426" s="545">
        <f>+ROUNDDOWN(F426*0.3,2)</f>
        <v>27221.58</v>
      </c>
      <c r="H426" s="550">
        <f t="shared" si="55"/>
        <v>27221.58</v>
      </c>
      <c r="I426" s="550">
        <v>235920.36000000002</v>
      </c>
      <c r="J426" s="531"/>
    </row>
    <row r="427" spans="1:10" ht="18.75" customHeight="1">
      <c r="A427" s="542"/>
      <c r="B427" s="531" t="s">
        <v>328</v>
      </c>
      <c r="C427" s="543">
        <v>1</v>
      </c>
      <c r="D427" s="544" t="s">
        <v>86</v>
      </c>
      <c r="E427" s="545">
        <f>ROUNDDOWN(SUM(F421:F425)*0.2,2)</f>
        <v>90738.6</v>
      </c>
      <c r="F427" s="550">
        <v>90738.6</v>
      </c>
      <c r="G427" s="545">
        <f>+ROUNDDOWN(F427*0.3,2)</f>
        <v>27221.58</v>
      </c>
      <c r="H427" s="550">
        <f t="shared" si="55"/>
        <v>27221.58</v>
      </c>
      <c r="I427" s="550">
        <v>117960.18000000001</v>
      </c>
      <c r="J427" s="531"/>
    </row>
    <row r="428" spans="1:10" ht="18.75" customHeight="1">
      <c r="A428" s="530"/>
      <c r="B428" s="531" t="s">
        <v>329</v>
      </c>
      <c r="C428" s="543">
        <v>1</v>
      </c>
      <c r="D428" s="544" t="s">
        <v>86</v>
      </c>
      <c r="E428" s="545">
        <f>ROUNDDOWN(SUM(F421:F425)*0.1,2)</f>
        <v>45369.3</v>
      </c>
      <c r="F428" s="550">
        <v>45369.3</v>
      </c>
      <c r="G428" s="545">
        <f>+ROUNDDOWN(F428*0.3,2)</f>
        <v>13610.79</v>
      </c>
      <c r="H428" s="550">
        <f t="shared" si="55"/>
        <v>13610.79</v>
      </c>
      <c r="I428" s="550">
        <v>58980.090000000004</v>
      </c>
      <c r="J428" s="547"/>
    </row>
    <row r="429" spans="1:10" ht="18.75" customHeight="1">
      <c r="A429" s="551"/>
      <c r="B429" s="546" t="s">
        <v>350</v>
      </c>
      <c r="C429" s="526">
        <v>168</v>
      </c>
      <c r="D429" s="527" t="s">
        <v>94</v>
      </c>
      <c r="E429" s="528">
        <v>615</v>
      </c>
      <c r="F429" s="550">
        <f t="shared" ref="F429:F433" si="56">C429*E429</f>
        <v>103320</v>
      </c>
      <c r="G429" s="528">
        <v>205</v>
      </c>
      <c r="H429" s="550">
        <f t="shared" ref="H429:H433" si="57">C429*G429</f>
        <v>34440</v>
      </c>
      <c r="I429" s="550">
        <f t="shared" si="53"/>
        <v>137760</v>
      </c>
      <c r="J429" s="547"/>
    </row>
    <row r="430" spans="1:10" ht="18.75" customHeight="1">
      <c r="A430" s="530"/>
      <c r="B430" s="531" t="s">
        <v>351</v>
      </c>
      <c r="C430" s="543">
        <v>6</v>
      </c>
      <c r="D430" s="544" t="s">
        <v>94</v>
      </c>
      <c r="E430" s="545">
        <v>1200</v>
      </c>
      <c r="F430" s="550">
        <f t="shared" si="56"/>
        <v>7200</v>
      </c>
      <c r="G430" s="545">
        <v>615</v>
      </c>
      <c r="H430" s="550">
        <f t="shared" si="57"/>
        <v>3690</v>
      </c>
      <c r="I430" s="550">
        <f t="shared" si="53"/>
        <v>10890</v>
      </c>
      <c r="J430" s="531"/>
    </row>
    <row r="431" spans="1:10" ht="18.75" customHeight="1">
      <c r="A431" s="530"/>
      <c r="B431" s="531" t="s">
        <v>352</v>
      </c>
      <c r="C431" s="543">
        <v>68</v>
      </c>
      <c r="D431" s="544" t="s">
        <v>76</v>
      </c>
      <c r="E431" s="545">
        <v>3000</v>
      </c>
      <c r="F431" s="550">
        <f t="shared" si="56"/>
        <v>204000</v>
      </c>
      <c r="G431" s="545">
        <v>100</v>
      </c>
      <c r="H431" s="550">
        <f t="shared" si="57"/>
        <v>6800</v>
      </c>
      <c r="I431" s="550">
        <f t="shared" si="53"/>
        <v>210800</v>
      </c>
      <c r="J431" s="531"/>
    </row>
    <row r="432" spans="1:10" ht="18.75" customHeight="1">
      <c r="A432" s="530"/>
      <c r="B432" s="552" t="s">
        <v>379</v>
      </c>
      <c r="C432" s="548">
        <v>1</v>
      </c>
      <c r="D432" s="527" t="s">
        <v>76</v>
      </c>
      <c r="E432" s="549">
        <v>338000</v>
      </c>
      <c r="F432" s="550">
        <f t="shared" si="56"/>
        <v>338000</v>
      </c>
      <c r="G432" s="528">
        <v>10000</v>
      </c>
      <c r="H432" s="550">
        <f t="shared" si="57"/>
        <v>10000</v>
      </c>
      <c r="I432" s="550">
        <f t="shared" si="53"/>
        <v>348000</v>
      </c>
      <c r="J432" s="531"/>
    </row>
    <row r="433" spans="1:11" ht="18.75" customHeight="1">
      <c r="A433" s="551"/>
      <c r="B433" s="552" t="s">
        <v>353</v>
      </c>
      <c r="C433" s="548">
        <v>1</v>
      </c>
      <c r="D433" s="527" t="s">
        <v>76</v>
      </c>
      <c r="E433" s="549">
        <v>422000</v>
      </c>
      <c r="F433" s="550">
        <f t="shared" si="56"/>
        <v>422000</v>
      </c>
      <c r="G433" s="528">
        <v>10000</v>
      </c>
      <c r="H433" s="550">
        <f t="shared" si="57"/>
        <v>10000</v>
      </c>
      <c r="I433" s="550">
        <f t="shared" si="53"/>
        <v>432000</v>
      </c>
      <c r="J433" s="561"/>
    </row>
    <row r="434" spans="1:11" ht="18.75" customHeight="1">
      <c r="A434" s="551"/>
      <c r="B434" s="552"/>
      <c r="C434" s="548"/>
      <c r="D434" s="560"/>
      <c r="E434" s="549"/>
      <c r="F434" s="550"/>
      <c r="G434" s="528"/>
      <c r="H434" s="550"/>
      <c r="I434" s="550"/>
      <c r="J434" s="561"/>
    </row>
    <row r="435" spans="1:11" ht="18.75" customHeight="1">
      <c r="A435" s="551"/>
      <c r="B435" s="552"/>
      <c r="C435" s="548"/>
      <c r="D435" s="560"/>
      <c r="E435" s="549"/>
      <c r="F435" s="550"/>
      <c r="G435" s="528"/>
      <c r="H435" s="550"/>
      <c r="I435" s="550"/>
      <c r="J435" s="561"/>
    </row>
    <row r="436" spans="1:11" ht="18.75" customHeight="1">
      <c r="A436" s="551"/>
      <c r="B436" s="552"/>
      <c r="C436" s="548"/>
      <c r="D436" s="560"/>
      <c r="E436" s="549"/>
      <c r="F436" s="550"/>
      <c r="G436" s="528"/>
      <c r="H436" s="550"/>
      <c r="I436" s="550"/>
      <c r="J436" s="561"/>
    </row>
    <row r="437" spans="1:11" ht="18.75" customHeight="1">
      <c r="A437" s="551"/>
      <c r="B437" s="552"/>
      <c r="C437" s="548"/>
      <c r="D437" s="560"/>
      <c r="E437" s="549"/>
      <c r="F437" s="550"/>
      <c r="G437" s="528"/>
      <c r="H437" s="550"/>
      <c r="I437" s="550"/>
      <c r="J437" s="561"/>
    </row>
    <row r="438" spans="1:11" ht="18.75" customHeight="1">
      <c r="A438" s="530"/>
      <c r="B438" s="546"/>
      <c r="C438" s="526"/>
      <c r="D438" s="560"/>
      <c r="E438" s="528"/>
      <c r="F438" s="545"/>
      <c r="G438" s="528"/>
      <c r="H438" s="545"/>
      <c r="I438" s="545"/>
      <c r="J438" s="531"/>
    </row>
    <row r="439" spans="1:11" ht="18.75" customHeight="1">
      <c r="A439" s="564"/>
      <c r="B439" s="546"/>
      <c r="C439" s="562"/>
      <c r="D439" s="563"/>
      <c r="E439" s="556"/>
      <c r="F439" s="545"/>
      <c r="G439" s="528"/>
      <c r="H439" s="545"/>
      <c r="I439" s="545"/>
      <c r="J439" s="531"/>
    </row>
    <row r="440" spans="1:11" ht="18.75" customHeight="1">
      <c r="A440" s="551"/>
      <c r="B440" s="1046"/>
      <c r="C440" s="548"/>
      <c r="D440" s="563"/>
      <c r="E440" s="549"/>
      <c r="F440" s="550"/>
      <c r="G440" s="556"/>
      <c r="H440" s="550"/>
      <c r="I440" s="550"/>
      <c r="J440" s="561"/>
    </row>
    <row r="441" spans="1:11" ht="18.75" customHeight="1">
      <c r="A441" s="609" t="s">
        <v>34</v>
      </c>
      <c r="B441" s="1044"/>
      <c r="C441" s="1014"/>
      <c r="D441" s="1015"/>
      <c r="E441" s="1016"/>
      <c r="F441" s="1016"/>
      <c r="G441" s="1016"/>
      <c r="H441" s="1016"/>
      <c r="I441" s="611">
        <f>SUM(I421:I440)</f>
        <v>2145990.63</v>
      </c>
      <c r="J441" s="613"/>
    </row>
    <row r="442" spans="1:11" ht="18.75" customHeight="1">
      <c r="A442" s="537">
        <v>3</v>
      </c>
      <c r="B442" s="538" t="s">
        <v>37</v>
      </c>
      <c r="C442" s="539"/>
      <c r="D442" s="540"/>
      <c r="E442" s="539"/>
      <c r="F442" s="539"/>
      <c r="G442" s="539"/>
      <c r="H442" s="539"/>
      <c r="I442" s="539"/>
      <c r="J442" s="541"/>
      <c r="K442" s="380">
        <v>1</v>
      </c>
    </row>
    <row r="443" spans="1:11" ht="18.75" customHeight="1">
      <c r="A443" s="542">
        <v>3.3</v>
      </c>
      <c r="B443" s="1045" t="s">
        <v>325</v>
      </c>
      <c r="C443" s="1018"/>
      <c r="D443" s="1019"/>
      <c r="E443" s="1018"/>
      <c r="F443" s="1018"/>
      <c r="G443" s="1018"/>
      <c r="H443" s="1018"/>
      <c r="I443" s="545"/>
      <c r="J443" s="531"/>
      <c r="K443" s="380">
        <v>2</v>
      </c>
    </row>
    <row r="444" spans="1:11" ht="18.75" customHeight="1">
      <c r="A444" s="542"/>
      <c r="B444" s="531" t="s">
        <v>354</v>
      </c>
      <c r="C444" s="543">
        <v>312</v>
      </c>
      <c r="D444" s="544" t="s">
        <v>110</v>
      </c>
      <c r="E444" s="545">
        <v>395</v>
      </c>
      <c r="F444" s="550">
        <f t="shared" ref="F444:F448" si="58">C444*E444</f>
        <v>123240</v>
      </c>
      <c r="G444" s="545">
        <v>123</v>
      </c>
      <c r="H444" s="550">
        <f t="shared" ref="H444:H448" si="59">C444*G444</f>
        <v>38376</v>
      </c>
      <c r="I444" s="550">
        <f t="shared" ref="I444:I448" si="60">F444+H444</f>
        <v>161616</v>
      </c>
      <c r="J444" s="531"/>
      <c r="K444" s="380">
        <v>3</v>
      </c>
    </row>
    <row r="445" spans="1:11" ht="18.75" customHeight="1">
      <c r="A445" s="542"/>
      <c r="B445" s="531" t="s">
        <v>327</v>
      </c>
      <c r="C445" s="543">
        <v>1</v>
      </c>
      <c r="D445" s="544" t="s">
        <v>86</v>
      </c>
      <c r="E445" s="545">
        <f>ROUNDDOWN(SUM(F444)*0.2,2)</f>
        <v>24648</v>
      </c>
      <c r="F445" s="550">
        <f>+E445*C445</f>
        <v>24648</v>
      </c>
      <c r="G445" s="545">
        <f>+ROUNDDOWN(F445*0.3,2)</f>
        <v>7394.4</v>
      </c>
      <c r="H445" s="550">
        <f t="shared" ref="H445:H447" si="61">ROUNDDOWN(C445*G445,2)</f>
        <v>7394.4</v>
      </c>
      <c r="I445" s="550">
        <v>64084.800000000003</v>
      </c>
      <c r="J445" s="531"/>
      <c r="K445" s="380">
        <v>4</v>
      </c>
    </row>
    <row r="446" spans="1:11" ht="18.75" customHeight="1">
      <c r="A446" s="542"/>
      <c r="B446" s="531" t="s">
        <v>328</v>
      </c>
      <c r="C446" s="543">
        <v>1</v>
      </c>
      <c r="D446" s="544" t="s">
        <v>86</v>
      </c>
      <c r="E446" s="545">
        <f>ROUNDDOWN(SUM(F444)*0.2,2)</f>
        <v>24648</v>
      </c>
      <c r="F446" s="550">
        <v>90738.6</v>
      </c>
      <c r="G446" s="545">
        <f>+ROUNDDOWN(F446*0.3,2)</f>
        <v>27221.58</v>
      </c>
      <c r="H446" s="550">
        <f t="shared" si="61"/>
        <v>27221.58</v>
      </c>
      <c r="I446" s="550">
        <v>32042.400000000001</v>
      </c>
      <c r="J446" s="531"/>
      <c r="K446" s="380">
        <v>5</v>
      </c>
    </row>
    <row r="447" spans="1:11" ht="18.75" customHeight="1">
      <c r="A447" s="542"/>
      <c r="B447" s="531" t="s">
        <v>329</v>
      </c>
      <c r="C447" s="543">
        <v>1</v>
      </c>
      <c r="D447" s="544" t="s">
        <v>86</v>
      </c>
      <c r="E447" s="545">
        <f>ROUNDDOWN(SUM(F444)*0.1,2)</f>
        <v>12324</v>
      </c>
      <c r="F447" s="550">
        <v>45369.3</v>
      </c>
      <c r="G447" s="545">
        <f>+ROUNDDOWN(F447*0.3,2)</f>
        <v>13610.79</v>
      </c>
      <c r="H447" s="550">
        <f t="shared" si="61"/>
        <v>13610.79</v>
      </c>
      <c r="I447" s="550">
        <v>16021.2</v>
      </c>
      <c r="J447" s="531"/>
      <c r="K447" s="380">
        <v>6</v>
      </c>
    </row>
    <row r="448" spans="1:11" ht="18.75" customHeight="1">
      <c r="A448" s="542"/>
      <c r="B448" s="531" t="s">
        <v>355</v>
      </c>
      <c r="C448" s="543">
        <v>13</v>
      </c>
      <c r="D448" s="544" t="s">
        <v>94</v>
      </c>
      <c r="E448" s="545">
        <v>1950</v>
      </c>
      <c r="F448" s="550">
        <f t="shared" si="58"/>
        <v>25350</v>
      </c>
      <c r="G448" s="545">
        <v>410</v>
      </c>
      <c r="H448" s="550">
        <f t="shared" si="59"/>
        <v>5330</v>
      </c>
      <c r="I448" s="550">
        <f t="shared" si="60"/>
        <v>30680</v>
      </c>
      <c r="J448" s="531"/>
      <c r="K448" s="380">
        <v>7</v>
      </c>
    </row>
    <row r="449" spans="1:11" ht="18.75" customHeight="1">
      <c r="A449" s="542"/>
      <c r="B449" s="531"/>
      <c r="C449" s="543"/>
      <c r="D449" s="544"/>
      <c r="E449" s="545"/>
      <c r="F449" s="550"/>
      <c r="G449" s="545"/>
      <c r="H449" s="550"/>
      <c r="I449" s="550"/>
      <c r="J449" s="531"/>
      <c r="K449" s="380">
        <v>8</v>
      </c>
    </row>
    <row r="450" spans="1:11" ht="18.75" customHeight="1">
      <c r="A450" s="542"/>
      <c r="B450" s="531"/>
      <c r="C450" s="543"/>
      <c r="D450" s="544"/>
      <c r="E450" s="545"/>
      <c r="F450" s="550"/>
      <c r="G450" s="545"/>
      <c r="H450" s="550"/>
      <c r="I450" s="550"/>
      <c r="J450" s="531"/>
      <c r="K450" s="380">
        <v>9</v>
      </c>
    </row>
    <row r="451" spans="1:11" ht="18.75" customHeight="1">
      <c r="A451" s="530"/>
      <c r="B451" s="546"/>
      <c r="C451" s="526"/>
      <c r="D451" s="527"/>
      <c r="E451" s="528"/>
      <c r="F451" s="550"/>
      <c r="G451" s="528"/>
      <c r="H451" s="550"/>
      <c r="I451" s="550"/>
      <c r="J451" s="547"/>
      <c r="K451" s="380">
        <v>10</v>
      </c>
    </row>
    <row r="452" spans="1:11" ht="18.75" customHeight="1">
      <c r="A452" s="551"/>
      <c r="B452" s="546"/>
      <c r="C452" s="526"/>
      <c r="D452" s="527"/>
      <c r="E452" s="528"/>
      <c r="F452" s="550"/>
      <c r="G452" s="528"/>
      <c r="H452" s="550"/>
      <c r="I452" s="550"/>
      <c r="J452" s="547"/>
      <c r="K452" s="380">
        <v>11</v>
      </c>
    </row>
    <row r="453" spans="1:11" ht="18.75" customHeight="1">
      <c r="A453" s="530"/>
      <c r="B453" s="531"/>
      <c r="C453" s="543"/>
      <c r="D453" s="544"/>
      <c r="E453" s="545"/>
      <c r="F453" s="550"/>
      <c r="G453" s="545"/>
      <c r="H453" s="550"/>
      <c r="I453" s="550"/>
      <c r="J453" s="531"/>
      <c r="K453" s="380">
        <v>12</v>
      </c>
    </row>
    <row r="454" spans="1:11" ht="18.75" customHeight="1">
      <c r="A454" s="530"/>
      <c r="B454" s="531"/>
      <c r="C454" s="543"/>
      <c r="D454" s="544"/>
      <c r="E454" s="545"/>
      <c r="F454" s="550"/>
      <c r="G454" s="545"/>
      <c r="H454" s="550"/>
      <c r="I454" s="550"/>
      <c r="J454" s="531"/>
      <c r="K454" s="380">
        <v>13</v>
      </c>
    </row>
    <row r="455" spans="1:11" ht="18.75" customHeight="1">
      <c r="A455" s="530"/>
      <c r="B455" s="552"/>
      <c r="C455" s="548"/>
      <c r="D455" s="527"/>
      <c r="E455" s="549"/>
      <c r="F455" s="550"/>
      <c r="G455" s="528"/>
      <c r="H455" s="550"/>
      <c r="I455" s="550"/>
      <c r="J455" s="531"/>
      <c r="K455" s="380">
        <v>14</v>
      </c>
    </row>
    <row r="456" spans="1:11" ht="18.75" customHeight="1">
      <c r="A456" s="551"/>
      <c r="B456" s="552"/>
      <c r="C456" s="548"/>
      <c r="D456" s="527"/>
      <c r="E456" s="549"/>
      <c r="F456" s="545"/>
      <c r="G456" s="528"/>
      <c r="H456" s="545"/>
      <c r="I456" s="545"/>
      <c r="J456" s="561"/>
      <c r="K456" s="380">
        <v>15</v>
      </c>
    </row>
    <row r="457" spans="1:11" ht="18.75" customHeight="1">
      <c r="A457" s="551"/>
      <c r="B457" s="552"/>
      <c r="C457" s="548"/>
      <c r="D457" s="560"/>
      <c r="E457" s="549"/>
      <c r="F457" s="545"/>
      <c r="G457" s="528"/>
      <c r="H457" s="545"/>
      <c r="I457" s="545"/>
      <c r="J457" s="561"/>
    </row>
    <row r="458" spans="1:11" ht="18.75" customHeight="1">
      <c r="A458" s="551"/>
      <c r="B458" s="552"/>
      <c r="C458" s="548"/>
      <c r="D458" s="560"/>
      <c r="E458" s="549"/>
      <c r="F458" s="545"/>
      <c r="G458" s="528"/>
      <c r="H458" s="545"/>
      <c r="I458" s="545"/>
      <c r="J458" s="561"/>
    </row>
    <row r="459" spans="1:11" ht="18.75" customHeight="1">
      <c r="A459" s="551"/>
      <c r="B459" s="552"/>
      <c r="C459" s="548"/>
      <c r="D459" s="560"/>
      <c r="E459" s="549"/>
      <c r="F459" s="545"/>
      <c r="G459" s="528"/>
      <c r="H459" s="545"/>
      <c r="I459" s="545"/>
      <c r="J459" s="561"/>
    </row>
    <row r="460" spans="1:11" ht="18.75" customHeight="1">
      <c r="A460" s="551"/>
      <c r="B460" s="552"/>
      <c r="C460" s="548"/>
      <c r="D460" s="560"/>
      <c r="E460" s="549"/>
      <c r="F460" s="545"/>
      <c r="G460" s="528"/>
      <c r="H460" s="545"/>
      <c r="I460" s="545"/>
      <c r="J460" s="561"/>
    </row>
    <row r="461" spans="1:11" ht="18.75" customHeight="1">
      <c r="A461" s="530"/>
      <c r="B461" s="546"/>
      <c r="C461" s="526"/>
      <c r="D461" s="560"/>
      <c r="E461" s="528"/>
      <c r="F461" s="545"/>
      <c r="G461" s="528"/>
      <c r="H461" s="545"/>
      <c r="I461" s="545"/>
      <c r="J461" s="531"/>
      <c r="K461" s="380">
        <v>16</v>
      </c>
    </row>
    <row r="462" spans="1:11" ht="18.75" customHeight="1">
      <c r="A462" s="564"/>
      <c r="B462" s="546"/>
      <c r="C462" s="562"/>
      <c r="D462" s="563"/>
      <c r="E462" s="556"/>
      <c r="F462" s="545"/>
      <c r="G462" s="528"/>
      <c r="H462" s="545"/>
      <c r="I462" s="545"/>
      <c r="J462" s="531"/>
      <c r="K462" s="380">
        <v>17</v>
      </c>
    </row>
    <row r="463" spans="1:11" ht="18.75" customHeight="1">
      <c r="A463" s="551"/>
      <c r="B463" s="1046"/>
      <c r="C463" s="548"/>
      <c r="D463" s="563"/>
      <c r="E463" s="549"/>
      <c r="F463" s="550"/>
      <c r="G463" s="556"/>
      <c r="H463" s="550"/>
      <c r="I463" s="550"/>
      <c r="J463" s="561"/>
      <c r="K463" s="380">
        <v>18</v>
      </c>
    </row>
    <row r="464" spans="1:11" ht="18.75" customHeight="1">
      <c r="A464" s="609" t="s">
        <v>34</v>
      </c>
      <c r="B464" s="1044"/>
      <c r="C464" s="1014"/>
      <c r="D464" s="1015"/>
      <c r="E464" s="1016"/>
      <c r="F464" s="1016"/>
      <c r="G464" s="1016"/>
      <c r="H464" s="1016"/>
      <c r="I464" s="611">
        <f>SUM(I444:I463)</f>
        <v>304444.39999999997</v>
      </c>
      <c r="J464" s="613"/>
      <c r="K464" s="380">
        <v>19</v>
      </c>
    </row>
    <row r="465" spans="1:10" ht="18.75" customHeight="1">
      <c r="A465" s="983">
        <v>4</v>
      </c>
      <c r="B465" s="538" t="s">
        <v>405</v>
      </c>
      <c r="C465" s="539"/>
      <c r="D465" s="540"/>
      <c r="E465" s="539"/>
      <c r="F465" s="1018"/>
      <c r="G465" s="539"/>
      <c r="H465" s="539"/>
      <c r="I465" s="539"/>
      <c r="J465" s="541"/>
    </row>
    <row r="466" spans="1:10" ht="18.75" customHeight="1">
      <c r="A466" s="530">
        <v>4.0999999999999996</v>
      </c>
      <c r="B466" s="525" t="str">
        <f>B491</f>
        <v>งาน MAIN DISTRIBUTION BOARD (MDB)</v>
      </c>
      <c r="C466" s="984">
        <v>1</v>
      </c>
      <c r="D466" s="555" t="s">
        <v>34</v>
      </c>
      <c r="E466" s="525"/>
      <c r="F466" s="599"/>
      <c r="G466" s="557"/>
      <c r="H466" s="525"/>
      <c r="I466" s="525">
        <f>I493</f>
        <v>110000</v>
      </c>
      <c r="J466" s="531"/>
    </row>
    <row r="467" spans="1:10" ht="18.75" customHeight="1">
      <c r="A467" s="530">
        <v>4.2</v>
      </c>
      <c r="B467" s="528" t="str">
        <f>B494</f>
        <v>ตู้โหลดเซ็นเตอร์</v>
      </c>
      <c r="C467" s="526">
        <v>1</v>
      </c>
      <c r="D467" s="527" t="s">
        <v>34</v>
      </c>
      <c r="E467" s="528"/>
      <c r="F467" s="591"/>
      <c r="G467" s="553"/>
      <c r="H467" s="528"/>
      <c r="I467" s="528">
        <f>I501</f>
        <v>488000</v>
      </c>
      <c r="J467" s="531"/>
    </row>
    <row r="468" spans="1:10" ht="18.75" customHeight="1">
      <c r="A468" s="530">
        <v>4.3</v>
      </c>
      <c r="B468" s="528" t="str">
        <f>B502</f>
        <v>งานเดินสายไฟฟ้า พร้อมอุปกรณ์</v>
      </c>
      <c r="C468" s="526">
        <v>1</v>
      </c>
      <c r="D468" s="527" t="s">
        <v>34</v>
      </c>
      <c r="E468" s="528"/>
      <c r="F468" s="591"/>
      <c r="G468" s="553"/>
      <c r="H468" s="528"/>
      <c r="I468" s="528">
        <f>I516</f>
        <v>1983644</v>
      </c>
      <c r="J468" s="531"/>
    </row>
    <row r="469" spans="1:10" ht="18.75" customHeight="1">
      <c r="A469" s="530">
        <v>4.4000000000000004</v>
      </c>
      <c r="B469" s="528" t="str">
        <f>B517</f>
        <v>ไฟแสงสว่าง</v>
      </c>
      <c r="C469" s="526">
        <v>1</v>
      </c>
      <c r="D469" s="527" t="s">
        <v>34</v>
      </c>
      <c r="E469" s="528"/>
      <c r="F469" s="591"/>
      <c r="G469" s="553"/>
      <c r="H469" s="528"/>
      <c r="I469" s="528">
        <f>I521</f>
        <v>665270</v>
      </c>
      <c r="J469" s="531"/>
    </row>
    <row r="470" spans="1:10" ht="18.75" customHeight="1">
      <c r="A470" s="530">
        <v>4.5</v>
      </c>
      <c r="B470" s="528" t="str">
        <f>B522</f>
        <v>สวิทซ์ไฟฟ้า-เต้ารับ</v>
      </c>
      <c r="C470" s="526">
        <v>1</v>
      </c>
      <c r="D470" s="527" t="s">
        <v>34</v>
      </c>
      <c r="E470" s="528"/>
      <c r="F470" s="591"/>
      <c r="G470" s="553"/>
      <c r="H470" s="528"/>
      <c r="I470" s="528">
        <f>I528</f>
        <v>217668</v>
      </c>
      <c r="J470" s="531"/>
    </row>
    <row r="471" spans="1:10" ht="18.75" customHeight="1">
      <c r="A471" s="530">
        <v>4.5999999999999996</v>
      </c>
      <c r="B471" s="528" t="str">
        <f>B529</f>
        <v>ระบบทีวี</v>
      </c>
      <c r="C471" s="526">
        <v>1</v>
      </c>
      <c r="D471" s="527" t="s">
        <v>34</v>
      </c>
      <c r="E471" s="528"/>
      <c r="F471" s="591"/>
      <c r="G471" s="553"/>
      <c r="H471" s="528"/>
      <c r="I471" s="528">
        <f>I533</f>
        <v>80610</v>
      </c>
      <c r="J471" s="531"/>
    </row>
    <row r="472" spans="1:10" ht="18.75" customHeight="1">
      <c r="A472" s="530">
        <v>4.7</v>
      </c>
      <c r="B472" s="528" t="str">
        <f>B534</f>
        <v>ระบบป้องกันอัคคีภัย</v>
      </c>
      <c r="C472" s="526">
        <v>1</v>
      </c>
      <c r="D472" s="527" t="s">
        <v>34</v>
      </c>
      <c r="E472" s="528"/>
      <c r="F472" s="591"/>
      <c r="G472" s="553"/>
      <c r="H472" s="528"/>
      <c r="I472" s="528">
        <f>I542</f>
        <v>431120</v>
      </c>
      <c r="J472" s="531"/>
    </row>
    <row r="473" spans="1:10" ht="18.75" customHeight="1">
      <c r="A473" s="530">
        <v>4.8</v>
      </c>
      <c r="B473" s="528" t="str">
        <f>B543</f>
        <v>งานระบบป้องกันฟ้าผ่าและสายดิน</v>
      </c>
      <c r="C473" s="526">
        <v>1</v>
      </c>
      <c r="D473" s="527" t="s">
        <v>34</v>
      </c>
      <c r="E473" s="528"/>
      <c r="F473" s="591"/>
      <c r="G473" s="553"/>
      <c r="H473" s="528"/>
      <c r="I473" s="528">
        <f>I561</f>
        <v>860580</v>
      </c>
      <c r="J473" s="531"/>
    </row>
    <row r="474" spans="1:10" ht="18.75" customHeight="1">
      <c r="A474" s="530"/>
      <c r="B474" s="528"/>
      <c r="C474" s="526"/>
      <c r="D474" s="527"/>
      <c r="E474" s="528"/>
      <c r="F474" s="591"/>
      <c r="G474" s="553"/>
      <c r="H474" s="528"/>
      <c r="I474" s="528"/>
      <c r="J474" s="531"/>
    </row>
    <row r="475" spans="1:10" ht="18.75" customHeight="1">
      <c r="A475" s="530"/>
      <c r="B475" s="528"/>
      <c r="C475" s="526"/>
      <c r="D475" s="527"/>
      <c r="E475" s="528"/>
      <c r="F475" s="591"/>
      <c r="G475" s="553"/>
      <c r="H475" s="528"/>
      <c r="I475" s="528"/>
      <c r="J475" s="531"/>
    </row>
    <row r="476" spans="1:10" ht="18.75" customHeight="1">
      <c r="A476" s="530"/>
      <c r="B476" s="528"/>
      <c r="C476" s="526"/>
      <c r="D476" s="527"/>
      <c r="E476" s="528"/>
      <c r="F476" s="591"/>
      <c r="G476" s="553"/>
      <c r="H476" s="528"/>
      <c r="I476" s="528"/>
      <c r="J476" s="531"/>
    </row>
    <row r="477" spans="1:10" ht="18.75" customHeight="1">
      <c r="A477" s="530"/>
      <c r="B477" s="528"/>
      <c r="C477" s="526"/>
      <c r="D477" s="527"/>
      <c r="E477" s="528"/>
      <c r="F477" s="591"/>
      <c r="G477" s="553"/>
      <c r="H477" s="528"/>
      <c r="I477" s="528"/>
      <c r="J477" s="531"/>
    </row>
    <row r="478" spans="1:10" ht="18.75" customHeight="1">
      <c r="A478" s="530"/>
      <c r="B478" s="528"/>
      <c r="C478" s="526"/>
      <c r="D478" s="527"/>
      <c r="E478" s="528"/>
      <c r="F478" s="591"/>
      <c r="G478" s="553"/>
      <c r="H478" s="528"/>
      <c r="I478" s="528"/>
      <c r="J478" s="531"/>
    </row>
    <row r="479" spans="1:10" ht="18.75" customHeight="1">
      <c r="A479" s="530"/>
      <c r="B479" s="528"/>
      <c r="C479" s="526"/>
      <c r="D479" s="527"/>
      <c r="E479" s="528"/>
      <c r="F479" s="591"/>
      <c r="G479" s="553"/>
      <c r="H479" s="528"/>
      <c r="I479" s="528"/>
      <c r="J479" s="531"/>
    </row>
    <row r="480" spans="1:10" ht="18.75" customHeight="1">
      <c r="A480" s="530"/>
      <c r="B480" s="528"/>
      <c r="C480" s="526"/>
      <c r="D480" s="527"/>
      <c r="E480" s="528"/>
      <c r="F480" s="591"/>
      <c r="G480" s="553"/>
      <c r="H480" s="528"/>
      <c r="I480" s="528"/>
      <c r="J480" s="531"/>
    </row>
    <row r="481" spans="1:10" ht="18.75" customHeight="1">
      <c r="A481" s="530"/>
      <c r="B481" s="528"/>
      <c r="C481" s="526"/>
      <c r="D481" s="527"/>
      <c r="E481" s="528"/>
      <c r="F481" s="591"/>
      <c r="G481" s="553"/>
      <c r="H481" s="528"/>
      <c r="I481" s="528"/>
      <c r="J481" s="531"/>
    </row>
    <row r="482" spans="1:10" ht="18.75" customHeight="1">
      <c r="A482" s="530"/>
      <c r="B482" s="528"/>
      <c r="C482" s="526"/>
      <c r="D482" s="527"/>
      <c r="E482" s="528"/>
      <c r="F482" s="591"/>
      <c r="G482" s="553"/>
      <c r="H482" s="528"/>
      <c r="I482" s="528"/>
      <c r="J482" s="531"/>
    </row>
    <row r="483" spans="1:10" ht="18.75" customHeight="1">
      <c r="A483" s="530"/>
      <c r="B483" s="528"/>
      <c r="C483" s="526"/>
      <c r="D483" s="527"/>
      <c r="E483" s="528"/>
      <c r="F483" s="591"/>
      <c r="G483" s="553"/>
      <c r="H483" s="528"/>
      <c r="I483" s="528"/>
      <c r="J483" s="531"/>
    </row>
    <row r="484" spans="1:10" ht="18.75" customHeight="1">
      <c r="A484" s="530"/>
      <c r="B484" s="528"/>
      <c r="C484" s="526"/>
      <c r="D484" s="527"/>
      <c r="E484" s="528"/>
      <c r="F484" s="591"/>
      <c r="G484" s="553"/>
      <c r="H484" s="528"/>
      <c r="I484" s="528"/>
      <c r="J484" s="531"/>
    </row>
    <row r="485" spans="1:10" ht="18.75" customHeight="1">
      <c r="A485" s="530"/>
      <c r="B485" s="528"/>
      <c r="C485" s="526"/>
      <c r="D485" s="527"/>
      <c r="E485" s="528"/>
      <c r="F485" s="591"/>
      <c r="G485" s="553"/>
      <c r="H485" s="528"/>
      <c r="I485" s="528"/>
      <c r="J485" s="531"/>
    </row>
    <row r="486" spans="1:10" ht="18.75" customHeight="1">
      <c r="A486" s="530"/>
      <c r="B486" s="528"/>
      <c r="C486" s="526"/>
      <c r="D486" s="527"/>
      <c r="E486" s="528"/>
      <c r="F486" s="591"/>
      <c r="G486" s="553"/>
      <c r="H486" s="528"/>
      <c r="I486" s="528"/>
      <c r="J486" s="531"/>
    </row>
    <row r="487" spans="1:10" ht="18.75" customHeight="1">
      <c r="A487" s="986"/>
      <c r="B487" s="549"/>
      <c r="C487" s="548"/>
      <c r="D487" s="563"/>
      <c r="E487" s="549"/>
      <c r="F487" s="996"/>
      <c r="G487" s="605"/>
      <c r="H487" s="549"/>
      <c r="I487" s="549"/>
      <c r="J487" s="547"/>
    </row>
    <row r="488" spans="1:10" ht="18.75" customHeight="1">
      <c r="A488" s="609" t="s">
        <v>34</v>
      </c>
      <c r="B488" s="1016"/>
      <c r="C488" s="1014"/>
      <c r="D488" s="1015"/>
      <c r="E488" s="1016"/>
      <c r="F488" s="1016"/>
      <c r="G488" s="1016"/>
      <c r="H488" s="1016"/>
      <c r="I488" s="611">
        <f>SUM(I466:I486)</f>
        <v>4836892</v>
      </c>
      <c r="J488" s="1017"/>
    </row>
    <row r="489" spans="1:10" s="1080" customFormat="1" ht="18.75" customHeight="1">
      <c r="A489" s="1072">
        <v>4</v>
      </c>
      <c r="B489" s="1073" t="str">
        <f>B465</f>
        <v>หมวดงานระบบไฟฟ้าและสื่อสาร</v>
      </c>
      <c r="C489" s="1074"/>
      <c r="D489" s="1075"/>
      <c r="E489" s="1076"/>
      <c r="F489" s="1076"/>
      <c r="G489" s="1076"/>
      <c r="H489" s="1076"/>
      <c r="I489" s="1077"/>
      <c r="J489" s="1078"/>
    </row>
    <row r="490" spans="1:10" ht="18.75" customHeight="1">
      <c r="A490" s="519">
        <v>4.0999999999999996</v>
      </c>
      <c r="B490" s="520" t="s">
        <v>38</v>
      </c>
      <c r="C490" s="521"/>
      <c r="D490" s="522"/>
      <c r="E490" s="521"/>
      <c r="F490" s="521"/>
      <c r="G490" s="521"/>
      <c r="H490" s="521"/>
      <c r="I490" s="521"/>
      <c r="J490" s="531"/>
    </row>
    <row r="491" spans="1:10" ht="18.75" customHeight="1">
      <c r="A491" s="583"/>
      <c r="B491" s="520" t="s">
        <v>97</v>
      </c>
      <c r="C491" s="521"/>
      <c r="D491" s="522"/>
      <c r="E491" s="521"/>
      <c r="F491" s="521"/>
      <c r="G491" s="521"/>
      <c r="H491" s="521"/>
      <c r="I491" s="521"/>
      <c r="J491" s="531"/>
    </row>
    <row r="492" spans="1:10" ht="18.75" customHeight="1">
      <c r="A492" s="994"/>
      <c r="B492" s="992" t="s">
        <v>98</v>
      </c>
      <c r="C492" s="543">
        <v>1</v>
      </c>
      <c r="D492" s="544" t="s">
        <v>76</v>
      </c>
      <c r="E492" s="545">
        <v>100000</v>
      </c>
      <c r="F492" s="545">
        <f>C492*E492</f>
        <v>100000</v>
      </c>
      <c r="G492" s="545">
        <v>10000</v>
      </c>
      <c r="H492" s="545">
        <f>C492*G492</f>
        <v>10000</v>
      </c>
      <c r="I492" s="545">
        <f>F492+H492</f>
        <v>110000</v>
      </c>
      <c r="J492" s="523"/>
    </row>
    <row r="493" spans="1:10" ht="18.75" customHeight="1">
      <c r="A493" s="537" t="s">
        <v>34</v>
      </c>
      <c r="B493" s="520" t="str">
        <f>B491</f>
        <v>งาน MAIN DISTRIBUTION BOARD (MDB)</v>
      </c>
      <c r="C493" s="521"/>
      <c r="D493" s="522"/>
      <c r="E493" s="521"/>
      <c r="F493" s="521"/>
      <c r="G493" s="521"/>
      <c r="H493" s="521"/>
      <c r="I493" s="521">
        <f>SUM(I491:I492)</f>
        <v>110000</v>
      </c>
      <c r="J493" s="531"/>
    </row>
    <row r="494" spans="1:10" ht="18.75" customHeight="1">
      <c r="A494" s="519">
        <v>4.2</v>
      </c>
      <c r="B494" s="520" t="s">
        <v>321</v>
      </c>
      <c r="C494" s="521"/>
      <c r="D494" s="522"/>
      <c r="E494" s="521"/>
      <c r="F494" s="521"/>
      <c r="G494" s="521"/>
      <c r="H494" s="521"/>
      <c r="I494" s="521"/>
      <c r="J494" s="531"/>
    </row>
    <row r="495" spans="1:10" ht="18.75" customHeight="1">
      <c r="A495" s="583"/>
      <c r="B495" s="992" t="s">
        <v>272</v>
      </c>
      <c r="C495" s="543">
        <v>1</v>
      </c>
      <c r="D495" s="544" t="s">
        <v>76</v>
      </c>
      <c r="E495" s="545">
        <v>11000</v>
      </c>
      <c r="F495" s="545">
        <f t="shared" ref="F495:F500" si="62">C495*E495</f>
        <v>11000</v>
      </c>
      <c r="G495" s="545">
        <v>1000</v>
      </c>
      <c r="H495" s="545">
        <f t="shared" ref="H495:H500" si="63">C495*G495</f>
        <v>1000</v>
      </c>
      <c r="I495" s="545">
        <f>F495+H495</f>
        <v>12000</v>
      </c>
      <c r="J495" s="531"/>
    </row>
    <row r="496" spans="1:10" ht="18.75" customHeight="1">
      <c r="A496" s="589"/>
      <c r="B496" s="992" t="s">
        <v>366</v>
      </c>
      <c r="C496" s="543">
        <v>8</v>
      </c>
      <c r="D496" s="544" t="s">
        <v>76</v>
      </c>
      <c r="E496" s="545">
        <v>13350</v>
      </c>
      <c r="F496" s="545">
        <f t="shared" si="62"/>
        <v>106800</v>
      </c>
      <c r="G496" s="545">
        <v>1000</v>
      </c>
      <c r="H496" s="545">
        <f t="shared" si="63"/>
        <v>8000</v>
      </c>
      <c r="I496" s="545">
        <f t="shared" ref="I496:I500" si="64">F496+H496</f>
        <v>114800</v>
      </c>
      <c r="J496" s="531"/>
    </row>
    <row r="497" spans="1:10" ht="18.75" customHeight="1">
      <c r="A497" s="589"/>
      <c r="B497" s="992" t="s">
        <v>367</v>
      </c>
      <c r="C497" s="543">
        <v>2</v>
      </c>
      <c r="D497" s="544" t="s">
        <v>76</v>
      </c>
      <c r="E497" s="545">
        <v>3000</v>
      </c>
      <c r="F497" s="545">
        <f t="shared" si="62"/>
        <v>6000</v>
      </c>
      <c r="G497" s="545">
        <v>500</v>
      </c>
      <c r="H497" s="545">
        <f t="shared" si="63"/>
        <v>1000</v>
      </c>
      <c r="I497" s="545">
        <f t="shared" si="64"/>
        <v>7000</v>
      </c>
      <c r="J497" s="531"/>
    </row>
    <row r="498" spans="1:10" ht="18.75" customHeight="1">
      <c r="A498" s="589"/>
      <c r="B498" s="992" t="s">
        <v>369</v>
      </c>
      <c r="C498" s="543">
        <v>1</v>
      </c>
      <c r="D498" s="544" t="s">
        <v>76</v>
      </c>
      <c r="E498" s="545">
        <v>8000</v>
      </c>
      <c r="F498" s="545">
        <f t="shared" si="62"/>
        <v>8000</v>
      </c>
      <c r="G498" s="545">
        <v>500</v>
      </c>
      <c r="H498" s="545">
        <f t="shared" si="63"/>
        <v>500</v>
      </c>
      <c r="I498" s="545">
        <f t="shared" si="64"/>
        <v>8500</v>
      </c>
      <c r="J498" s="531"/>
    </row>
    <row r="499" spans="1:10" ht="18.75" customHeight="1">
      <c r="A499" s="589"/>
      <c r="B499" s="584" t="s">
        <v>368</v>
      </c>
      <c r="C499" s="543">
        <v>71</v>
      </c>
      <c r="D499" s="544" t="s">
        <v>76</v>
      </c>
      <c r="E499" s="528">
        <v>3500</v>
      </c>
      <c r="F499" s="545">
        <f t="shared" si="62"/>
        <v>248500</v>
      </c>
      <c r="G499" s="528">
        <v>400</v>
      </c>
      <c r="H499" s="545">
        <f t="shared" si="63"/>
        <v>28400</v>
      </c>
      <c r="I499" s="545">
        <f t="shared" si="64"/>
        <v>276900</v>
      </c>
      <c r="J499" s="531"/>
    </row>
    <row r="500" spans="1:10" ht="18.75" customHeight="1">
      <c r="A500" s="1026"/>
      <c r="B500" s="584" t="s">
        <v>281</v>
      </c>
      <c r="C500" s="543">
        <v>8</v>
      </c>
      <c r="D500" s="544" t="s">
        <v>76</v>
      </c>
      <c r="E500" s="528">
        <v>8000</v>
      </c>
      <c r="F500" s="525">
        <f t="shared" si="62"/>
        <v>64000</v>
      </c>
      <c r="G500" s="528">
        <v>600</v>
      </c>
      <c r="H500" s="545">
        <f t="shared" si="63"/>
        <v>4800</v>
      </c>
      <c r="I500" s="545">
        <f t="shared" si="64"/>
        <v>68800</v>
      </c>
      <c r="J500" s="573"/>
    </row>
    <row r="501" spans="1:10" ht="18.75" customHeight="1">
      <c r="A501" s="537" t="s">
        <v>34</v>
      </c>
      <c r="B501" s="520" t="str">
        <f>B494</f>
        <v>ตู้โหลดเซ็นเตอร์</v>
      </c>
      <c r="C501" s="521"/>
      <c r="D501" s="522"/>
      <c r="E501" s="521"/>
      <c r="F501" s="521"/>
      <c r="G501" s="521"/>
      <c r="H501" s="521"/>
      <c r="I501" s="521">
        <f>SUM(I495:I500)</f>
        <v>488000</v>
      </c>
      <c r="J501" s="523"/>
    </row>
    <row r="502" spans="1:10" ht="18.75" customHeight="1">
      <c r="A502" s="532">
        <v>4.3</v>
      </c>
      <c r="B502" s="520" t="s">
        <v>273</v>
      </c>
      <c r="C502" s="521"/>
      <c r="D502" s="522"/>
      <c r="E502" s="521"/>
      <c r="F502" s="521"/>
      <c r="G502" s="521"/>
      <c r="H502" s="521"/>
      <c r="I502" s="521"/>
      <c r="J502" s="531"/>
    </row>
    <row r="503" spans="1:10" ht="18.75" customHeight="1">
      <c r="A503" s="542"/>
      <c r="B503" s="531" t="s">
        <v>274</v>
      </c>
      <c r="C503" s="543">
        <v>1200</v>
      </c>
      <c r="D503" s="544" t="s">
        <v>73</v>
      </c>
      <c r="E503" s="545">
        <v>6.77</v>
      </c>
      <c r="F503" s="545">
        <f>ROUNDDOWN(C503*E503,2)</f>
        <v>8124</v>
      </c>
      <c r="G503" s="545">
        <v>5</v>
      </c>
      <c r="H503" s="545">
        <f>ROUNDDOWN(C503*G503,2)</f>
        <v>6000</v>
      </c>
      <c r="I503" s="545">
        <f t="shared" ref="I503:I515" si="65">F503+H503</f>
        <v>14124</v>
      </c>
      <c r="J503" s="531"/>
    </row>
    <row r="504" spans="1:10" ht="18.75" customHeight="1">
      <c r="A504" s="542"/>
      <c r="B504" s="531" t="s">
        <v>275</v>
      </c>
      <c r="C504" s="543">
        <v>7000</v>
      </c>
      <c r="D504" s="544" t="s">
        <v>73</v>
      </c>
      <c r="E504" s="545">
        <v>10.28</v>
      </c>
      <c r="F504" s="545">
        <f t="shared" ref="F504:F512" si="66">ROUNDDOWN(C504*E504,2)</f>
        <v>71960</v>
      </c>
      <c r="G504" s="545">
        <v>7</v>
      </c>
      <c r="H504" s="545">
        <f t="shared" ref="H504:H511" si="67">ROUNDDOWN(C504*G504,2)</f>
        <v>49000</v>
      </c>
      <c r="I504" s="545">
        <f t="shared" si="65"/>
        <v>120960</v>
      </c>
      <c r="J504" s="531"/>
    </row>
    <row r="505" spans="1:10" ht="18.75" customHeight="1">
      <c r="A505" s="542"/>
      <c r="B505" s="552" t="s">
        <v>276</v>
      </c>
      <c r="C505" s="562">
        <v>7000</v>
      </c>
      <c r="D505" s="555" t="s">
        <v>73</v>
      </c>
      <c r="E505" s="556">
        <v>13</v>
      </c>
      <c r="F505" s="545">
        <f t="shared" si="66"/>
        <v>91000</v>
      </c>
      <c r="G505" s="528">
        <v>10</v>
      </c>
      <c r="H505" s="545">
        <f t="shared" si="67"/>
        <v>70000</v>
      </c>
      <c r="I505" s="545">
        <f t="shared" si="65"/>
        <v>161000</v>
      </c>
      <c r="J505" s="531"/>
    </row>
    <row r="506" spans="1:10" ht="18.75" customHeight="1">
      <c r="A506" s="542"/>
      <c r="B506" s="531" t="s">
        <v>277</v>
      </c>
      <c r="C506" s="543">
        <v>2650</v>
      </c>
      <c r="D506" s="544" t="s">
        <v>73</v>
      </c>
      <c r="E506" s="545">
        <v>61</v>
      </c>
      <c r="F506" s="545">
        <f t="shared" si="66"/>
        <v>161650</v>
      </c>
      <c r="G506" s="545">
        <v>21</v>
      </c>
      <c r="H506" s="545">
        <f t="shared" si="67"/>
        <v>55650</v>
      </c>
      <c r="I506" s="545">
        <f t="shared" si="65"/>
        <v>217300</v>
      </c>
      <c r="J506" s="531"/>
    </row>
    <row r="507" spans="1:10" ht="18.75" customHeight="1">
      <c r="A507" s="542"/>
      <c r="B507" s="531" t="s">
        <v>370</v>
      </c>
      <c r="C507" s="543">
        <v>40</v>
      </c>
      <c r="D507" s="544" t="s">
        <v>73</v>
      </c>
      <c r="E507" s="545">
        <v>183</v>
      </c>
      <c r="F507" s="545">
        <f t="shared" si="66"/>
        <v>7320</v>
      </c>
      <c r="G507" s="545">
        <v>41</v>
      </c>
      <c r="H507" s="545">
        <f t="shared" si="67"/>
        <v>1640</v>
      </c>
      <c r="I507" s="545">
        <f t="shared" si="65"/>
        <v>8960</v>
      </c>
      <c r="J507" s="531"/>
    </row>
    <row r="508" spans="1:10" ht="18.75" customHeight="1">
      <c r="A508" s="542"/>
      <c r="B508" s="531" t="s">
        <v>371</v>
      </c>
      <c r="C508" s="543">
        <v>400</v>
      </c>
      <c r="D508" s="544" t="s">
        <v>73</v>
      </c>
      <c r="E508" s="545">
        <v>361</v>
      </c>
      <c r="F508" s="545">
        <f t="shared" si="66"/>
        <v>144400</v>
      </c>
      <c r="G508" s="545">
        <v>56</v>
      </c>
      <c r="H508" s="545">
        <f t="shared" si="67"/>
        <v>22400</v>
      </c>
      <c r="I508" s="545">
        <f t="shared" si="65"/>
        <v>166800</v>
      </c>
      <c r="J508" s="531"/>
    </row>
    <row r="509" spans="1:10" ht="18.75" customHeight="1">
      <c r="A509" s="542"/>
      <c r="B509" s="531" t="s">
        <v>278</v>
      </c>
      <c r="C509" s="543">
        <v>200</v>
      </c>
      <c r="D509" s="544" t="s">
        <v>73</v>
      </c>
      <c r="E509" s="545">
        <v>128</v>
      </c>
      <c r="F509" s="545">
        <f t="shared" si="66"/>
        <v>25600</v>
      </c>
      <c r="G509" s="545">
        <v>45</v>
      </c>
      <c r="H509" s="545">
        <f t="shared" si="67"/>
        <v>9000</v>
      </c>
      <c r="I509" s="545">
        <f t="shared" si="65"/>
        <v>34600</v>
      </c>
      <c r="J509" s="547"/>
    </row>
    <row r="510" spans="1:10" ht="18.75" customHeight="1">
      <c r="A510" s="530"/>
      <c r="B510" s="546" t="s">
        <v>279</v>
      </c>
      <c r="C510" s="526">
        <v>3400</v>
      </c>
      <c r="D510" s="527" t="s">
        <v>73</v>
      </c>
      <c r="E510" s="528">
        <v>31</v>
      </c>
      <c r="F510" s="545">
        <f t="shared" si="66"/>
        <v>105400</v>
      </c>
      <c r="G510" s="528">
        <v>23</v>
      </c>
      <c r="H510" s="545">
        <f t="shared" si="67"/>
        <v>78200</v>
      </c>
      <c r="I510" s="545">
        <f t="shared" si="65"/>
        <v>183600</v>
      </c>
      <c r="J510" s="547"/>
    </row>
    <row r="511" spans="1:10" ht="18.75" customHeight="1">
      <c r="A511" s="551"/>
      <c r="B511" s="552" t="s">
        <v>280</v>
      </c>
      <c r="C511" s="562">
        <v>3300</v>
      </c>
      <c r="D511" s="555" t="s">
        <v>73</v>
      </c>
      <c r="E511" s="556">
        <v>44</v>
      </c>
      <c r="F511" s="545">
        <f t="shared" si="66"/>
        <v>145200</v>
      </c>
      <c r="G511" s="528">
        <v>25</v>
      </c>
      <c r="H511" s="545">
        <f t="shared" si="67"/>
        <v>82500</v>
      </c>
      <c r="I511" s="545">
        <f t="shared" si="65"/>
        <v>227700</v>
      </c>
      <c r="J511" s="531"/>
    </row>
    <row r="512" spans="1:10" ht="18.75" customHeight="1">
      <c r="A512" s="530"/>
      <c r="B512" s="552" t="s">
        <v>372</v>
      </c>
      <c r="C512" s="548">
        <v>200</v>
      </c>
      <c r="D512" s="527" t="s">
        <v>73</v>
      </c>
      <c r="E512" s="549">
        <v>1500</v>
      </c>
      <c r="F512" s="545">
        <f t="shared" si="66"/>
        <v>300000</v>
      </c>
      <c r="G512" s="528">
        <v>103</v>
      </c>
      <c r="H512" s="545">
        <f>ROUNDDOWN(C512*G512,2)</f>
        <v>20600</v>
      </c>
      <c r="I512" s="545">
        <f t="shared" si="65"/>
        <v>320600</v>
      </c>
      <c r="J512" s="531"/>
    </row>
    <row r="513" spans="1:19" ht="18.75" customHeight="1">
      <c r="A513" s="530"/>
      <c r="B513" s="554" t="s">
        <v>406</v>
      </c>
      <c r="C513" s="548">
        <v>30</v>
      </c>
      <c r="D513" s="555" t="s">
        <v>73</v>
      </c>
      <c r="E513" s="549"/>
      <c r="F513" s="545"/>
      <c r="G513" s="525"/>
      <c r="H513" s="545">
        <f t="shared" ref="H513:H520" si="68">C513*G513</f>
        <v>0</v>
      </c>
      <c r="I513" s="545">
        <v>500000</v>
      </c>
      <c r="J513" s="1023"/>
    </row>
    <row r="514" spans="1:19" ht="18.75" customHeight="1">
      <c r="A514" s="530"/>
      <c r="B514" s="554" t="s">
        <v>373</v>
      </c>
      <c r="C514" s="548">
        <v>1</v>
      </c>
      <c r="D514" s="555" t="s">
        <v>86</v>
      </c>
      <c r="E514" s="549">
        <v>20000</v>
      </c>
      <c r="F514" s="545">
        <f t="shared" ref="F514:F520" si="69">C514*E514</f>
        <v>20000</v>
      </c>
      <c r="G514" s="525"/>
      <c r="H514" s="545">
        <f t="shared" si="68"/>
        <v>0</v>
      </c>
      <c r="I514" s="545">
        <f t="shared" si="65"/>
        <v>20000</v>
      </c>
      <c r="J514" s="1023" t="s">
        <v>66</v>
      </c>
    </row>
    <row r="515" spans="1:19" ht="18.75" customHeight="1">
      <c r="A515" s="530"/>
      <c r="B515" s="554" t="s">
        <v>99</v>
      </c>
      <c r="C515" s="548">
        <v>1</v>
      </c>
      <c r="D515" s="555" t="s">
        <v>86</v>
      </c>
      <c r="E515" s="528">
        <v>8000</v>
      </c>
      <c r="F515" s="545">
        <f t="shared" si="69"/>
        <v>8000</v>
      </c>
      <c r="G515" s="525">
        <v>0</v>
      </c>
      <c r="H515" s="545">
        <f t="shared" si="68"/>
        <v>0</v>
      </c>
      <c r="I515" s="545">
        <f t="shared" si="65"/>
        <v>8000</v>
      </c>
      <c r="J515" s="523"/>
    </row>
    <row r="516" spans="1:19" ht="18.75" customHeight="1">
      <c r="A516" s="532" t="s">
        <v>34</v>
      </c>
      <c r="B516" s="520" t="str">
        <f>B502</f>
        <v>งานเดินสายไฟฟ้า พร้อมอุปกรณ์</v>
      </c>
      <c r="C516" s="521"/>
      <c r="D516" s="522"/>
      <c r="E516" s="521"/>
      <c r="F516" s="521"/>
      <c r="G516" s="521"/>
      <c r="H516" s="521"/>
      <c r="I516" s="521">
        <f>SUM(I503:I515)</f>
        <v>1983644</v>
      </c>
      <c r="J516" s="523"/>
    </row>
    <row r="517" spans="1:19" ht="18.75" customHeight="1">
      <c r="A517" s="532">
        <v>4.4000000000000004</v>
      </c>
      <c r="B517" s="520" t="s">
        <v>282</v>
      </c>
      <c r="C517" s="521"/>
      <c r="D517" s="522"/>
      <c r="E517" s="521"/>
      <c r="F517" s="521"/>
      <c r="G517" s="521"/>
      <c r="H517" s="521"/>
      <c r="I517" s="521"/>
      <c r="J517" s="531"/>
    </row>
    <row r="518" spans="1:19" ht="18.75" customHeight="1">
      <c r="A518" s="530"/>
      <c r="B518" s="546" t="s">
        <v>285</v>
      </c>
      <c r="C518" s="562">
        <v>24</v>
      </c>
      <c r="D518" s="563" t="s">
        <v>76</v>
      </c>
      <c r="E518" s="556">
        <v>1200</v>
      </c>
      <c r="F518" s="545">
        <f t="shared" si="69"/>
        <v>28800</v>
      </c>
      <c r="G518" s="528">
        <v>118</v>
      </c>
      <c r="H518" s="545">
        <f t="shared" si="68"/>
        <v>2832</v>
      </c>
      <c r="I518" s="545">
        <f>F518+H518</f>
        <v>31632</v>
      </c>
      <c r="J518" s="531"/>
    </row>
    <row r="519" spans="1:19" ht="18.75" customHeight="1">
      <c r="A519" s="564"/>
      <c r="B519" s="546" t="s">
        <v>283</v>
      </c>
      <c r="C519" s="526">
        <v>25</v>
      </c>
      <c r="D519" s="527" t="s">
        <v>76</v>
      </c>
      <c r="E519" s="528">
        <v>1800</v>
      </c>
      <c r="F519" s="545">
        <f t="shared" si="69"/>
        <v>45000</v>
      </c>
      <c r="G519" s="556">
        <v>118</v>
      </c>
      <c r="H519" s="545">
        <f t="shared" si="68"/>
        <v>2950</v>
      </c>
      <c r="I519" s="545">
        <f>F519+H519</f>
        <v>47950</v>
      </c>
      <c r="J519" s="573"/>
    </row>
    <row r="520" spans="1:19" ht="18.75" customHeight="1">
      <c r="A520" s="565"/>
      <c r="B520" s="566" t="s">
        <v>284</v>
      </c>
      <c r="C520" s="567">
        <v>1636</v>
      </c>
      <c r="D520" s="568" t="s">
        <v>76</v>
      </c>
      <c r="E520" s="569">
        <v>240</v>
      </c>
      <c r="F520" s="545">
        <f t="shared" si="69"/>
        <v>392640</v>
      </c>
      <c r="G520" s="570">
        <v>118</v>
      </c>
      <c r="H520" s="545">
        <f t="shared" si="68"/>
        <v>193048</v>
      </c>
      <c r="I520" s="545">
        <f>F520+H520</f>
        <v>585688</v>
      </c>
      <c r="J520" s="523"/>
    </row>
    <row r="521" spans="1:19" ht="18.75" customHeight="1">
      <c r="A521" s="532" t="s">
        <v>34</v>
      </c>
      <c r="B521" s="520" t="str">
        <f>B502</f>
        <v>งานเดินสายไฟฟ้า พร้อมอุปกรณ์</v>
      </c>
      <c r="C521" s="521"/>
      <c r="D521" s="522"/>
      <c r="E521" s="521"/>
      <c r="F521" s="521"/>
      <c r="G521" s="521"/>
      <c r="H521" s="521"/>
      <c r="I521" s="521">
        <f>SUM(I518:I520)</f>
        <v>665270</v>
      </c>
      <c r="J521" s="523"/>
    </row>
    <row r="522" spans="1:19" ht="18.75" customHeight="1">
      <c r="A522" s="532">
        <v>4.5</v>
      </c>
      <c r="B522" s="520" t="s">
        <v>319</v>
      </c>
      <c r="C522" s="521"/>
      <c r="D522" s="522"/>
      <c r="E522" s="521"/>
      <c r="F522" s="521"/>
      <c r="G522" s="521"/>
      <c r="H522" s="521"/>
      <c r="I522" s="521"/>
      <c r="J522" s="531"/>
    </row>
    <row r="523" spans="1:19" ht="18.75" customHeight="1">
      <c r="A523" s="542"/>
      <c r="B523" s="531" t="s">
        <v>286</v>
      </c>
      <c r="C523" s="543">
        <f>42+(73*7)</f>
        <v>553</v>
      </c>
      <c r="D523" s="544" t="s">
        <v>76</v>
      </c>
      <c r="E523" s="545">
        <v>52</v>
      </c>
      <c r="F523" s="545">
        <f t="shared" ref="F523:F541" si="70">C523*E523</f>
        <v>28756</v>
      </c>
      <c r="G523" s="545">
        <v>82</v>
      </c>
      <c r="H523" s="545">
        <f t="shared" ref="H523:H541" si="71">C523*G523</f>
        <v>45346</v>
      </c>
      <c r="I523" s="545">
        <f>F523+H523</f>
        <v>74102</v>
      </c>
      <c r="J523" s="531"/>
    </row>
    <row r="524" spans="1:19" ht="18.75" customHeight="1">
      <c r="A524" s="542"/>
      <c r="B524" s="531" t="s">
        <v>287</v>
      </c>
      <c r="C524" s="543">
        <v>14</v>
      </c>
      <c r="D524" s="544" t="s">
        <v>76</v>
      </c>
      <c r="E524" s="545">
        <v>80</v>
      </c>
      <c r="F524" s="545">
        <f t="shared" si="70"/>
        <v>1120</v>
      </c>
      <c r="G524" s="545">
        <v>87</v>
      </c>
      <c r="H524" s="545">
        <f t="shared" si="71"/>
        <v>1218</v>
      </c>
      <c r="I524" s="545">
        <f>F524+H524</f>
        <v>2338</v>
      </c>
      <c r="J524" s="531"/>
    </row>
    <row r="525" spans="1:19" ht="18.75" customHeight="1">
      <c r="A525" s="542"/>
      <c r="B525" s="531" t="s">
        <v>288</v>
      </c>
      <c r="C525" s="543">
        <f>7*71</f>
        <v>497</v>
      </c>
      <c r="D525" s="544" t="s">
        <v>76</v>
      </c>
      <c r="E525" s="545">
        <v>160</v>
      </c>
      <c r="F525" s="545">
        <f t="shared" si="70"/>
        <v>79520</v>
      </c>
      <c r="G525" s="545">
        <v>92</v>
      </c>
      <c r="H525" s="545">
        <f t="shared" si="71"/>
        <v>45724</v>
      </c>
      <c r="I525" s="545">
        <f>F525+H525</f>
        <v>125244</v>
      </c>
      <c r="J525" s="531"/>
    </row>
    <row r="526" spans="1:19" ht="18.75" customHeight="1">
      <c r="A526" s="542"/>
      <c r="B526" s="531" t="s">
        <v>289</v>
      </c>
      <c r="C526" s="543">
        <v>72</v>
      </c>
      <c r="D526" s="544" t="s">
        <v>76</v>
      </c>
      <c r="E526" s="545">
        <v>130</v>
      </c>
      <c r="F526" s="545">
        <f t="shared" si="70"/>
        <v>9360</v>
      </c>
      <c r="G526" s="545">
        <v>92</v>
      </c>
      <c r="H526" s="545">
        <f t="shared" si="71"/>
        <v>6624</v>
      </c>
      <c r="I526" s="545">
        <f>F526+H526</f>
        <v>15984</v>
      </c>
      <c r="J526" s="523"/>
      <c r="L526" s="380" t="s">
        <v>100</v>
      </c>
      <c r="M526" s="380">
        <v>1</v>
      </c>
      <c r="N526" s="380">
        <v>2</v>
      </c>
      <c r="O526" s="380">
        <v>3</v>
      </c>
      <c r="P526" s="380">
        <v>4</v>
      </c>
      <c r="Q526" s="380">
        <v>5</v>
      </c>
      <c r="R526" s="380">
        <v>6</v>
      </c>
    </row>
    <row r="527" spans="1:19" ht="18.75" customHeight="1">
      <c r="A527" s="551"/>
      <c r="B527" s="597" t="s">
        <v>380</v>
      </c>
      <c r="C527" s="1048">
        <v>69</v>
      </c>
      <c r="D527" s="544" t="s">
        <v>76</v>
      </c>
      <c r="E527" s="608">
        <v>200</v>
      </c>
      <c r="F527" s="608">
        <f t="shared" si="70"/>
        <v>13800</v>
      </c>
      <c r="G527" s="608"/>
      <c r="H527" s="608"/>
      <c r="I527" s="1049" t="s">
        <v>66</v>
      </c>
      <c r="J527" s="523"/>
      <c r="L527" s="380">
        <v>32</v>
      </c>
      <c r="M527" s="380">
        <v>36</v>
      </c>
      <c r="N527" s="380">
        <v>9</v>
      </c>
      <c r="O527" s="380">
        <v>9</v>
      </c>
      <c r="P527" s="380">
        <v>9</v>
      </c>
      <c r="Q527" s="380">
        <v>7</v>
      </c>
      <c r="R527" s="380">
        <v>22</v>
      </c>
      <c r="S527" s="380">
        <f>SUM(L527:R527)</f>
        <v>124</v>
      </c>
    </row>
    <row r="528" spans="1:19" ht="18.75" customHeight="1">
      <c r="A528" s="532" t="s">
        <v>34</v>
      </c>
      <c r="B528" s="520" t="str">
        <f>B522</f>
        <v>สวิทซ์ไฟฟ้า-เต้ารับ</v>
      </c>
      <c r="C528" s="521"/>
      <c r="D528" s="522"/>
      <c r="E528" s="521"/>
      <c r="F528" s="521"/>
      <c r="G528" s="521"/>
      <c r="H528" s="521"/>
      <c r="I528" s="521">
        <f>SUM(I523:I526)</f>
        <v>217668</v>
      </c>
      <c r="J528" s="523"/>
    </row>
    <row r="529" spans="1:19" ht="18.75" customHeight="1">
      <c r="A529" s="532">
        <v>4.5999999999999996</v>
      </c>
      <c r="B529" s="520" t="s">
        <v>320</v>
      </c>
      <c r="C529" s="521"/>
      <c r="D529" s="522"/>
      <c r="E529" s="521"/>
      <c r="F529" s="521"/>
      <c r="G529" s="521"/>
      <c r="H529" s="521"/>
      <c r="I529" s="521"/>
      <c r="J529" s="531"/>
      <c r="N529" s="380">
        <v>58</v>
      </c>
      <c r="O529" s="380">
        <v>58</v>
      </c>
      <c r="P529" s="380">
        <v>58</v>
      </c>
      <c r="Q529" s="380">
        <v>58</v>
      </c>
      <c r="S529" s="380">
        <f>SUM(L529:R529)</f>
        <v>232</v>
      </c>
    </row>
    <row r="530" spans="1:19" ht="18.75" customHeight="1">
      <c r="A530" s="542"/>
      <c r="B530" s="531" t="s">
        <v>290</v>
      </c>
      <c r="C530" s="543">
        <v>69</v>
      </c>
      <c r="D530" s="544" t="s">
        <v>76</v>
      </c>
      <c r="E530" s="545">
        <v>60</v>
      </c>
      <c r="F530" s="545">
        <f t="shared" si="70"/>
        <v>4140</v>
      </c>
      <c r="G530" s="545">
        <v>90</v>
      </c>
      <c r="H530" s="545">
        <f t="shared" si="71"/>
        <v>6210</v>
      </c>
      <c r="I530" s="545">
        <f>F530+H530</f>
        <v>10350</v>
      </c>
      <c r="J530" s="531"/>
      <c r="M530" s="380">
        <v>1</v>
      </c>
      <c r="N530" s="380">
        <v>2</v>
      </c>
      <c r="O530" s="380">
        <v>3</v>
      </c>
      <c r="P530" s="380">
        <v>4</v>
      </c>
      <c r="Q530" s="380">
        <v>5</v>
      </c>
    </row>
    <row r="531" spans="1:19" ht="18.75" customHeight="1">
      <c r="A531" s="542"/>
      <c r="B531" s="531" t="s">
        <v>291</v>
      </c>
      <c r="C531" s="543">
        <v>69</v>
      </c>
      <c r="D531" s="544" t="s">
        <v>76</v>
      </c>
      <c r="E531" s="545">
        <v>430</v>
      </c>
      <c r="F531" s="545">
        <f t="shared" si="70"/>
        <v>29670</v>
      </c>
      <c r="G531" s="545">
        <v>110</v>
      </c>
      <c r="H531" s="545">
        <f t="shared" si="71"/>
        <v>7590</v>
      </c>
      <c r="I531" s="545">
        <f>F531+H531</f>
        <v>37260</v>
      </c>
      <c r="J531" s="547"/>
      <c r="L531" s="380" t="s">
        <v>101</v>
      </c>
      <c r="M531" s="380">
        <v>55</v>
      </c>
      <c r="N531" s="380">
        <v>34</v>
      </c>
      <c r="O531" s="380">
        <v>41</v>
      </c>
      <c r="Q531" s="380">
        <v>9</v>
      </c>
      <c r="R531" s="380">
        <f t="shared" ref="R531:R538" si="72">SUM(M531:Q531)</f>
        <v>139</v>
      </c>
    </row>
    <row r="532" spans="1:19" ht="18.75" customHeight="1">
      <c r="A532" s="1050"/>
      <c r="B532" s="531" t="s">
        <v>381</v>
      </c>
      <c r="C532" s="543">
        <v>1</v>
      </c>
      <c r="D532" s="544" t="s">
        <v>76</v>
      </c>
      <c r="E532" s="545">
        <v>30000</v>
      </c>
      <c r="F532" s="545">
        <f t="shared" si="70"/>
        <v>30000</v>
      </c>
      <c r="G532" s="545">
        <v>3000</v>
      </c>
      <c r="H532" s="545">
        <f t="shared" si="71"/>
        <v>3000</v>
      </c>
      <c r="I532" s="545">
        <f>F532+H532</f>
        <v>33000</v>
      </c>
      <c r="J532" s="523"/>
      <c r="L532" s="380" t="s">
        <v>102</v>
      </c>
      <c r="M532" s="380">
        <v>7</v>
      </c>
      <c r="N532" s="380">
        <v>2</v>
      </c>
      <c r="O532" s="380">
        <v>2</v>
      </c>
      <c r="P532" s="380">
        <v>14</v>
      </c>
      <c r="R532" s="380">
        <f t="shared" si="72"/>
        <v>25</v>
      </c>
    </row>
    <row r="533" spans="1:19" ht="18.75" customHeight="1">
      <c r="A533" s="532" t="s">
        <v>34</v>
      </c>
      <c r="B533" s="520" t="str">
        <f>B529</f>
        <v>ระบบทีวี</v>
      </c>
      <c r="C533" s="521"/>
      <c r="D533" s="522"/>
      <c r="E533" s="521"/>
      <c r="F533" s="521"/>
      <c r="G533" s="521"/>
      <c r="H533" s="521"/>
      <c r="I533" s="521">
        <f>SUM(I530:I532)</f>
        <v>80610</v>
      </c>
      <c r="J533" s="523"/>
      <c r="L533" s="380" t="s">
        <v>103</v>
      </c>
      <c r="M533" s="380">
        <v>30</v>
      </c>
      <c r="N533" s="380">
        <v>67</v>
      </c>
      <c r="O533" s="380">
        <v>77</v>
      </c>
      <c r="P533" s="380">
        <v>36</v>
      </c>
      <c r="Q533" s="380">
        <v>28</v>
      </c>
      <c r="R533" s="380">
        <f t="shared" si="72"/>
        <v>238</v>
      </c>
    </row>
    <row r="534" spans="1:19" ht="18.75" customHeight="1">
      <c r="A534" s="532">
        <v>4.7</v>
      </c>
      <c r="B534" s="1033" t="s">
        <v>292</v>
      </c>
      <c r="C534" s="521"/>
      <c r="D534" s="1051"/>
      <c r="E534" s="521"/>
      <c r="F534" s="987"/>
      <c r="G534" s="521"/>
      <c r="H534" s="521"/>
      <c r="I534" s="521"/>
      <c r="J534" s="531"/>
      <c r="L534" s="380" t="s">
        <v>104</v>
      </c>
      <c r="M534" s="380">
        <v>4</v>
      </c>
      <c r="R534" s="380">
        <f t="shared" si="72"/>
        <v>4</v>
      </c>
    </row>
    <row r="535" spans="1:19" ht="18.75" customHeight="1">
      <c r="A535" s="530"/>
      <c r="B535" s="1052" t="s">
        <v>293</v>
      </c>
      <c r="C535" s="1039">
        <v>8</v>
      </c>
      <c r="D535" s="1020" t="s">
        <v>76</v>
      </c>
      <c r="E535" s="553">
        <v>1000</v>
      </c>
      <c r="F535" s="587">
        <f t="shared" si="70"/>
        <v>8000</v>
      </c>
      <c r="G535" s="1053">
        <v>310</v>
      </c>
      <c r="H535" s="545">
        <f t="shared" si="71"/>
        <v>2480</v>
      </c>
      <c r="I535" s="545">
        <f t="shared" ref="I535:I541" si="73">F535+H535</f>
        <v>10480</v>
      </c>
      <c r="J535" s="531"/>
      <c r="L535" s="380" t="s">
        <v>105</v>
      </c>
      <c r="N535" s="380">
        <v>7</v>
      </c>
      <c r="R535" s="380">
        <f t="shared" si="72"/>
        <v>7</v>
      </c>
    </row>
    <row r="536" spans="1:19" ht="18.75" customHeight="1">
      <c r="A536" s="530"/>
      <c r="B536" s="1054" t="s">
        <v>382</v>
      </c>
      <c r="C536" s="1039">
        <v>1</v>
      </c>
      <c r="D536" s="1021" t="s">
        <v>76</v>
      </c>
      <c r="E536" s="553">
        <v>40000</v>
      </c>
      <c r="F536" s="591">
        <f t="shared" si="70"/>
        <v>40000</v>
      </c>
      <c r="G536" s="1053">
        <v>2000</v>
      </c>
      <c r="H536" s="545">
        <f t="shared" si="71"/>
        <v>2000</v>
      </c>
      <c r="I536" s="545">
        <f t="shared" si="73"/>
        <v>42000</v>
      </c>
      <c r="J536" s="531"/>
      <c r="L536" s="380" t="s">
        <v>106</v>
      </c>
      <c r="M536" s="380">
        <v>1</v>
      </c>
      <c r="N536" s="380">
        <v>3</v>
      </c>
      <c r="R536" s="380">
        <f t="shared" si="72"/>
        <v>4</v>
      </c>
    </row>
    <row r="537" spans="1:19" ht="18.75" customHeight="1">
      <c r="A537" s="530"/>
      <c r="B537" s="1054" t="s">
        <v>294</v>
      </c>
      <c r="C537" s="1039">
        <v>8</v>
      </c>
      <c r="D537" s="1021" t="s">
        <v>76</v>
      </c>
      <c r="E537" s="553">
        <v>900</v>
      </c>
      <c r="F537" s="591">
        <f t="shared" si="70"/>
        <v>7200</v>
      </c>
      <c r="G537" s="1053">
        <v>310</v>
      </c>
      <c r="H537" s="545">
        <f t="shared" si="71"/>
        <v>2480</v>
      </c>
      <c r="I537" s="545">
        <f t="shared" si="73"/>
        <v>9680</v>
      </c>
      <c r="J537" s="561"/>
      <c r="L537" s="380" t="s">
        <v>107</v>
      </c>
      <c r="N537" s="380">
        <v>5</v>
      </c>
      <c r="O537" s="380">
        <v>10</v>
      </c>
      <c r="R537" s="380">
        <f t="shared" si="72"/>
        <v>15</v>
      </c>
    </row>
    <row r="538" spans="1:19" ht="18.75" customHeight="1">
      <c r="A538" s="551"/>
      <c r="B538" s="1054" t="s">
        <v>295</v>
      </c>
      <c r="C538" s="1039">
        <v>210</v>
      </c>
      <c r="D538" s="1021" t="s">
        <v>76</v>
      </c>
      <c r="E538" s="553">
        <v>1200</v>
      </c>
      <c r="F538" s="591">
        <f t="shared" si="70"/>
        <v>252000</v>
      </c>
      <c r="G538" s="1053">
        <v>310</v>
      </c>
      <c r="H538" s="545">
        <f t="shared" si="71"/>
        <v>65100</v>
      </c>
      <c r="I538" s="545">
        <f t="shared" si="73"/>
        <v>317100</v>
      </c>
      <c r="J538" s="531"/>
      <c r="L538" s="380" t="s">
        <v>108</v>
      </c>
      <c r="O538" s="380">
        <v>22</v>
      </c>
      <c r="P538" s="380">
        <v>24</v>
      </c>
      <c r="R538" s="380">
        <f t="shared" si="72"/>
        <v>46</v>
      </c>
    </row>
    <row r="539" spans="1:19" ht="18.75" customHeight="1">
      <c r="A539" s="530"/>
      <c r="B539" s="1054" t="s">
        <v>296</v>
      </c>
      <c r="C539" s="1039">
        <v>16</v>
      </c>
      <c r="D539" s="1021" t="s">
        <v>76</v>
      </c>
      <c r="E539" s="553">
        <v>900</v>
      </c>
      <c r="F539" s="591">
        <f t="shared" si="70"/>
        <v>14400</v>
      </c>
      <c r="G539" s="1053">
        <v>310</v>
      </c>
      <c r="H539" s="545">
        <f t="shared" si="71"/>
        <v>4960</v>
      </c>
      <c r="I539" s="545">
        <f t="shared" si="73"/>
        <v>19360</v>
      </c>
      <c r="J539" s="531"/>
    </row>
    <row r="540" spans="1:19" ht="18.75" customHeight="1">
      <c r="A540" s="564"/>
      <c r="B540" s="1054" t="s">
        <v>297</v>
      </c>
      <c r="C540" s="1039">
        <v>1</v>
      </c>
      <c r="D540" s="1021" t="s">
        <v>86</v>
      </c>
      <c r="E540" s="553">
        <v>25000</v>
      </c>
      <c r="F540" s="591">
        <f t="shared" si="70"/>
        <v>25000</v>
      </c>
      <c r="G540" s="1053">
        <v>7500</v>
      </c>
      <c r="H540" s="545">
        <f t="shared" si="71"/>
        <v>7500</v>
      </c>
      <c r="I540" s="545">
        <f t="shared" si="73"/>
        <v>32500</v>
      </c>
      <c r="J540" s="523"/>
    </row>
    <row r="541" spans="1:19" ht="18.75" customHeight="1">
      <c r="A541" s="551"/>
      <c r="B541" s="1047" t="s">
        <v>383</v>
      </c>
      <c r="C541" s="1048">
        <v>1</v>
      </c>
      <c r="D541" s="1029" t="s">
        <v>76</v>
      </c>
      <c r="E541" s="608">
        <v>5000</v>
      </c>
      <c r="F541" s="1030">
        <f t="shared" si="70"/>
        <v>5000</v>
      </c>
      <c r="G541" s="608"/>
      <c r="H541" s="545">
        <f t="shared" si="71"/>
        <v>0</v>
      </c>
      <c r="I541" s="545">
        <f t="shared" si="73"/>
        <v>5000</v>
      </c>
      <c r="J541" s="523"/>
    </row>
    <row r="542" spans="1:19" ht="18.75" customHeight="1">
      <c r="A542" s="532" t="s">
        <v>34</v>
      </c>
      <c r="B542" s="538" t="str">
        <f>B534</f>
        <v>ระบบป้องกันอัคคีภัย</v>
      </c>
      <c r="C542" s="521"/>
      <c r="D542" s="540"/>
      <c r="E542" s="521"/>
      <c r="F542" s="539"/>
      <c r="G542" s="521"/>
      <c r="H542" s="521"/>
      <c r="I542" s="521">
        <f>SUM(I535:I540)</f>
        <v>431120</v>
      </c>
      <c r="J542" s="523"/>
    </row>
    <row r="543" spans="1:19" ht="18.75" customHeight="1">
      <c r="A543" s="1079">
        <v>4.8</v>
      </c>
      <c r="B543" s="520" t="s">
        <v>298</v>
      </c>
      <c r="C543" s="521"/>
      <c r="D543" s="522"/>
      <c r="E543" s="521"/>
      <c r="F543" s="521"/>
      <c r="G543" s="521"/>
      <c r="H543" s="521"/>
      <c r="I543" s="1018"/>
      <c r="J543" s="531"/>
    </row>
    <row r="544" spans="1:19" ht="18.75" customHeight="1">
      <c r="A544" s="542"/>
      <c r="B544" s="531" t="s">
        <v>299</v>
      </c>
      <c r="C544" s="543">
        <v>6</v>
      </c>
      <c r="D544" s="544" t="s">
        <v>76</v>
      </c>
      <c r="E544" s="545">
        <v>1500</v>
      </c>
      <c r="F544" s="545">
        <f t="shared" ref="F544:F555" si="74">C544*E544</f>
        <v>9000</v>
      </c>
      <c r="G544" s="545">
        <v>100</v>
      </c>
      <c r="H544" s="545">
        <f t="shared" ref="H544:H555" si="75">C544*G544</f>
        <v>600</v>
      </c>
      <c r="I544" s="545">
        <f>F544+H544</f>
        <v>9600</v>
      </c>
      <c r="J544" s="547"/>
    </row>
    <row r="545" spans="1:10" ht="18.75" customHeight="1">
      <c r="A545" s="530"/>
      <c r="B545" s="531" t="s">
        <v>300</v>
      </c>
      <c r="C545" s="543">
        <v>320</v>
      </c>
      <c r="D545" s="544" t="s">
        <v>301</v>
      </c>
      <c r="E545" s="545"/>
      <c r="F545" s="545">
        <f t="shared" si="74"/>
        <v>0</v>
      </c>
      <c r="G545" s="545">
        <v>45</v>
      </c>
      <c r="H545" s="545">
        <f t="shared" si="75"/>
        <v>14400</v>
      </c>
      <c r="I545" s="545">
        <f>F545+H545</f>
        <v>14400</v>
      </c>
      <c r="J545" s="547"/>
    </row>
    <row r="546" spans="1:10" ht="18.75" customHeight="1">
      <c r="A546" s="551"/>
      <c r="B546" s="531" t="s">
        <v>302</v>
      </c>
      <c r="C546" s="543">
        <v>6</v>
      </c>
      <c r="D546" s="544" t="s">
        <v>303</v>
      </c>
      <c r="E546" s="545">
        <v>1000</v>
      </c>
      <c r="F546" s="545">
        <f t="shared" si="74"/>
        <v>6000</v>
      </c>
      <c r="G546" s="545">
        <v>0</v>
      </c>
      <c r="H546" s="545">
        <f t="shared" si="75"/>
        <v>0</v>
      </c>
      <c r="I546" s="545">
        <f>F546+H546</f>
        <v>6000</v>
      </c>
      <c r="J546" s="531"/>
    </row>
    <row r="547" spans="1:10" ht="18.75" customHeight="1">
      <c r="A547" s="542"/>
      <c r="B547" s="531" t="s">
        <v>99</v>
      </c>
      <c r="C547" s="543">
        <v>1</v>
      </c>
      <c r="D547" s="544" t="s">
        <v>304</v>
      </c>
      <c r="E547" s="545">
        <v>5000</v>
      </c>
      <c r="F547" s="545">
        <f t="shared" si="74"/>
        <v>5000</v>
      </c>
      <c r="G547" s="545">
        <v>0</v>
      </c>
      <c r="H547" s="545">
        <f t="shared" si="75"/>
        <v>0</v>
      </c>
      <c r="I547" s="545">
        <f>F547+H547</f>
        <v>5000</v>
      </c>
      <c r="J547" s="531"/>
    </row>
    <row r="548" spans="1:10" ht="18.75" customHeight="1">
      <c r="A548" s="542"/>
      <c r="B548" s="531" t="s">
        <v>384</v>
      </c>
      <c r="C548" s="543">
        <v>4</v>
      </c>
      <c r="D548" s="544" t="s">
        <v>303</v>
      </c>
      <c r="E548" s="545">
        <v>1500</v>
      </c>
      <c r="F548" s="545">
        <f t="shared" si="74"/>
        <v>6000</v>
      </c>
      <c r="G548" s="545"/>
      <c r="H548" s="545">
        <f t="shared" si="75"/>
        <v>0</v>
      </c>
      <c r="I548" s="545">
        <f>F548+H548</f>
        <v>6000</v>
      </c>
      <c r="J548" s="531"/>
    </row>
    <row r="549" spans="1:10" ht="18.75" customHeight="1">
      <c r="A549" s="542"/>
      <c r="B549" s="531" t="s">
        <v>385</v>
      </c>
      <c r="C549" s="543">
        <v>40</v>
      </c>
      <c r="D549" s="544" t="s">
        <v>76</v>
      </c>
      <c r="E549" s="545">
        <v>2000</v>
      </c>
      <c r="F549" s="545">
        <f t="shared" si="74"/>
        <v>80000</v>
      </c>
      <c r="G549" s="545">
        <v>115</v>
      </c>
      <c r="H549" s="545">
        <f t="shared" si="75"/>
        <v>4600</v>
      </c>
      <c r="I549" s="545">
        <f t="shared" ref="I549:I555" si="76">F549+H549</f>
        <v>84600</v>
      </c>
      <c r="J549" s="531"/>
    </row>
    <row r="550" spans="1:10" ht="18.75" customHeight="1">
      <c r="A550" s="542"/>
      <c r="B550" s="531" t="s">
        <v>386</v>
      </c>
      <c r="C550" s="543">
        <v>32</v>
      </c>
      <c r="D550" s="544" t="s">
        <v>76</v>
      </c>
      <c r="E550" s="545">
        <v>2000</v>
      </c>
      <c r="F550" s="545">
        <f t="shared" si="74"/>
        <v>64000</v>
      </c>
      <c r="G550" s="545">
        <v>115</v>
      </c>
      <c r="H550" s="545">
        <f t="shared" si="75"/>
        <v>3680</v>
      </c>
      <c r="I550" s="545">
        <f t="shared" si="76"/>
        <v>67680</v>
      </c>
      <c r="J550" s="531"/>
    </row>
    <row r="551" spans="1:10" ht="18.75" customHeight="1">
      <c r="A551" s="542"/>
      <c r="B551" s="531" t="s">
        <v>387</v>
      </c>
      <c r="C551" s="543">
        <v>17</v>
      </c>
      <c r="D551" s="544" t="s">
        <v>94</v>
      </c>
      <c r="E551" s="545">
        <v>2000</v>
      </c>
      <c r="F551" s="545">
        <f t="shared" si="74"/>
        <v>34000</v>
      </c>
      <c r="G551" s="545"/>
      <c r="H551" s="545">
        <f t="shared" si="75"/>
        <v>0</v>
      </c>
      <c r="I551" s="545">
        <f t="shared" si="76"/>
        <v>34000</v>
      </c>
      <c r="J551" s="531"/>
    </row>
    <row r="552" spans="1:10" ht="18.75" customHeight="1">
      <c r="A552" s="542"/>
      <c r="B552" s="546" t="s">
        <v>388</v>
      </c>
      <c r="C552" s="543">
        <v>1</v>
      </c>
      <c r="D552" s="544" t="s">
        <v>392</v>
      </c>
      <c r="E552" s="545">
        <v>15000</v>
      </c>
      <c r="F552" s="545">
        <f t="shared" si="74"/>
        <v>15000</v>
      </c>
      <c r="G552" s="545"/>
      <c r="H552" s="545">
        <f t="shared" si="75"/>
        <v>0</v>
      </c>
      <c r="I552" s="545">
        <f t="shared" si="76"/>
        <v>15000</v>
      </c>
      <c r="J552" s="531"/>
    </row>
    <row r="553" spans="1:10" ht="18.75" customHeight="1">
      <c r="A553" s="542"/>
      <c r="B553" s="546" t="s">
        <v>389</v>
      </c>
      <c r="C553" s="543">
        <v>1</v>
      </c>
      <c r="D553" s="544" t="s">
        <v>86</v>
      </c>
      <c r="E553" s="545">
        <v>20000</v>
      </c>
      <c r="F553" s="528">
        <f t="shared" si="74"/>
        <v>20000</v>
      </c>
      <c r="G553" s="545"/>
      <c r="H553" s="545">
        <f t="shared" si="75"/>
        <v>0</v>
      </c>
      <c r="I553" s="545">
        <f t="shared" si="76"/>
        <v>20000</v>
      </c>
      <c r="J553" s="531"/>
    </row>
    <row r="554" spans="1:10" ht="18.75" customHeight="1">
      <c r="A554" s="530"/>
      <c r="B554" s="552" t="s">
        <v>390</v>
      </c>
      <c r="C554" s="548">
        <v>69</v>
      </c>
      <c r="D554" s="527" t="s">
        <v>76</v>
      </c>
      <c r="E554" s="549">
        <v>700</v>
      </c>
      <c r="F554" s="528">
        <f t="shared" si="74"/>
        <v>48300</v>
      </c>
      <c r="G554" s="528"/>
      <c r="H554" s="545">
        <f t="shared" si="75"/>
        <v>0</v>
      </c>
      <c r="I554" s="545">
        <f t="shared" si="76"/>
        <v>48300</v>
      </c>
      <c r="J554" s="531"/>
    </row>
    <row r="555" spans="1:10" ht="18.75" customHeight="1">
      <c r="A555" s="530"/>
      <c r="B555" s="554" t="s">
        <v>391</v>
      </c>
      <c r="C555" s="548">
        <v>1</v>
      </c>
      <c r="D555" s="555" t="s">
        <v>76</v>
      </c>
      <c r="E555" s="528">
        <v>550000</v>
      </c>
      <c r="F555" s="528">
        <f t="shared" si="74"/>
        <v>550000</v>
      </c>
      <c r="G555" s="525"/>
      <c r="H555" s="545">
        <f t="shared" si="75"/>
        <v>0</v>
      </c>
      <c r="I555" s="545">
        <f t="shared" si="76"/>
        <v>550000</v>
      </c>
      <c r="J555" s="531"/>
    </row>
    <row r="556" spans="1:10" ht="18.75" customHeight="1">
      <c r="A556" s="530"/>
      <c r="B556" s="546"/>
      <c r="C556" s="526"/>
      <c r="D556" s="555"/>
      <c r="E556" s="528"/>
      <c r="F556" s="528"/>
      <c r="G556" s="556"/>
      <c r="H556" s="550"/>
      <c r="I556" s="545"/>
      <c r="J556" s="561"/>
    </row>
    <row r="557" spans="1:10" ht="18.75" customHeight="1">
      <c r="A557" s="551"/>
      <c r="B557" s="546"/>
      <c r="C557" s="526"/>
      <c r="D557" s="560"/>
      <c r="E557" s="528"/>
      <c r="F557" s="525"/>
      <c r="G557" s="528"/>
      <c r="H557" s="545"/>
      <c r="I557" s="545"/>
      <c r="J557" s="531"/>
    </row>
    <row r="558" spans="1:10" ht="18.75" customHeight="1">
      <c r="A558" s="530"/>
      <c r="B558" s="546"/>
      <c r="C558" s="562"/>
      <c r="D558" s="563"/>
      <c r="E558" s="556"/>
      <c r="F558" s="556"/>
      <c r="G558" s="528"/>
      <c r="H558" s="545"/>
      <c r="I558" s="545"/>
      <c r="J558" s="531"/>
    </row>
    <row r="559" spans="1:10" ht="18.75" customHeight="1">
      <c r="A559" s="564"/>
      <c r="B559" s="546"/>
      <c r="C559" s="526"/>
      <c r="D559" s="527"/>
      <c r="E559" s="528"/>
      <c r="F559" s="528"/>
      <c r="G559" s="556"/>
      <c r="H559" s="558"/>
      <c r="I559" s="545"/>
      <c r="J559" s="573"/>
    </row>
    <row r="560" spans="1:10" ht="18.75" customHeight="1">
      <c r="A560" s="565"/>
      <c r="B560" s="566"/>
      <c r="C560" s="567"/>
      <c r="D560" s="568"/>
      <c r="E560" s="569"/>
      <c r="F560" s="569"/>
      <c r="G560" s="570"/>
      <c r="H560" s="571"/>
      <c r="I560" s="545"/>
      <c r="J560" s="523"/>
    </row>
    <row r="561" spans="1:11" ht="18.75" customHeight="1">
      <c r="A561" s="532" t="s">
        <v>34</v>
      </c>
      <c r="B561" s="520" t="str">
        <f>B543</f>
        <v>งานระบบป้องกันฟ้าผ่าและสายดิน</v>
      </c>
      <c r="C561" s="521"/>
      <c r="D561" s="522"/>
      <c r="E561" s="521"/>
      <c r="F561" s="521"/>
      <c r="G561" s="521"/>
      <c r="H561" s="521"/>
      <c r="I561" s="521">
        <f>SUM(I544:I556)</f>
        <v>860580</v>
      </c>
      <c r="J561" s="523"/>
    </row>
    <row r="562" spans="1:11" ht="18.75" customHeight="1">
      <c r="A562" s="532">
        <v>5</v>
      </c>
      <c r="B562" s="520" t="s">
        <v>305</v>
      </c>
      <c r="C562" s="521"/>
      <c r="D562" s="522"/>
      <c r="E562" s="521"/>
      <c r="F562" s="521"/>
      <c r="G562" s="521"/>
      <c r="H562" s="521"/>
      <c r="I562" s="521"/>
      <c r="J562" s="531"/>
    </row>
    <row r="563" spans="1:11" ht="18.75" customHeight="1">
      <c r="A563" s="542">
        <v>5.0999999999999996</v>
      </c>
      <c r="B563" s="531" t="s">
        <v>306</v>
      </c>
      <c r="C563" s="543">
        <v>1</v>
      </c>
      <c r="D563" s="544" t="s">
        <v>76</v>
      </c>
      <c r="E563" s="545">
        <v>55000</v>
      </c>
      <c r="F563" s="545">
        <f>C563*E563</f>
        <v>55000</v>
      </c>
      <c r="G563" s="545">
        <v>5000</v>
      </c>
      <c r="H563" s="550">
        <f>C563*G563</f>
        <v>5000</v>
      </c>
      <c r="I563" s="545">
        <f>F563+H563</f>
        <v>60000</v>
      </c>
      <c r="J563" s="531"/>
    </row>
    <row r="564" spans="1:11" ht="18.75" customHeight="1">
      <c r="A564" s="542"/>
      <c r="J564" s="531"/>
      <c r="K564" s="380">
        <v>1</v>
      </c>
    </row>
    <row r="565" spans="1:11" ht="18.75" customHeight="1">
      <c r="A565" s="542"/>
      <c r="B565" s="531"/>
      <c r="C565" s="543"/>
      <c r="D565" s="544"/>
      <c r="E565" s="545"/>
      <c r="F565" s="528"/>
      <c r="G565" s="545"/>
      <c r="H565" s="550"/>
      <c r="I565" s="550"/>
      <c r="J565" s="531"/>
      <c r="K565" s="380">
        <v>2</v>
      </c>
    </row>
    <row r="566" spans="1:11" ht="18.75" customHeight="1">
      <c r="A566" s="542"/>
      <c r="B566" s="531"/>
      <c r="C566" s="543"/>
      <c r="D566" s="544"/>
      <c r="E566" s="545"/>
      <c r="F566" s="528"/>
      <c r="G566" s="545"/>
      <c r="H566" s="550"/>
      <c r="I566" s="550"/>
      <c r="J566" s="531"/>
      <c r="K566" s="380">
        <v>3</v>
      </c>
    </row>
    <row r="567" spans="1:11" ht="18.75" customHeight="1">
      <c r="A567" s="542"/>
      <c r="B567" s="531"/>
      <c r="C567" s="543"/>
      <c r="D567" s="544"/>
      <c r="E567" s="545"/>
      <c r="F567" s="528"/>
      <c r="G567" s="545"/>
      <c r="H567" s="550"/>
      <c r="I567" s="550"/>
      <c r="J567" s="531"/>
      <c r="K567" s="380">
        <v>4</v>
      </c>
    </row>
    <row r="568" spans="1:11" ht="18.75" customHeight="1">
      <c r="A568" s="542"/>
      <c r="B568" s="531"/>
      <c r="C568" s="543"/>
      <c r="D568" s="544"/>
      <c r="E568" s="545"/>
      <c r="F568" s="528"/>
      <c r="G568" s="545"/>
      <c r="H568" s="550"/>
      <c r="I568" s="550"/>
      <c r="J568" s="531"/>
      <c r="K568" s="380">
        <v>5</v>
      </c>
    </row>
    <row r="569" spans="1:11" ht="18.75" customHeight="1">
      <c r="A569" s="542"/>
      <c r="B569" s="531"/>
      <c r="C569" s="543"/>
      <c r="D569" s="544"/>
      <c r="E569" s="545"/>
      <c r="F569" s="528"/>
      <c r="G569" s="545"/>
      <c r="H569" s="550"/>
      <c r="I569" s="550"/>
      <c r="J569" s="531"/>
      <c r="K569" s="380">
        <v>6</v>
      </c>
    </row>
    <row r="570" spans="1:11" ht="18.75" customHeight="1">
      <c r="A570" s="542"/>
      <c r="B570" s="531"/>
      <c r="C570" s="543"/>
      <c r="D570" s="544"/>
      <c r="E570" s="545"/>
      <c r="F570" s="528"/>
      <c r="G570" s="545"/>
      <c r="H570" s="550"/>
      <c r="I570" s="550"/>
      <c r="J570" s="531"/>
      <c r="K570" s="380">
        <v>7</v>
      </c>
    </row>
    <row r="571" spans="1:11" ht="18.75" customHeight="1">
      <c r="A571" s="530"/>
      <c r="B571" s="531"/>
      <c r="C571" s="543"/>
      <c r="D571" s="544"/>
      <c r="E571" s="545"/>
      <c r="F571" s="528"/>
      <c r="G571" s="545"/>
      <c r="H571" s="550"/>
      <c r="I571" s="550"/>
      <c r="J571" s="531"/>
      <c r="K571" s="380">
        <v>8</v>
      </c>
    </row>
    <row r="572" spans="1:11" ht="18.75" customHeight="1">
      <c r="A572" s="551"/>
      <c r="B572" s="531"/>
      <c r="C572" s="543"/>
      <c r="D572" s="544"/>
      <c r="E572" s="545"/>
      <c r="F572" s="528"/>
      <c r="G572" s="545"/>
      <c r="H572" s="550"/>
      <c r="I572" s="550"/>
      <c r="J572" s="531"/>
      <c r="K572" s="380">
        <v>9</v>
      </c>
    </row>
    <row r="573" spans="1:11" ht="18.75" customHeight="1">
      <c r="A573" s="530"/>
      <c r="B573" s="531"/>
      <c r="C573" s="543"/>
      <c r="D573" s="544"/>
      <c r="E573" s="545"/>
      <c r="F573" s="528"/>
      <c r="G573" s="545"/>
      <c r="H573" s="550"/>
      <c r="I573" s="550"/>
      <c r="J573" s="531"/>
      <c r="K573" s="380">
        <v>10</v>
      </c>
    </row>
    <row r="574" spans="1:11" ht="18.75" customHeight="1">
      <c r="A574" s="530"/>
      <c r="B574" s="531"/>
      <c r="C574" s="543"/>
      <c r="D574" s="544"/>
      <c r="E574" s="545"/>
      <c r="F574" s="528"/>
      <c r="G574" s="545"/>
      <c r="H574" s="550"/>
      <c r="I574" s="550"/>
      <c r="J574" s="531"/>
      <c r="K574" s="380">
        <v>11</v>
      </c>
    </row>
    <row r="575" spans="1:11" ht="18.75" customHeight="1">
      <c r="A575" s="530"/>
      <c r="B575" s="531"/>
      <c r="C575" s="543"/>
      <c r="D575" s="544"/>
      <c r="E575" s="545"/>
      <c r="F575" s="528"/>
      <c r="G575" s="545"/>
      <c r="H575" s="550"/>
      <c r="I575" s="550"/>
      <c r="J575" s="531"/>
      <c r="K575" s="380">
        <v>12</v>
      </c>
    </row>
    <row r="576" spans="1:11" ht="18.75" customHeight="1">
      <c r="A576" s="551"/>
      <c r="B576" s="531"/>
      <c r="C576" s="543"/>
      <c r="D576" s="544"/>
      <c r="E576" s="545"/>
      <c r="F576" s="528"/>
      <c r="G576" s="545"/>
      <c r="H576" s="550"/>
      <c r="I576" s="550"/>
      <c r="J576" s="531"/>
      <c r="K576" s="380">
        <v>13</v>
      </c>
    </row>
    <row r="577" spans="1:11" ht="18.75" customHeight="1">
      <c r="A577" s="530"/>
      <c r="B577" s="531"/>
      <c r="C577" s="543"/>
      <c r="D577" s="544"/>
      <c r="E577" s="545"/>
      <c r="F577" s="528"/>
      <c r="G577" s="545"/>
      <c r="H577" s="550"/>
      <c r="I577" s="550"/>
      <c r="J577" s="531"/>
      <c r="K577" s="380">
        <v>14</v>
      </c>
    </row>
    <row r="578" spans="1:11" ht="18.75" customHeight="1">
      <c r="A578" s="551"/>
      <c r="B578" s="1046"/>
      <c r="C578" s="548"/>
      <c r="D578" s="563"/>
      <c r="E578" s="549"/>
      <c r="F578" s="549"/>
      <c r="G578" s="556"/>
      <c r="H578" s="550"/>
      <c r="I578" s="550"/>
      <c r="J578" s="547"/>
      <c r="K578" s="380">
        <v>15</v>
      </c>
    </row>
    <row r="579" spans="1:11" ht="18.75" customHeight="1">
      <c r="A579" s="609" t="s">
        <v>34</v>
      </c>
      <c r="B579" s="610"/>
      <c r="C579" s="611"/>
      <c r="D579" s="612"/>
      <c r="E579" s="611"/>
      <c r="F579" s="611"/>
      <c r="G579" s="611"/>
      <c r="H579" s="611"/>
      <c r="I579" s="611">
        <f>SUM(I563:I578)</f>
        <v>60000</v>
      </c>
      <c r="J579" s="613"/>
      <c r="K579" s="380">
        <v>16</v>
      </c>
    </row>
    <row r="580" spans="1:11" ht="18.75" customHeight="1">
      <c r="A580" s="564"/>
      <c r="B580" s="546"/>
      <c r="C580" s="526"/>
      <c r="D580" s="527"/>
      <c r="E580" s="528"/>
      <c r="F580" s="528"/>
      <c r="G580" s="556"/>
      <c r="H580" s="558"/>
      <c r="I580" s="553"/>
      <c r="J580" s="531"/>
    </row>
    <row r="581" spans="1:11" ht="18.75" customHeight="1">
      <c r="A581" s="565"/>
      <c r="B581" s="566"/>
      <c r="C581" s="567"/>
      <c r="D581" s="568"/>
      <c r="E581" s="569"/>
      <c r="F581" s="569"/>
      <c r="G581" s="570"/>
      <c r="H581" s="571"/>
      <c r="I581" s="572"/>
      <c r="J581" s="573"/>
    </row>
    <row r="582" spans="1:11" ht="18.75" customHeight="1">
      <c r="A582" s="532"/>
      <c r="B582" s="520"/>
      <c r="C582" s="521"/>
      <c r="D582" s="522"/>
      <c r="E582" s="521"/>
      <c r="F582" s="521"/>
      <c r="G582" s="521"/>
      <c r="H582" s="521"/>
      <c r="I582" s="521"/>
      <c r="J582" s="523"/>
    </row>
    <row r="583" spans="1:11" ht="18.75" customHeight="1">
      <c r="A583" s="385"/>
      <c r="C583" s="559"/>
      <c r="D583" s="381"/>
    </row>
    <row r="584" spans="1:11" ht="18.75" customHeight="1">
      <c r="A584" s="385"/>
      <c r="C584" s="559"/>
      <c r="D584" s="381"/>
    </row>
    <row r="585" spans="1:11" ht="18.75" customHeight="1">
      <c r="A585" s="385"/>
      <c r="C585" s="559"/>
      <c r="D585" s="381"/>
    </row>
    <row r="586" spans="1:11" ht="18.75" customHeight="1">
      <c r="A586" s="385"/>
      <c r="C586" s="559"/>
      <c r="D586" s="381"/>
    </row>
    <row r="587" spans="1:11" ht="18.75" customHeight="1">
      <c r="A587" s="385"/>
      <c r="C587" s="559"/>
      <c r="D587" s="381"/>
    </row>
    <row r="588" spans="1:11" ht="18.75" customHeight="1">
      <c r="A588" s="385"/>
      <c r="C588" s="559"/>
      <c r="D588" s="381"/>
    </row>
    <row r="589" spans="1:11" ht="18.75" customHeight="1">
      <c r="A589" s="385"/>
      <c r="C589" s="559"/>
      <c r="D589" s="381"/>
    </row>
    <row r="590" spans="1:11" ht="18.75" customHeight="1">
      <c r="A590" s="385"/>
      <c r="C590" s="559"/>
      <c r="D590" s="381"/>
    </row>
    <row r="591" spans="1:11" ht="18.75" customHeight="1">
      <c r="A591" s="385"/>
      <c r="C591" s="559"/>
      <c r="D591" s="381"/>
    </row>
    <row r="592" spans="1:11" ht="18.75" customHeight="1">
      <c r="A592" s="385"/>
      <c r="C592" s="559"/>
      <c r="D592" s="381"/>
    </row>
    <row r="593" spans="1:4" ht="18.75" customHeight="1">
      <c r="A593" s="385"/>
      <c r="C593" s="559"/>
      <c r="D593" s="381"/>
    </row>
    <row r="594" spans="1:4" ht="18.75" customHeight="1">
      <c r="A594" s="385"/>
      <c r="C594" s="559"/>
      <c r="D594" s="381"/>
    </row>
    <row r="595" spans="1:4" ht="18.75" customHeight="1">
      <c r="A595" s="385"/>
      <c r="C595" s="559"/>
      <c r="D595" s="381"/>
    </row>
    <row r="596" spans="1:4" ht="18.75" customHeight="1">
      <c r="A596" s="385"/>
      <c r="C596" s="559"/>
      <c r="D596" s="381"/>
    </row>
    <row r="597" spans="1:4" ht="18.75" customHeight="1">
      <c r="A597" s="385"/>
      <c r="C597" s="559"/>
      <c r="D597" s="381"/>
    </row>
    <row r="598" spans="1:4" ht="18.75" customHeight="1">
      <c r="A598" s="385"/>
      <c r="C598" s="559"/>
      <c r="D598" s="381"/>
    </row>
    <row r="599" spans="1:4" ht="18.75" customHeight="1">
      <c r="A599" s="385"/>
      <c r="C599" s="559"/>
      <c r="D599" s="381"/>
    </row>
    <row r="600" spans="1:4" ht="18.75" customHeight="1">
      <c r="A600" s="385"/>
      <c r="C600" s="559"/>
      <c r="D600" s="381"/>
    </row>
    <row r="601" spans="1:4" ht="18.75" customHeight="1">
      <c r="A601" s="385"/>
      <c r="C601" s="559"/>
      <c r="D601" s="381"/>
    </row>
    <row r="602" spans="1:4" ht="18.75" customHeight="1">
      <c r="A602" s="385"/>
      <c r="C602" s="559"/>
      <c r="D602" s="381"/>
    </row>
    <row r="603" spans="1:4" ht="18.75" customHeight="1">
      <c r="A603" s="385"/>
      <c r="C603" s="559"/>
      <c r="D603" s="381"/>
    </row>
    <row r="604" spans="1:4" ht="18.75" customHeight="1">
      <c r="A604" s="385"/>
      <c r="C604" s="559"/>
      <c r="D604" s="381"/>
    </row>
    <row r="605" spans="1:4" ht="18.75" customHeight="1">
      <c r="A605" s="385"/>
      <c r="C605" s="559"/>
      <c r="D605" s="381"/>
    </row>
    <row r="606" spans="1:4" ht="18.75" customHeight="1">
      <c r="A606" s="385"/>
      <c r="C606" s="559"/>
      <c r="D606" s="381"/>
    </row>
    <row r="607" spans="1:4" ht="18.75" customHeight="1">
      <c r="A607" s="385"/>
      <c r="C607" s="559"/>
      <c r="D607" s="381"/>
    </row>
    <row r="608" spans="1:4" ht="18.75" customHeight="1">
      <c r="A608" s="385"/>
      <c r="C608" s="559"/>
      <c r="D608" s="381"/>
    </row>
    <row r="609" spans="1:4" ht="18.75" customHeight="1">
      <c r="A609" s="385"/>
      <c r="C609" s="559"/>
      <c r="D609" s="381"/>
    </row>
    <row r="610" spans="1:4" ht="18.75" customHeight="1">
      <c r="A610" s="385"/>
      <c r="C610" s="559"/>
      <c r="D610" s="381"/>
    </row>
    <row r="611" spans="1:4" ht="18.75" customHeight="1">
      <c r="A611" s="385"/>
      <c r="C611" s="559"/>
      <c r="D611" s="381"/>
    </row>
    <row r="612" spans="1:4" ht="18.75" customHeight="1">
      <c r="A612" s="385"/>
      <c r="C612" s="559"/>
      <c r="D612" s="381"/>
    </row>
    <row r="613" spans="1:4" ht="18.75" customHeight="1">
      <c r="A613" s="385"/>
      <c r="C613" s="559"/>
      <c r="D613" s="381"/>
    </row>
    <row r="614" spans="1:4" ht="18.75" customHeight="1">
      <c r="A614" s="385"/>
      <c r="C614" s="559"/>
      <c r="D614" s="381"/>
    </row>
    <row r="615" spans="1:4" ht="18.75" customHeight="1">
      <c r="A615" s="385"/>
      <c r="C615" s="559"/>
      <c r="D615" s="381"/>
    </row>
    <row r="616" spans="1:4" ht="18.75" customHeight="1">
      <c r="A616" s="385"/>
      <c r="C616" s="559"/>
      <c r="D616" s="381"/>
    </row>
    <row r="617" spans="1:4" ht="18.75" customHeight="1">
      <c r="A617" s="385"/>
      <c r="C617" s="559"/>
      <c r="D617" s="381"/>
    </row>
    <row r="618" spans="1:4" ht="18.75" customHeight="1">
      <c r="A618" s="385"/>
      <c r="C618" s="559"/>
      <c r="D618" s="381"/>
    </row>
    <row r="619" spans="1:4" ht="18.75" customHeight="1">
      <c r="A619" s="385"/>
      <c r="C619" s="559"/>
      <c r="D619" s="381"/>
    </row>
    <row r="620" spans="1:4" ht="18.75" customHeight="1">
      <c r="A620" s="385"/>
      <c r="C620" s="559"/>
      <c r="D620" s="381"/>
    </row>
    <row r="621" spans="1:4" ht="18.75" customHeight="1">
      <c r="A621" s="385"/>
      <c r="C621" s="559"/>
      <c r="D621" s="381"/>
    </row>
    <row r="622" spans="1:4" ht="18.75" customHeight="1">
      <c r="A622" s="385"/>
      <c r="C622" s="559"/>
      <c r="D622" s="381"/>
    </row>
    <row r="623" spans="1:4" ht="18.75" customHeight="1">
      <c r="A623" s="385"/>
      <c r="C623" s="559"/>
      <c r="D623" s="381"/>
    </row>
    <row r="624" spans="1:4" ht="18.75" customHeight="1">
      <c r="A624" s="385"/>
      <c r="C624" s="559"/>
      <c r="D624" s="381"/>
    </row>
    <row r="625" spans="1:4" ht="18.75" customHeight="1">
      <c r="A625" s="385"/>
      <c r="C625" s="559"/>
      <c r="D625" s="381"/>
    </row>
    <row r="626" spans="1:4" ht="18.75" customHeight="1">
      <c r="A626" s="385"/>
      <c r="C626" s="559"/>
      <c r="D626" s="381"/>
    </row>
    <row r="627" spans="1:4" ht="18.75" customHeight="1">
      <c r="A627" s="385"/>
      <c r="C627" s="559"/>
      <c r="D627" s="381"/>
    </row>
    <row r="628" spans="1:4" ht="18.75" customHeight="1">
      <c r="A628" s="385"/>
      <c r="C628" s="559"/>
      <c r="D628" s="381"/>
    </row>
    <row r="629" spans="1:4" ht="18.75" customHeight="1">
      <c r="A629" s="385"/>
      <c r="C629" s="559"/>
      <c r="D629" s="381"/>
    </row>
    <row r="630" spans="1:4" ht="18.75" customHeight="1">
      <c r="A630" s="385"/>
      <c r="C630" s="559"/>
      <c r="D630" s="381"/>
    </row>
    <row r="631" spans="1:4" ht="18.75" customHeight="1">
      <c r="A631" s="385"/>
      <c r="C631" s="559"/>
      <c r="D631" s="381"/>
    </row>
    <row r="632" spans="1:4" ht="18.75" customHeight="1">
      <c r="A632" s="385"/>
      <c r="C632" s="559"/>
      <c r="D632" s="381"/>
    </row>
    <row r="633" spans="1:4" ht="18.75" customHeight="1">
      <c r="A633" s="385"/>
      <c r="C633" s="559"/>
      <c r="D633" s="381"/>
    </row>
    <row r="634" spans="1:4" ht="18.75" customHeight="1">
      <c r="A634" s="385"/>
      <c r="C634" s="559"/>
      <c r="D634" s="381"/>
    </row>
    <row r="635" spans="1:4" ht="18.75" customHeight="1">
      <c r="A635" s="385"/>
      <c r="C635" s="559"/>
      <c r="D635" s="381"/>
    </row>
    <row r="636" spans="1:4" ht="18.75" customHeight="1">
      <c r="A636" s="385"/>
      <c r="C636" s="559"/>
      <c r="D636" s="381"/>
    </row>
    <row r="637" spans="1:4" ht="18.75" customHeight="1">
      <c r="A637" s="385"/>
      <c r="C637" s="559"/>
      <c r="D637" s="381"/>
    </row>
    <row r="638" spans="1:4" ht="18.75" customHeight="1">
      <c r="A638" s="385"/>
      <c r="C638" s="559"/>
      <c r="D638" s="381"/>
    </row>
    <row r="639" spans="1:4" ht="18.75" customHeight="1">
      <c r="A639" s="385"/>
      <c r="C639" s="559"/>
      <c r="D639" s="381"/>
    </row>
    <row r="640" spans="1:4" ht="18.75" customHeight="1">
      <c r="A640" s="385"/>
      <c r="C640" s="559"/>
      <c r="D640" s="381"/>
    </row>
    <row r="641" spans="1:4" ht="18.75" customHeight="1">
      <c r="A641" s="385"/>
      <c r="C641" s="559"/>
      <c r="D641" s="381"/>
    </row>
    <row r="642" spans="1:4" ht="18.75" customHeight="1">
      <c r="A642" s="385"/>
      <c r="C642" s="559"/>
      <c r="D642" s="381"/>
    </row>
    <row r="643" spans="1:4" ht="18.75" customHeight="1">
      <c r="A643" s="385"/>
      <c r="C643" s="559"/>
      <c r="D643" s="381"/>
    </row>
    <row r="644" spans="1:4" ht="18.75" customHeight="1">
      <c r="A644" s="385"/>
      <c r="C644" s="559"/>
      <c r="D644" s="381"/>
    </row>
    <row r="645" spans="1:4" ht="18.75" customHeight="1">
      <c r="A645" s="385"/>
      <c r="C645" s="559"/>
      <c r="D645" s="381"/>
    </row>
    <row r="646" spans="1:4" ht="18.75" customHeight="1">
      <c r="A646" s="385"/>
      <c r="C646" s="559"/>
      <c r="D646" s="381"/>
    </row>
    <row r="647" spans="1:4" ht="18.75" customHeight="1">
      <c r="A647" s="385"/>
      <c r="C647" s="559"/>
      <c r="D647" s="381"/>
    </row>
    <row r="648" spans="1:4" ht="18.75" customHeight="1">
      <c r="A648" s="385"/>
      <c r="C648" s="559"/>
      <c r="D648" s="381"/>
    </row>
    <row r="649" spans="1:4" ht="18.75" customHeight="1">
      <c r="A649" s="385"/>
      <c r="C649" s="559"/>
      <c r="D649" s="381"/>
    </row>
    <row r="650" spans="1:4" ht="18.75" customHeight="1">
      <c r="A650" s="385"/>
      <c r="C650" s="559"/>
      <c r="D650" s="381"/>
    </row>
    <row r="651" spans="1:4" ht="18.75" customHeight="1">
      <c r="A651" s="385"/>
      <c r="C651" s="559"/>
      <c r="D651" s="381"/>
    </row>
    <row r="652" spans="1:4" ht="18.75" customHeight="1">
      <c r="A652" s="385"/>
      <c r="C652" s="559"/>
      <c r="D652" s="381"/>
    </row>
    <row r="653" spans="1:4" ht="18.75" customHeight="1">
      <c r="A653" s="385"/>
      <c r="C653" s="559"/>
      <c r="D653" s="381"/>
    </row>
    <row r="654" spans="1:4" ht="18.75" customHeight="1">
      <c r="A654" s="385"/>
      <c r="C654" s="559"/>
      <c r="D654" s="381"/>
    </row>
    <row r="655" spans="1:4" ht="18.75" customHeight="1">
      <c r="A655" s="385"/>
      <c r="C655" s="559"/>
      <c r="D655" s="381"/>
    </row>
    <row r="656" spans="1:4" ht="18.75" customHeight="1">
      <c r="A656" s="385"/>
      <c r="C656" s="559"/>
      <c r="D656" s="381"/>
    </row>
    <row r="657" spans="1:4" ht="18.75" customHeight="1">
      <c r="A657" s="385"/>
      <c r="C657" s="559"/>
      <c r="D657" s="381"/>
    </row>
    <row r="658" spans="1:4" ht="18.75" customHeight="1">
      <c r="A658" s="385"/>
      <c r="C658" s="559"/>
      <c r="D658" s="381"/>
    </row>
    <row r="659" spans="1:4" ht="18.75" customHeight="1">
      <c r="A659" s="385"/>
      <c r="C659" s="559"/>
      <c r="D659" s="381"/>
    </row>
    <row r="660" spans="1:4" ht="18.75" customHeight="1">
      <c r="A660" s="385"/>
      <c r="C660" s="559"/>
      <c r="D660" s="381"/>
    </row>
    <row r="661" spans="1:4" ht="18.75" customHeight="1">
      <c r="A661" s="385"/>
      <c r="C661" s="559"/>
      <c r="D661" s="381"/>
    </row>
    <row r="662" spans="1:4" ht="18.75" customHeight="1">
      <c r="A662" s="385"/>
      <c r="C662" s="559"/>
      <c r="D662" s="381"/>
    </row>
    <row r="663" spans="1:4" ht="18.75" customHeight="1">
      <c r="A663" s="385"/>
      <c r="C663" s="559"/>
      <c r="D663" s="381"/>
    </row>
    <row r="664" spans="1:4" ht="18.75" customHeight="1">
      <c r="A664" s="385"/>
      <c r="C664" s="559"/>
      <c r="D664" s="381"/>
    </row>
    <row r="665" spans="1:4" ht="18.75" customHeight="1">
      <c r="A665" s="385"/>
      <c r="C665" s="559"/>
      <c r="D665" s="381"/>
    </row>
    <row r="666" spans="1:4" ht="18.75" customHeight="1">
      <c r="A666" s="385"/>
      <c r="C666" s="559"/>
      <c r="D666" s="381"/>
    </row>
    <row r="667" spans="1:4" ht="18.75" customHeight="1">
      <c r="A667" s="385"/>
      <c r="C667" s="559"/>
      <c r="D667" s="381"/>
    </row>
    <row r="668" spans="1:4" ht="18.75" customHeight="1">
      <c r="A668" s="385"/>
      <c r="C668" s="559"/>
      <c r="D668" s="381"/>
    </row>
    <row r="669" spans="1:4" ht="18.75" customHeight="1">
      <c r="A669" s="385"/>
      <c r="C669" s="559"/>
      <c r="D669" s="381"/>
    </row>
    <row r="670" spans="1:4" ht="18.75" customHeight="1">
      <c r="A670" s="385"/>
      <c r="C670" s="559"/>
      <c r="D670" s="381"/>
    </row>
    <row r="671" spans="1:4" ht="18.75" customHeight="1">
      <c r="A671" s="385"/>
      <c r="C671" s="559"/>
      <c r="D671" s="381"/>
    </row>
    <row r="672" spans="1:4" ht="18.75" customHeight="1">
      <c r="A672" s="385"/>
      <c r="C672" s="559"/>
      <c r="D672" s="381"/>
    </row>
    <row r="673" spans="1:4" ht="18.75" customHeight="1">
      <c r="A673" s="385"/>
      <c r="C673" s="559"/>
      <c r="D673" s="381"/>
    </row>
    <row r="674" spans="1:4" ht="18.75" customHeight="1">
      <c r="A674" s="385"/>
      <c r="C674" s="559"/>
      <c r="D674" s="381"/>
    </row>
    <row r="675" spans="1:4" ht="18.75" customHeight="1">
      <c r="A675" s="385"/>
      <c r="C675" s="559"/>
      <c r="D675" s="381"/>
    </row>
    <row r="676" spans="1:4" ht="18.75" customHeight="1">
      <c r="A676" s="385"/>
      <c r="C676" s="559"/>
      <c r="D676" s="381"/>
    </row>
    <row r="677" spans="1:4" ht="18.75" customHeight="1">
      <c r="A677" s="385"/>
      <c r="C677" s="559"/>
      <c r="D677" s="381"/>
    </row>
    <row r="678" spans="1:4" ht="18.75" customHeight="1">
      <c r="A678" s="385"/>
      <c r="C678" s="559"/>
      <c r="D678" s="381"/>
    </row>
    <row r="679" spans="1:4" ht="18.75" customHeight="1">
      <c r="A679" s="385"/>
      <c r="C679" s="559"/>
      <c r="D679" s="381"/>
    </row>
    <row r="680" spans="1:4" ht="18.75" customHeight="1">
      <c r="A680" s="385"/>
      <c r="C680" s="559"/>
      <c r="D680" s="381"/>
    </row>
    <row r="681" spans="1:4" ht="18.75" customHeight="1">
      <c r="A681" s="385"/>
      <c r="C681" s="559"/>
      <c r="D681" s="381"/>
    </row>
    <row r="682" spans="1:4" ht="18.75" customHeight="1">
      <c r="A682" s="385"/>
      <c r="C682" s="559"/>
      <c r="D682" s="381"/>
    </row>
    <row r="683" spans="1:4" ht="18.75" customHeight="1">
      <c r="A683" s="385"/>
      <c r="C683" s="559"/>
      <c r="D683" s="381"/>
    </row>
    <row r="684" spans="1:4" ht="18.75" customHeight="1">
      <c r="A684" s="385"/>
      <c r="C684" s="559"/>
      <c r="D684" s="381"/>
    </row>
    <row r="685" spans="1:4" ht="18.75" customHeight="1">
      <c r="A685" s="385"/>
      <c r="C685" s="559"/>
      <c r="D685" s="381"/>
    </row>
    <row r="686" spans="1:4" ht="18.75" customHeight="1">
      <c r="A686" s="385"/>
      <c r="C686" s="559"/>
      <c r="D686" s="381"/>
    </row>
    <row r="687" spans="1:4" ht="18.75" customHeight="1">
      <c r="A687" s="385"/>
      <c r="C687" s="559"/>
      <c r="D687" s="381"/>
    </row>
    <row r="688" spans="1:4" ht="18.75" customHeight="1">
      <c r="A688" s="385"/>
      <c r="C688" s="559"/>
      <c r="D688" s="381"/>
    </row>
    <row r="689" spans="1:4" ht="18.75" customHeight="1">
      <c r="A689" s="385"/>
      <c r="C689" s="559"/>
      <c r="D689" s="381"/>
    </row>
    <row r="690" spans="1:4" ht="18.75" customHeight="1">
      <c r="A690" s="385"/>
      <c r="C690" s="559"/>
      <c r="D690" s="381"/>
    </row>
    <row r="691" spans="1:4" ht="18.75" customHeight="1">
      <c r="A691" s="385"/>
      <c r="C691" s="559"/>
      <c r="D691" s="381"/>
    </row>
    <row r="692" spans="1:4" ht="18.75" customHeight="1">
      <c r="A692" s="385"/>
      <c r="C692" s="559"/>
      <c r="D692" s="381"/>
    </row>
    <row r="693" spans="1:4" ht="18.75" customHeight="1">
      <c r="A693" s="385"/>
      <c r="C693" s="559"/>
      <c r="D693" s="381"/>
    </row>
    <row r="694" spans="1:4" ht="18.75" customHeight="1">
      <c r="A694" s="385"/>
      <c r="C694" s="559"/>
      <c r="D694" s="381"/>
    </row>
    <row r="695" spans="1:4" ht="18.75" customHeight="1">
      <c r="A695" s="385"/>
      <c r="C695" s="559"/>
      <c r="D695" s="381"/>
    </row>
    <row r="696" spans="1:4" ht="18.75" customHeight="1">
      <c r="A696" s="385"/>
      <c r="C696" s="559"/>
      <c r="D696" s="381"/>
    </row>
    <row r="697" spans="1:4" ht="18.75" customHeight="1">
      <c r="A697" s="385"/>
      <c r="C697" s="559"/>
      <c r="D697" s="381"/>
    </row>
    <row r="698" spans="1:4" ht="18.75" customHeight="1">
      <c r="A698" s="385"/>
      <c r="C698" s="559"/>
      <c r="D698" s="381"/>
    </row>
    <row r="699" spans="1:4" ht="18.75" customHeight="1">
      <c r="A699" s="385"/>
      <c r="C699" s="559"/>
      <c r="D699" s="381"/>
    </row>
    <row r="700" spans="1:4" ht="18.75" customHeight="1">
      <c r="A700" s="385"/>
      <c r="C700" s="559"/>
      <c r="D700" s="381"/>
    </row>
    <row r="701" spans="1:4" ht="18.75" customHeight="1">
      <c r="A701" s="385"/>
      <c r="C701" s="559"/>
      <c r="D701" s="381"/>
    </row>
    <row r="702" spans="1:4" ht="18.75" customHeight="1">
      <c r="A702" s="385"/>
      <c r="C702" s="559"/>
      <c r="D702" s="381"/>
    </row>
    <row r="703" spans="1:4" ht="18.75" customHeight="1">
      <c r="A703" s="385"/>
      <c r="C703" s="559"/>
      <c r="D703" s="381"/>
    </row>
    <row r="704" spans="1:4" ht="18.75" customHeight="1">
      <c r="A704" s="385"/>
      <c r="C704" s="559"/>
      <c r="D704" s="381"/>
    </row>
    <row r="705" spans="1:4" ht="18.75" customHeight="1">
      <c r="A705" s="385"/>
      <c r="C705" s="559"/>
      <c r="D705" s="381"/>
    </row>
    <row r="706" spans="1:4" ht="18.75" customHeight="1">
      <c r="A706" s="385"/>
      <c r="C706" s="559"/>
      <c r="D706" s="381"/>
    </row>
    <row r="707" spans="1:4" ht="18.75" customHeight="1">
      <c r="A707" s="385"/>
      <c r="C707" s="559"/>
      <c r="D707" s="381"/>
    </row>
    <row r="708" spans="1:4" ht="18.75" customHeight="1">
      <c r="A708" s="385"/>
      <c r="C708" s="559"/>
      <c r="D708" s="381"/>
    </row>
    <row r="709" spans="1:4" ht="18.75" customHeight="1">
      <c r="A709" s="385"/>
      <c r="C709" s="559"/>
      <c r="D709" s="381"/>
    </row>
    <row r="710" spans="1:4" ht="18.75" customHeight="1">
      <c r="A710" s="385"/>
      <c r="C710" s="559"/>
      <c r="D710" s="381"/>
    </row>
    <row r="711" spans="1:4" ht="18.75" customHeight="1">
      <c r="A711" s="385"/>
      <c r="C711" s="559"/>
      <c r="D711" s="381"/>
    </row>
    <row r="712" spans="1:4" ht="18.75" customHeight="1">
      <c r="A712" s="385"/>
      <c r="C712" s="559"/>
      <c r="D712" s="381"/>
    </row>
    <row r="713" spans="1:4" ht="18.75" customHeight="1">
      <c r="A713" s="385"/>
      <c r="C713" s="559"/>
      <c r="D713" s="381"/>
    </row>
    <row r="714" spans="1:4" ht="18.75" customHeight="1">
      <c r="A714" s="385"/>
      <c r="C714" s="559"/>
      <c r="D714" s="381"/>
    </row>
    <row r="715" spans="1:4" ht="18.75" customHeight="1">
      <c r="A715" s="385"/>
      <c r="C715" s="559"/>
      <c r="D715" s="381"/>
    </row>
    <row r="716" spans="1:4" ht="18.75" customHeight="1">
      <c r="A716" s="385"/>
      <c r="C716" s="559"/>
      <c r="D716" s="381"/>
    </row>
    <row r="717" spans="1:4" ht="18.75" customHeight="1">
      <c r="A717" s="385"/>
      <c r="C717" s="559"/>
      <c r="D717" s="381"/>
    </row>
    <row r="718" spans="1:4" ht="18.75" customHeight="1">
      <c r="A718" s="385"/>
      <c r="C718" s="559"/>
      <c r="D718" s="381"/>
    </row>
    <row r="719" spans="1:4" ht="18.75" customHeight="1">
      <c r="A719" s="385"/>
      <c r="C719" s="559"/>
      <c r="D719" s="381"/>
    </row>
    <row r="720" spans="1:4" ht="18.75" customHeight="1">
      <c r="A720" s="385"/>
      <c r="C720" s="559"/>
      <c r="D720" s="381"/>
    </row>
    <row r="721" spans="1:4" ht="18.75" customHeight="1">
      <c r="A721" s="385"/>
      <c r="C721" s="559"/>
      <c r="D721" s="381"/>
    </row>
    <row r="722" spans="1:4" ht="18.75" customHeight="1">
      <c r="A722" s="385"/>
      <c r="C722" s="559"/>
      <c r="D722" s="381"/>
    </row>
    <row r="723" spans="1:4" ht="18.75" customHeight="1">
      <c r="A723" s="385"/>
      <c r="C723" s="559"/>
      <c r="D723" s="381"/>
    </row>
    <row r="724" spans="1:4" ht="18.75" customHeight="1">
      <c r="A724" s="385"/>
      <c r="C724" s="559"/>
      <c r="D724" s="381"/>
    </row>
    <row r="725" spans="1:4" ht="18.75" customHeight="1">
      <c r="A725" s="385"/>
      <c r="C725" s="559"/>
      <c r="D725" s="381"/>
    </row>
    <row r="726" spans="1:4" ht="18.75" customHeight="1">
      <c r="A726" s="385"/>
      <c r="C726" s="559"/>
      <c r="D726" s="381"/>
    </row>
    <row r="727" spans="1:4" ht="18.75" customHeight="1">
      <c r="A727" s="385"/>
      <c r="C727" s="559"/>
      <c r="D727" s="381"/>
    </row>
    <row r="728" spans="1:4" ht="18.75" customHeight="1">
      <c r="A728" s="385"/>
      <c r="C728" s="559"/>
      <c r="D728" s="381"/>
    </row>
    <row r="729" spans="1:4" ht="15.75" customHeight="1">
      <c r="A729" s="385"/>
      <c r="C729" s="559"/>
      <c r="D729" s="381"/>
    </row>
    <row r="730" spans="1:4" ht="15.75" customHeight="1">
      <c r="A730" s="385"/>
      <c r="C730" s="559"/>
      <c r="D730" s="381"/>
    </row>
    <row r="731" spans="1:4" ht="15.75" customHeight="1">
      <c r="A731" s="385"/>
      <c r="C731" s="559"/>
      <c r="D731" s="381"/>
    </row>
    <row r="732" spans="1:4" ht="15.75" customHeight="1">
      <c r="A732" s="385"/>
      <c r="C732" s="559"/>
      <c r="D732" s="381"/>
    </row>
    <row r="733" spans="1:4" ht="15.75" customHeight="1">
      <c r="A733" s="385"/>
      <c r="C733" s="559"/>
      <c r="D733" s="381"/>
    </row>
    <row r="734" spans="1:4" ht="15.75" customHeight="1">
      <c r="A734" s="385"/>
      <c r="C734" s="559"/>
      <c r="D734" s="381"/>
    </row>
    <row r="735" spans="1:4" ht="15.75" customHeight="1">
      <c r="A735" s="385"/>
      <c r="C735" s="559"/>
      <c r="D735" s="381"/>
    </row>
    <row r="736" spans="1:4" ht="15.75" customHeight="1">
      <c r="A736" s="385"/>
      <c r="C736" s="559"/>
      <c r="D736" s="381"/>
    </row>
    <row r="737" spans="1:4" ht="15.75" customHeight="1">
      <c r="A737" s="385"/>
      <c r="C737" s="559"/>
      <c r="D737" s="381"/>
    </row>
    <row r="738" spans="1:4" ht="15.75" customHeight="1">
      <c r="A738" s="385"/>
      <c r="C738" s="559"/>
      <c r="D738" s="381"/>
    </row>
    <row r="739" spans="1:4" ht="15.75" customHeight="1">
      <c r="A739" s="385"/>
      <c r="C739" s="559"/>
      <c r="D739" s="381"/>
    </row>
    <row r="740" spans="1:4" ht="15.75" customHeight="1">
      <c r="A740" s="385"/>
      <c r="C740" s="559"/>
      <c r="D740" s="381"/>
    </row>
    <row r="741" spans="1:4" ht="15.75" customHeight="1">
      <c r="A741" s="385"/>
      <c r="C741" s="559"/>
      <c r="D741" s="381"/>
    </row>
    <row r="742" spans="1:4" ht="15.75" customHeight="1">
      <c r="A742" s="385"/>
      <c r="C742" s="559"/>
      <c r="D742" s="381"/>
    </row>
    <row r="743" spans="1:4" ht="15.75" customHeight="1">
      <c r="A743" s="385"/>
      <c r="C743" s="559"/>
      <c r="D743" s="381"/>
    </row>
    <row r="744" spans="1:4" ht="15.75" customHeight="1">
      <c r="A744" s="385"/>
      <c r="C744" s="559"/>
      <c r="D744" s="381"/>
    </row>
    <row r="745" spans="1:4" ht="15.75" customHeight="1"/>
    <row r="746" spans="1:4" ht="15.75" customHeight="1"/>
    <row r="747" spans="1:4" ht="15.75" customHeight="1"/>
    <row r="748" spans="1:4" ht="15.75" customHeight="1"/>
    <row r="749" spans="1:4" ht="15.75" customHeight="1"/>
    <row r="750" spans="1:4" ht="15.75" customHeight="1"/>
    <row r="751" spans="1:4" ht="15.75" customHeight="1"/>
    <row r="752" spans="1:4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</sheetData>
  <mergeCells count="7">
    <mergeCell ref="G4:H4"/>
    <mergeCell ref="J4:J5"/>
    <mergeCell ref="A4:A5"/>
    <mergeCell ref="B4:B5"/>
    <mergeCell ref="C4:C5"/>
    <mergeCell ref="D4:D5"/>
    <mergeCell ref="E4:F4"/>
  </mergeCells>
  <phoneticPr fontId="9" type="noConversion"/>
  <pageMargins left="0.23622047244094491" right="0.23622047244094491" top="1.1417322834645669" bottom="0.94488188976377963" header="0.31496062992125984" footer="0.31496062992125984"/>
  <pageSetup paperSize="9" scale="80" fitToHeight="0" orientation="landscape" r:id="rId1"/>
  <headerFooter>
    <oddHeader>&amp;R&amp;P/&amp;N</oddHeader>
  </headerFooter>
  <rowBreaks count="24" manualBreakCount="24">
    <brk id="28" max="9" man="1"/>
    <brk id="51" max="9" man="1"/>
    <brk id="74" max="9" man="1"/>
    <brk id="97" max="9" man="1"/>
    <brk id="120" max="9" man="1"/>
    <brk id="143" max="9" man="1"/>
    <brk id="166" max="9" man="1"/>
    <brk id="188" max="9" man="1"/>
    <brk id="211" max="9" man="1"/>
    <brk id="234" max="9" man="1"/>
    <brk id="257" max="9" man="1"/>
    <brk id="280" max="9" man="1"/>
    <brk id="303" max="9" man="1"/>
    <brk id="326" max="9" man="1"/>
    <brk id="349" max="9" man="1"/>
    <brk id="372" max="9" man="1"/>
    <brk id="395" max="9" man="1"/>
    <brk id="418" max="9" man="1"/>
    <brk id="441" max="9" man="1"/>
    <brk id="464" max="9" man="1"/>
    <brk id="488" max="9" man="1"/>
    <brk id="521" max="9" man="1"/>
    <brk id="545" max="9" man="1"/>
    <brk id="563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view="pageBreakPreview" topLeftCell="A4" zoomScale="98" zoomScaleNormal="175" zoomScaleSheetLayoutView="98" workbookViewId="0">
      <selection activeCell="H22" sqref="H22"/>
    </sheetView>
  </sheetViews>
  <sheetFormatPr defaultColWidth="12.625" defaultRowHeight="15" customHeight="1"/>
  <cols>
    <col min="1" max="1" width="5.875" style="907" customWidth="1"/>
    <col min="2" max="2" width="15.5" style="907" customWidth="1"/>
    <col min="3" max="3" width="4.125" style="907" customWidth="1"/>
    <col min="4" max="4" width="6.125" style="907" customWidth="1"/>
    <col min="5" max="5" width="4.625" style="907" customWidth="1"/>
    <col min="6" max="6" width="14.375" style="907" customWidth="1"/>
    <col min="7" max="7" width="6.875" style="907" customWidth="1"/>
    <col min="8" max="8" width="16.125" style="907" customWidth="1"/>
    <col min="9" max="9" width="11.125" style="907" customWidth="1"/>
    <col min="10" max="10" width="15.375" style="907" customWidth="1"/>
    <col min="11" max="11" width="10.875" style="907" bestFit="1" customWidth="1"/>
    <col min="12" max="12" width="11.375" style="907" bestFit="1" customWidth="1"/>
    <col min="13" max="13" width="20.5" style="907" customWidth="1"/>
    <col min="14" max="14" width="8" style="907" customWidth="1"/>
    <col min="15" max="16" width="19.875" style="907" customWidth="1"/>
    <col min="17" max="26" width="8" style="907" customWidth="1"/>
    <col min="27" max="16384" width="12.625" style="907"/>
  </cols>
  <sheetData>
    <row r="1" spans="1:26" ht="19.5" customHeight="1">
      <c r="A1" s="902"/>
      <c r="B1" s="902"/>
      <c r="C1" s="902"/>
      <c r="D1" s="903" t="s">
        <v>0</v>
      </c>
      <c r="E1" s="902"/>
      <c r="F1" s="902"/>
      <c r="G1" s="902"/>
      <c r="H1" s="903"/>
      <c r="I1" s="904" t="s">
        <v>1</v>
      </c>
      <c r="J1" s="902"/>
      <c r="K1" s="905"/>
      <c r="L1" s="906"/>
      <c r="M1" s="906"/>
      <c r="N1" s="905"/>
      <c r="O1" s="906"/>
      <c r="P1" s="906"/>
      <c r="Q1" s="905"/>
      <c r="R1" s="902"/>
      <c r="S1" s="902"/>
      <c r="T1" s="902"/>
      <c r="U1" s="902"/>
      <c r="V1" s="902"/>
      <c r="W1" s="902"/>
      <c r="X1" s="902"/>
      <c r="Y1" s="902"/>
      <c r="Z1" s="902"/>
    </row>
    <row r="2" spans="1:26" ht="23.25" customHeight="1">
      <c r="A2" s="908" t="s">
        <v>1011</v>
      </c>
      <c r="B2" s="909"/>
      <c r="C2" s="909"/>
      <c r="D2" s="909"/>
      <c r="E2" s="909"/>
      <c r="F2" s="909"/>
      <c r="G2" s="909"/>
      <c r="H2" s="909"/>
      <c r="I2" s="910"/>
      <c r="J2" s="902"/>
      <c r="K2" s="905"/>
      <c r="L2" s="911"/>
      <c r="M2" s="912"/>
      <c r="N2" s="905"/>
      <c r="O2" s="911"/>
      <c r="P2" s="912"/>
      <c r="Q2" s="905"/>
      <c r="R2" s="902"/>
      <c r="S2" s="902"/>
      <c r="T2" s="902"/>
      <c r="U2" s="902"/>
      <c r="V2" s="902"/>
      <c r="W2" s="902"/>
      <c r="X2" s="902"/>
      <c r="Y2" s="902"/>
      <c r="Z2" s="902"/>
    </row>
    <row r="3" spans="1:26" ht="23.25" customHeight="1">
      <c r="A3" s="913" t="s">
        <v>1003</v>
      </c>
      <c r="B3" s="909"/>
      <c r="C3" s="909"/>
      <c r="D3" s="909"/>
      <c r="E3" s="909"/>
      <c r="F3" s="909"/>
      <c r="G3" s="909"/>
      <c r="H3" s="909"/>
      <c r="I3" s="909"/>
      <c r="J3" s="902"/>
      <c r="K3" s="905"/>
      <c r="L3" s="911"/>
      <c r="M3" s="912"/>
      <c r="N3" s="905"/>
      <c r="O3" s="911"/>
      <c r="P3" s="912"/>
      <c r="Q3" s="905"/>
      <c r="R3" s="902"/>
      <c r="S3" s="902"/>
      <c r="T3" s="902"/>
      <c r="U3" s="902"/>
      <c r="V3" s="902"/>
      <c r="W3" s="902"/>
      <c r="X3" s="902"/>
      <c r="Y3" s="902"/>
      <c r="Z3" s="902"/>
    </row>
    <row r="4" spans="1:26" ht="23.25" customHeight="1">
      <c r="A4" s="913" t="s">
        <v>1008</v>
      </c>
      <c r="B4" s="909"/>
      <c r="C4" s="909"/>
      <c r="D4" s="909"/>
      <c r="E4" s="909"/>
      <c r="F4" s="909"/>
      <c r="G4" s="909"/>
      <c r="H4" s="909"/>
      <c r="I4" s="909"/>
      <c r="J4" s="902"/>
      <c r="K4" s="905"/>
      <c r="L4" s="911"/>
      <c r="M4" s="912"/>
      <c r="N4" s="905"/>
      <c r="O4" s="911"/>
      <c r="P4" s="912"/>
      <c r="Q4" s="905"/>
      <c r="R4" s="902"/>
      <c r="S4" s="902"/>
      <c r="T4" s="902"/>
      <c r="U4" s="902"/>
      <c r="V4" s="902"/>
      <c r="W4" s="902"/>
      <c r="X4" s="902"/>
      <c r="Y4" s="902"/>
      <c r="Z4" s="902"/>
    </row>
    <row r="5" spans="1:26" ht="23.25" customHeight="1">
      <c r="A5" s="913" t="s">
        <v>1012</v>
      </c>
      <c r="B5" s="909"/>
      <c r="C5" s="909"/>
      <c r="D5" s="909"/>
      <c r="E5" s="909"/>
      <c r="F5" s="909"/>
      <c r="G5" s="909"/>
      <c r="H5" s="909"/>
      <c r="I5" s="909"/>
      <c r="J5" s="902"/>
      <c r="K5" s="905"/>
      <c r="L5" s="911"/>
      <c r="M5" s="905"/>
      <c r="N5" s="905"/>
      <c r="O5" s="911"/>
      <c r="P5" s="905"/>
      <c r="Q5" s="905"/>
      <c r="R5" s="902"/>
      <c r="S5" s="902"/>
      <c r="T5" s="902"/>
      <c r="U5" s="902"/>
      <c r="V5" s="902"/>
      <c r="W5" s="902"/>
      <c r="X5" s="902"/>
      <c r="Y5" s="902"/>
      <c r="Z5" s="902"/>
    </row>
    <row r="6" spans="1:26" ht="21.75" customHeight="1">
      <c r="A6" s="903" t="s">
        <v>962</v>
      </c>
      <c r="B6" s="902"/>
      <c r="C6" s="902"/>
      <c r="D6" s="902"/>
      <c r="E6" s="902"/>
      <c r="F6" s="902"/>
      <c r="G6" s="902"/>
      <c r="H6" s="902"/>
      <c r="I6" s="902"/>
      <c r="J6" s="902"/>
      <c r="K6" s="905"/>
      <c r="L6" s="911"/>
      <c r="M6" s="905"/>
      <c r="N6" s="905"/>
      <c r="O6" s="911"/>
      <c r="P6" s="905"/>
      <c r="Q6" s="905"/>
      <c r="R6" s="902"/>
      <c r="S6" s="902"/>
      <c r="T6" s="902"/>
      <c r="U6" s="902"/>
      <c r="V6" s="902"/>
      <c r="W6" s="902"/>
      <c r="X6" s="902"/>
      <c r="Y6" s="902"/>
      <c r="Z6" s="902"/>
    </row>
    <row r="7" spans="1:26" ht="23.25" customHeight="1" thickBot="1">
      <c r="A7" s="903" t="s">
        <v>967</v>
      </c>
      <c r="F7" s="902" t="s">
        <v>963</v>
      </c>
      <c r="H7" s="905"/>
      <c r="I7" s="905"/>
      <c r="J7" s="905"/>
      <c r="K7" s="905"/>
      <c r="L7" s="905"/>
      <c r="M7" s="905"/>
      <c r="N7" s="905"/>
      <c r="O7" s="905"/>
      <c r="P7" s="905"/>
      <c r="Q7" s="905"/>
      <c r="R7" s="905"/>
      <c r="S7" s="905"/>
      <c r="T7" s="905"/>
      <c r="U7" s="905"/>
      <c r="V7" s="905"/>
      <c r="W7" s="905"/>
      <c r="X7" s="905"/>
      <c r="Y7" s="905"/>
      <c r="Z7" s="905"/>
    </row>
    <row r="8" spans="1:26" ht="19.5" customHeight="1">
      <c r="A8" s="914" t="s">
        <v>2</v>
      </c>
      <c r="B8" s="915" t="s">
        <v>3</v>
      </c>
      <c r="C8" s="916"/>
      <c r="D8" s="917"/>
      <c r="E8" s="915" t="s">
        <v>4</v>
      </c>
      <c r="F8" s="917"/>
      <c r="G8" s="915" t="s">
        <v>5</v>
      </c>
      <c r="H8" s="918" t="s">
        <v>6</v>
      </c>
      <c r="I8" s="919" t="s">
        <v>7</v>
      </c>
      <c r="J8" s="902"/>
      <c r="K8" s="920" t="e">
        <f>#REF!+F10</f>
        <v>#REF!</v>
      </c>
      <c r="L8" s="911"/>
      <c r="M8" s="905"/>
      <c r="N8" s="905"/>
      <c r="O8" s="911"/>
      <c r="P8" s="905"/>
      <c r="Q8" s="905"/>
      <c r="R8" s="902"/>
      <c r="S8" s="902"/>
      <c r="T8" s="902"/>
      <c r="U8" s="902"/>
      <c r="V8" s="902"/>
      <c r="W8" s="902"/>
      <c r="X8" s="902"/>
      <c r="Y8" s="902"/>
      <c r="Z8" s="902"/>
    </row>
    <row r="9" spans="1:26" ht="19.5" customHeight="1" thickBot="1">
      <c r="A9" s="921"/>
      <c r="B9" s="922"/>
      <c r="C9" s="923"/>
      <c r="D9" s="924"/>
      <c r="E9" s="925" t="s">
        <v>8</v>
      </c>
      <c r="F9" s="924"/>
      <c r="G9" s="922"/>
      <c r="H9" s="926" t="s">
        <v>9</v>
      </c>
      <c r="I9" s="924"/>
      <c r="J9" s="902"/>
      <c r="K9" s="905"/>
      <c r="L9" s="911"/>
      <c r="M9" s="905"/>
      <c r="N9" s="905"/>
      <c r="O9" s="911"/>
      <c r="P9" s="905"/>
      <c r="Q9" s="905"/>
      <c r="R9" s="902"/>
      <c r="S9" s="902"/>
      <c r="T9" s="902"/>
      <c r="U9" s="902"/>
      <c r="V9" s="902"/>
      <c r="W9" s="902"/>
      <c r="X9" s="902"/>
      <c r="Y9" s="902"/>
      <c r="Z9" s="902"/>
    </row>
    <row r="10" spans="1:26" ht="21.75" customHeight="1">
      <c r="A10" s="927" t="s">
        <v>244</v>
      </c>
      <c r="B10" s="928" t="s">
        <v>964</v>
      </c>
      <c r="C10" s="929"/>
      <c r="D10" s="930"/>
      <c r="E10" s="931">
        <f>ROUNDDOWN(ปร.4_ผังบริเวณ!I32,2)</f>
        <v>1898570.34</v>
      </c>
      <c r="F10" s="932"/>
      <c r="G10" s="1068">
        <f>+'Factor F7%'!C14</f>
        <v>1.2078</v>
      </c>
      <c r="H10" s="933">
        <f>ROUNDDOWN(G10*E10,2)</f>
        <v>2293093.25</v>
      </c>
      <c r="I10" s="934"/>
      <c r="J10" s="902"/>
      <c r="K10" s="905"/>
      <c r="L10" s="911"/>
      <c r="M10" s="935" t="e">
        <f>#REF!+F10</f>
        <v>#REF!</v>
      </c>
      <c r="N10" s="905">
        <v>1.2948999999999999</v>
      </c>
      <c r="O10" s="911"/>
      <c r="P10" s="905"/>
      <c r="Q10" s="905"/>
      <c r="R10" s="902"/>
      <c r="S10" s="902"/>
      <c r="T10" s="902"/>
      <c r="U10" s="902"/>
      <c r="V10" s="902"/>
      <c r="W10" s="902"/>
      <c r="X10" s="902"/>
      <c r="Y10" s="902"/>
      <c r="Z10" s="902"/>
    </row>
    <row r="11" spans="1:26" ht="21.75" customHeight="1">
      <c r="A11" s="927"/>
      <c r="B11" s="936"/>
      <c r="C11" s="929"/>
      <c r="D11" s="930"/>
      <c r="E11" s="937"/>
      <c r="F11" s="938"/>
      <c r="G11" s="939"/>
      <c r="H11" s="933"/>
      <c r="I11" s="934"/>
      <c r="J11" s="902"/>
      <c r="K11" s="905"/>
      <c r="L11" s="911"/>
      <c r="M11" s="935"/>
      <c r="N11" s="905"/>
      <c r="O11" s="911"/>
      <c r="P11" s="905"/>
      <c r="Q11" s="905"/>
      <c r="R11" s="902"/>
      <c r="S11" s="902"/>
      <c r="T11" s="902"/>
      <c r="U11" s="902"/>
      <c r="V11" s="902"/>
      <c r="W11" s="902"/>
      <c r="X11" s="902"/>
      <c r="Y11" s="902"/>
      <c r="Z11" s="902"/>
    </row>
    <row r="12" spans="1:26" ht="21.75" customHeight="1">
      <c r="A12" s="927"/>
      <c r="B12" s="936"/>
      <c r="C12" s="929"/>
      <c r="D12" s="930"/>
      <c r="E12" s="937"/>
      <c r="F12" s="938"/>
      <c r="G12" s="939"/>
      <c r="H12" s="933"/>
      <c r="I12" s="934"/>
      <c r="J12" s="902"/>
      <c r="K12" s="905"/>
      <c r="L12" s="911"/>
      <c r="M12" s="935"/>
      <c r="N12" s="905"/>
      <c r="O12" s="911"/>
      <c r="P12" s="905"/>
      <c r="Q12" s="905"/>
      <c r="R12" s="902"/>
      <c r="S12" s="902"/>
      <c r="T12" s="902"/>
      <c r="U12" s="902"/>
      <c r="V12" s="902"/>
      <c r="W12" s="902"/>
      <c r="X12" s="902"/>
      <c r="Y12" s="902"/>
      <c r="Z12" s="902"/>
    </row>
    <row r="13" spans="1:26" ht="19.5" customHeight="1">
      <c r="A13" s="927"/>
      <c r="B13" s="936"/>
      <c r="C13" s="929"/>
      <c r="D13" s="930"/>
      <c r="E13" s="937"/>
      <c r="F13" s="938"/>
      <c r="G13" s="939"/>
      <c r="H13" s="933"/>
      <c r="I13" s="940"/>
      <c r="J13" s="902"/>
      <c r="K13" s="905"/>
      <c r="L13" s="911"/>
      <c r="M13" s="941"/>
      <c r="N13" s="905">
        <v>1.3288</v>
      </c>
      <c r="O13" s="911"/>
      <c r="P13" s="941"/>
      <c r="Q13" s="905"/>
      <c r="R13" s="902"/>
      <c r="S13" s="902"/>
      <c r="T13" s="902"/>
      <c r="U13" s="902"/>
      <c r="V13" s="902"/>
      <c r="W13" s="902"/>
      <c r="X13" s="902"/>
      <c r="Y13" s="902"/>
      <c r="Z13" s="902"/>
    </row>
    <row r="14" spans="1:26" ht="19.5" customHeight="1">
      <c r="A14" s="927"/>
      <c r="B14" s="928"/>
      <c r="C14" s="929"/>
      <c r="D14" s="930"/>
      <c r="E14" s="942"/>
      <c r="F14" s="943"/>
      <c r="G14" s="944"/>
      <c r="H14" s="933"/>
      <c r="I14" s="940"/>
      <c r="J14" s="902"/>
      <c r="K14" s="905"/>
      <c r="L14" s="911"/>
      <c r="M14" s="941"/>
      <c r="N14" s="905"/>
      <c r="O14" s="911"/>
      <c r="P14" s="941"/>
      <c r="Q14" s="905"/>
      <c r="R14" s="902"/>
      <c r="S14" s="902"/>
      <c r="T14" s="902"/>
      <c r="U14" s="902"/>
      <c r="V14" s="902"/>
      <c r="W14" s="902"/>
      <c r="X14" s="902"/>
      <c r="Y14" s="902"/>
      <c r="Z14" s="902"/>
    </row>
    <row r="15" spans="1:26" ht="19.5" customHeight="1" thickBot="1">
      <c r="A15" s="927"/>
      <c r="B15" s="928"/>
      <c r="C15" s="929"/>
      <c r="D15" s="930"/>
      <c r="E15" s="945"/>
      <c r="F15" s="943"/>
      <c r="G15" s="944"/>
      <c r="H15" s="933"/>
      <c r="I15" s="940"/>
      <c r="J15" s="902"/>
      <c r="K15" s="905"/>
      <c r="L15" s="911"/>
      <c r="M15" s="941"/>
      <c r="N15" s="905"/>
      <c r="O15" s="911"/>
      <c r="P15" s="941"/>
      <c r="Q15" s="905"/>
      <c r="R15" s="902"/>
      <c r="S15" s="902"/>
      <c r="T15" s="902"/>
      <c r="U15" s="902"/>
      <c r="V15" s="902"/>
      <c r="W15" s="902"/>
      <c r="X15" s="902"/>
      <c r="Y15" s="902"/>
      <c r="Z15" s="902"/>
    </row>
    <row r="16" spans="1:26" ht="21.75" customHeight="1">
      <c r="A16" s="946"/>
      <c r="B16" s="947" t="s">
        <v>10</v>
      </c>
      <c r="C16" s="948"/>
      <c r="D16" s="949"/>
      <c r="E16" s="950"/>
      <c r="F16" s="951"/>
      <c r="G16" s="952"/>
      <c r="H16" s="953"/>
      <c r="I16" s="954"/>
      <c r="J16" s="905"/>
      <c r="K16" s="905"/>
      <c r="L16" s="905"/>
      <c r="M16" s="905"/>
      <c r="N16" s="905"/>
      <c r="O16" s="905"/>
      <c r="P16" s="905"/>
      <c r="Q16" s="905"/>
      <c r="R16" s="902"/>
      <c r="S16" s="902"/>
      <c r="T16" s="902"/>
      <c r="U16" s="902"/>
      <c r="V16" s="902"/>
      <c r="W16" s="902"/>
      <c r="X16" s="902"/>
      <c r="Y16" s="902"/>
      <c r="Z16" s="902"/>
    </row>
    <row r="17" spans="1:26" ht="21.75" customHeight="1">
      <c r="A17" s="946"/>
      <c r="B17" s="936" t="s">
        <v>11</v>
      </c>
      <c r="C17" s="955"/>
      <c r="D17" s="956">
        <v>0</v>
      </c>
      <c r="E17" s="950"/>
      <c r="F17" s="951"/>
      <c r="G17" s="952"/>
      <c r="H17" s="953"/>
      <c r="I17" s="954"/>
      <c r="J17" s="905"/>
      <c r="K17" s="905"/>
      <c r="L17" s="905"/>
      <c r="M17" s="905"/>
      <c r="N17" s="905"/>
      <c r="O17" s="905"/>
      <c r="P17" s="905"/>
      <c r="Q17" s="905"/>
      <c r="R17" s="902"/>
      <c r="S17" s="902"/>
      <c r="T17" s="902"/>
      <c r="U17" s="902"/>
      <c r="V17" s="902"/>
      <c r="W17" s="902"/>
      <c r="X17" s="902"/>
      <c r="Y17" s="902"/>
      <c r="Z17" s="902"/>
    </row>
    <row r="18" spans="1:26" ht="21.75" customHeight="1">
      <c r="A18" s="946"/>
      <c r="B18" s="936" t="s">
        <v>12</v>
      </c>
      <c r="C18" s="955"/>
      <c r="D18" s="956">
        <v>0</v>
      </c>
      <c r="E18" s="950"/>
      <c r="F18" s="951"/>
      <c r="G18" s="952"/>
      <c r="H18" s="953"/>
      <c r="I18" s="954"/>
      <c r="J18" s="957"/>
      <c r="K18" s="905"/>
      <c r="L18" s="905"/>
      <c r="M18" s="905"/>
      <c r="N18" s="905"/>
      <c r="O18" s="905"/>
      <c r="P18" s="905"/>
      <c r="Q18" s="905"/>
      <c r="R18" s="902"/>
      <c r="S18" s="902"/>
      <c r="T18" s="902"/>
      <c r="U18" s="902"/>
      <c r="V18" s="902"/>
      <c r="W18" s="902"/>
      <c r="X18" s="902"/>
      <c r="Y18" s="902"/>
      <c r="Z18" s="902"/>
    </row>
    <row r="19" spans="1:26" ht="21.75" customHeight="1">
      <c r="A19" s="946"/>
      <c r="B19" s="936" t="s">
        <v>13</v>
      </c>
      <c r="C19" s="955"/>
      <c r="D19" s="956">
        <v>7.0000000000000007E-2</v>
      </c>
      <c r="E19" s="950"/>
      <c r="F19" s="951"/>
      <c r="G19" s="952"/>
      <c r="H19" s="953"/>
      <c r="I19" s="954"/>
      <c r="J19" s="902"/>
      <c r="K19" s="905"/>
      <c r="L19" s="905"/>
      <c r="M19" s="905"/>
      <c r="N19" s="905"/>
      <c r="O19" s="905"/>
      <c r="P19" s="905"/>
      <c r="Q19" s="905"/>
      <c r="R19" s="902"/>
      <c r="S19" s="902"/>
      <c r="T19" s="902"/>
      <c r="U19" s="902"/>
      <c r="V19" s="902"/>
      <c r="W19" s="902"/>
      <c r="X19" s="902"/>
      <c r="Y19" s="902"/>
      <c r="Z19" s="902"/>
    </row>
    <row r="20" spans="1:26" ht="21.75" customHeight="1" thickBot="1">
      <c r="A20" s="946"/>
      <c r="B20" s="958" t="s">
        <v>14</v>
      </c>
      <c r="C20" s="959"/>
      <c r="D20" s="956">
        <v>7.0000000000000007E-2</v>
      </c>
      <c r="E20" s="950"/>
      <c r="F20" s="951"/>
      <c r="G20" s="960"/>
      <c r="H20" s="953"/>
      <c r="I20" s="954"/>
      <c r="J20" s="902"/>
      <c r="K20" s="905"/>
      <c r="L20" s="905"/>
      <c r="M20" s="941"/>
      <c r="N20" s="905"/>
      <c r="O20" s="905"/>
      <c r="P20" s="905"/>
      <c r="Q20" s="905"/>
      <c r="R20" s="902"/>
      <c r="S20" s="902"/>
      <c r="T20" s="902"/>
      <c r="U20" s="902"/>
      <c r="V20" s="902"/>
      <c r="W20" s="902"/>
      <c r="X20" s="902"/>
      <c r="Y20" s="902"/>
      <c r="Z20" s="902"/>
    </row>
    <row r="21" spans="1:26" ht="21.75" customHeight="1">
      <c r="A21" s="961" t="s">
        <v>15</v>
      </c>
      <c r="B21" s="962" t="s">
        <v>16</v>
      </c>
      <c r="C21" s="948"/>
      <c r="D21" s="948"/>
      <c r="E21" s="948"/>
      <c r="F21" s="948"/>
      <c r="G21" s="948"/>
      <c r="H21" s="963">
        <f>SUM(H10:H20)</f>
        <v>2293093.25</v>
      </c>
      <c r="I21" s="964"/>
      <c r="J21" s="902"/>
      <c r="K21" s="905"/>
      <c r="L21" s="905"/>
      <c r="M21" s="905"/>
      <c r="N21" s="905"/>
      <c r="O21" s="905"/>
      <c r="P21" s="905"/>
      <c r="Q21" s="905"/>
      <c r="R21" s="902"/>
      <c r="S21" s="902"/>
      <c r="T21" s="902"/>
      <c r="U21" s="902"/>
      <c r="V21" s="902"/>
      <c r="W21" s="902"/>
      <c r="X21" s="902"/>
      <c r="Y21" s="902"/>
      <c r="Z21" s="902"/>
    </row>
    <row r="22" spans="1:26" ht="21.75" customHeight="1" thickBot="1">
      <c r="A22" s="965"/>
      <c r="B22" s="966" t="s">
        <v>17</v>
      </c>
      <c r="C22" s="967" t="str">
        <f>BAHTTEXT(H22)</f>
        <v>สองล้านสองแสนเก้าหมื่นบาทถ้วน</v>
      </c>
      <c r="D22" s="968"/>
      <c r="E22" s="968"/>
      <c r="F22" s="968"/>
      <c r="G22" s="968"/>
      <c r="H22" s="969">
        <f>FLOOR(H21,10000)</f>
        <v>2290000</v>
      </c>
      <c r="I22" s="970"/>
      <c r="J22" s="971">
        <v>51519400</v>
      </c>
      <c r="K22" s="905"/>
      <c r="L22" s="905"/>
      <c r="M22" s="905"/>
      <c r="N22" s="905"/>
      <c r="O22" s="905"/>
      <c r="P22" s="905"/>
      <c r="Q22" s="905"/>
      <c r="R22" s="902"/>
      <c r="S22" s="902"/>
      <c r="T22" s="902"/>
      <c r="U22" s="902"/>
      <c r="V22" s="902"/>
      <c r="W22" s="902"/>
      <c r="X22" s="902"/>
      <c r="Y22" s="902"/>
      <c r="Z22" s="902"/>
    </row>
    <row r="23" spans="1:26" ht="21.75" customHeight="1">
      <c r="A23" s="972"/>
      <c r="B23" s="973" t="s">
        <v>18</v>
      </c>
      <c r="C23" s="973"/>
      <c r="D23" s="973"/>
      <c r="E23" s="973"/>
      <c r="F23" s="973" t="s">
        <v>19</v>
      </c>
      <c r="G23" s="973"/>
      <c r="H23" s="973"/>
      <c r="I23" s="964"/>
      <c r="J23" s="974">
        <f>H22-J22</f>
        <v>-49229400</v>
      </c>
      <c r="K23" s="905"/>
      <c r="L23" s="905"/>
      <c r="M23" s="905"/>
      <c r="N23" s="905"/>
      <c r="O23" s="905"/>
      <c r="P23" s="905"/>
      <c r="Q23" s="905"/>
      <c r="R23" s="902"/>
      <c r="S23" s="902"/>
      <c r="T23" s="902"/>
      <c r="U23" s="902"/>
      <c r="V23" s="902"/>
      <c r="W23" s="902"/>
      <c r="X23" s="902"/>
      <c r="Y23" s="902"/>
      <c r="Z23" s="902"/>
    </row>
    <row r="24" spans="1:26" ht="21.75" customHeight="1" thickBot="1">
      <c r="A24" s="960" t="s">
        <v>20</v>
      </c>
      <c r="B24" s="975" t="s">
        <v>21</v>
      </c>
      <c r="C24" s="975"/>
      <c r="D24" s="975"/>
      <c r="E24" s="975"/>
      <c r="F24" s="975" t="s">
        <v>22</v>
      </c>
      <c r="G24" s="975"/>
      <c r="H24" s="975"/>
      <c r="I24" s="970"/>
      <c r="J24" s="902"/>
      <c r="K24" s="905"/>
      <c r="L24" s="911"/>
      <c r="M24" s="905"/>
      <c r="N24" s="905"/>
      <c r="O24" s="911"/>
      <c r="P24" s="905"/>
      <c r="Q24" s="905"/>
      <c r="R24" s="902"/>
      <c r="S24" s="902"/>
      <c r="T24" s="902"/>
      <c r="U24" s="902"/>
      <c r="V24" s="902"/>
      <c r="W24" s="902"/>
      <c r="X24" s="902"/>
      <c r="Y24" s="902"/>
      <c r="Z24" s="902"/>
    </row>
    <row r="25" spans="1:26" ht="19.5" customHeight="1">
      <c r="A25" s="976" t="s">
        <v>968</v>
      </c>
      <c r="B25" s="977"/>
      <c r="C25" s="977"/>
      <c r="D25" s="977"/>
      <c r="E25" s="977"/>
      <c r="F25" s="977"/>
      <c r="G25" s="977"/>
      <c r="H25" s="977"/>
      <c r="I25" s="977"/>
      <c r="J25" s="971"/>
      <c r="K25" s="905"/>
      <c r="L25" s="905"/>
      <c r="M25" s="905"/>
      <c r="N25" s="905"/>
      <c r="O25" s="905"/>
      <c r="P25" s="905"/>
      <c r="Q25" s="905"/>
      <c r="R25" s="902"/>
      <c r="S25" s="902"/>
      <c r="T25" s="902"/>
      <c r="U25" s="902"/>
      <c r="V25" s="902"/>
      <c r="W25" s="902"/>
      <c r="X25" s="902"/>
      <c r="Y25" s="902"/>
      <c r="Z25" s="902"/>
    </row>
    <row r="26" spans="1:26" ht="19.5" customHeight="1">
      <c r="A26" s="978"/>
      <c r="B26" s="978"/>
      <c r="C26" s="978"/>
      <c r="D26" s="978"/>
      <c r="E26" s="978"/>
      <c r="F26" s="979"/>
      <c r="G26" s="978"/>
      <c r="H26" s="902"/>
      <c r="I26" s="910"/>
      <c r="J26" s="902"/>
      <c r="K26" s="905"/>
      <c r="L26" s="905"/>
      <c r="M26" s="906"/>
      <c r="N26" s="905"/>
      <c r="O26" s="905"/>
      <c r="P26" s="906"/>
      <c r="Q26" s="905"/>
      <c r="R26" s="902"/>
      <c r="S26" s="902"/>
      <c r="T26" s="902"/>
      <c r="U26" s="902"/>
      <c r="V26" s="902"/>
      <c r="W26" s="902"/>
      <c r="X26" s="902"/>
      <c r="Y26" s="902"/>
      <c r="Z26" s="902"/>
    </row>
    <row r="27" spans="1:26" ht="19.5" customHeight="1">
      <c r="A27" s="902"/>
      <c r="B27" s="902"/>
      <c r="C27" s="902"/>
      <c r="D27" s="902"/>
      <c r="E27" s="902"/>
      <c r="F27" s="902"/>
      <c r="G27" s="902"/>
      <c r="H27" s="902"/>
      <c r="I27" s="910"/>
      <c r="J27" s="902"/>
      <c r="K27" s="906"/>
      <c r="L27" s="905"/>
      <c r="M27" s="941"/>
      <c r="N27" s="906"/>
      <c r="O27" s="980"/>
      <c r="P27" s="941"/>
      <c r="Q27" s="906"/>
      <c r="R27" s="902"/>
      <c r="S27" s="902"/>
      <c r="T27" s="902"/>
      <c r="U27" s="902"/>
      <c r="V27" s="902"/>
      <c r="W27" s="902"/>
      <c r="X27" s="902"/>
      <c r="Y27" s="902"/>
      <c r="Z27" s="902"/>
    </row>
    <row r="28" spans="1:26" ht="19.5" customHeight="1">
      <c r="A28" s="902"/>
      <c r="B28" s="902"/>
      <c r="C28" s="902"/>
      <c r="D28" s="902"/>
      <c r="E28" s="902"/>
      <c r="H28" s="902"/>
      <c r="I28" s="910"/>
      <c r="J28" s="902"/>
      <c r="K28" s="906"/>
      <c r="L28" s="981"/>
      <c r="M28" s="905"/>
      <c r="N28" s="906"/>
      <c r="O28" s="981"/>
      <c r="P28" s="905"/>
      <c r="Q28" s="905"/>
      <c r="R28" s="902"/>
      <c r="S28" s="902"/>
      <c r="T28" s="902"/>
      <c r="U28" s="902"/>
      <c r="V28" s="902"/>
      <c r="W28" s="902"/>
      <c r="X28" s="902"/>
      <c r="Y28" s="902"/>
      <c r="Z28" s="902"/>
    </row>
    <row r="29" spans="1:26" ht="19.5" customHeight="1">
      <c r="A29" s="978"/>
      <c r="B29" s="978"/>
      <c r="C29" s="978"/>
      <c r="D29" s="902"/>
      <c r="E29" s="982"/>
      <c r="G29" s="978"/>
      <c r="H29" s="902"/>
      <c r="I29" s="910"/>
      <c r="J29" s="902"/>
      <c r="K29" s="906"/>
      <c r="L29" s="905"/>
      <c r="M29" s="941"/>
      <c r="N29" s="906"/>
      <c r="O29" s="980"/>
      <c r="P29" s="905"/>
      <c r="Q29" s="906"/>
      <c r="R29" s="902"/>
      <c r="S29" s="902"/>
      <c r="T29" s="902"/>
      <c r="U29" s="902"/>
      <c r="V29" s="902"/>
      <c r="W29" s="902"/>
      <c r="X29" s="902"/>
      <c r="Y29" s="902"/>
      <c r="Z29" s="902"/>
    </row>
    <row r="30" spans="1:26" ht="19.5" customHeight="1">
      <c r="A30" s="902"/>
      <c r="B30" s="902"/>
      <c r="C30" s="902"/>
      <c r="D30" s="902"/>
      <c r="E30" s="902"/>
      <c r="F30" s="902"/>
      <c r="G30" s="902"/>
      <c r="H30" s="902"/>
      <c r="I30" s="910"/>
      <c r="J30" s="902"/>
      <c r="K30" s="902"/>
      <c r="L30" s="902"/>
      <c r="M30" s="902"/>
      <c r="N30" s="902"/>
      <c r="O30" s="902"/>
      <c r="P30" s="902"/>
      <c r="Q30" s="902"/>
      <c r="R30" s="902"/>
      <c r="S30" s="902"/>
      <c r="T30" s="902"/>
      <c r="U30" s="902"/>
      <c r="V30" s="902"/>
      <c r="W30" s="902"/>
      <c r="X30" s="902"/>
      <c r="Y30" s="902"/>
      <c r="Z30" s="902"/>
    </row>
    <row r="31" spans="1:26" ht="19.5" customHeight="1">
      <c r="A31" s="902"/>
      <c r="C31" s="902"/>
      <c r="D31" s="902"/>
      <c r="E31" s="902"/>
      <c r="F31" s="902"/>
      <c r="H31" s="902"/>
      <c r="I31" s="910"/>
      <c r="J31" s="902"/>
      <c r="K31" s="902"/>
      <c r="L31" s="902"/>
      <c r="M31" s="902"/>
      <c r="N31" s="902"/>
      <c r="O31" s="902"/>
      <c r="P31" s="902"/>
      <c r="Q31" s="902"/>
      <c r="R31" s="902"/>
      <c r="S31" s="902"/>
      <c r="T31" s="902"/>
      <c r="U31" s="902"/>
      <c r="V31" s="902"/>
      <c r="W31" s="902"/>
      <c r="X31" s="902"/>
      <c r="Y31" s="902"/>
      <c r="Z31" s="902"/>
    </row>
    <row r="32" spans="1:26" ht="19.5" hidden="1" customHeight="1">
      <c r="A32" s="902"/>
      <c r="B32" s="902"/>
      <c r="C32" s="902"/>
      <c r="D32" s="902"/>
      <c r="E32" s="902"/>
      <c r="F32" s="902"/>
      <c r="G32" s="902"/>
      <c r="H32" s="902"/>
      <c r="I32" s="910"/>
      <c r="J32" s="902"/>
      <c r="K32" s="902"/>
      <c r="L32" s="902"/>
      <c r="M32" s="902"/>
      <c r="N32" s="902"/>
      <c r="O32" s="902"/>
      <c r="P32" s="902"/>
      <c r="Q32" s="902"/>
      <c r="R32" s="902"/>
      <c r="S32" s="902"/>
      <c r="T32" s="902"/>
      <c r="U32" s="902"/>
      <c r="V32" s="902"/>
      <c r="W32" s="902"/>
      <c r="X32" s="902"/>
      <c r="Y32" s="902"/>
      <c r="Z32" s="902"/>
    </row>
    <row r="33" spans="1:26" ht="19.5" customHeight="1">
      <c r="A33" s="978"/>
      <c r="B33" s="978"/>
      <c r="C33" s="978"/>
      <c r="D33" s="902"/>
      <c r="E33" s="902"/>
      <c r="F33" s="902"/>
      <c r="G33" s="902"/>
      <c r="H33" s="902"/>
      <c r="I33" s="910"/>
      <c r="J33" s="902"/>
      <c r="K33" s="902"/>
      <c r="L33" s="902"/>
      <c r="M33" s="902"/>
      <c r="N33" s="902"/>
      <c r="O33" s="902"/>
      <c r="P33" s="902"/>
      <c r="Q33" s="902"/>
      <c r="R33" s="902"/>
      <c r="S33" s="902"/>
      <c r="T33" s="902"/>
      <c r="U33" s="902"/>
      <c r="V33" s="902"/>
      <c r="W33" s="902"/>
      <c r="X33" s="902"/>
      <c r="Y33" s="902"/>
      <c r="Z33" s="902"/>
    </row>
    <row r="34" spans="1:26" ht="19.5" customHeight="1">
      <c r="A34" s="902"/>
      <c r="B34" s="902"/>
      <c r="C34" s="902"/>
      <c r="D34" s="902"/>
      <c r="E34" s="902"/>
      <c r="F34" s="902"/>
      <c r="G34" s="902"/>
      <c r="H34" s="902"/>
      <c r="I34" s="910"/>
      <c r="J34" s="902"/>
      <c r="K34" s="902"/>
      <c r="L34" s="902"/>
      <c r="M34" s="902"/>
      <c r="N34" s="902"/>
      <c r="O34" s="902"/>
      <c r="P34" s="902"/>
      <c r="Q34" s="902"/>
      <c r="R34" s="902"/>
      <c r="S34" s="902"/>
      <c r="T34" s="902"/>
      <c r="U34" s="902"/>
      <c r="V34" s="902"/>
      <c r="W34" s="902"/>
      <c r="X34" s="902"/>
      <c r="Y34" s="902"/>
      <c r="Z34" s="902"/>
    </row>
    <row r="35" spans="1:26" ht="19.5" customHeight="1">
      <c r="A35" s="902"/>
      <c r="B35" s="902"/>
      <c r="C35" s="902"/>
      <c r="D35" s="902"/>
      <c r="E35" s="902"/>
      <c r="F35" s="902"/>
      <c r="G35" s="902"/>
      <c r="H35" s="902"/>
      <c r="I35" s="910"/>
      <c r="J35" s="902"/>
      <c r="K35" s="902"/>
      <c r="L35" s="902"/>
      <c r="M35" s="902"/>
      <c r="N35" s="902"/>
      <c r="O35" s="902"/>
      <c r="P35" s="902"/>
      <c r="Q35" s="902"/>
      <c r="R35" s="902"/>
      <c r="S35" s="902"/>
      <c r="T35" s="902"/>
      <c r="U35" s="902"/>
      <c r="V35" s="902"/>
      <c r="W35" s="902"/>
      <c r="X35" s="902"/>
      <c r="Y35" s="902"/>
      <c r="Z35" s="902"/>
    </row>
    <row r="36" spans="1:26" ht="21" customHeight="1">
      <c r="A36" s="902"/>
      <c r="B36" s="902"/>
      <c r="C36" s="902"/>
      <c r="D36" s="902"/>
      <c r="E36" s="902"/>
      <c r="F36" s="902"/>
      <c r="G36" s="902"/>
      <c r="H36" s="902"/>
      <c r="I36" s="910"/>
      <c r="J36" s="902"/>
      <c r="K36" s="902"/>
      <c r="L36" s="902"/>
      <c r="M36" s="902"/>
      <c r="N36" s="902"/>
      <c r="O36" s="902"/>
      <c r="P36" s="902"/>
      <c r="Q36" s="902"/>
      <c r="R36" s="902"/>
      <c r="S36" s="902"/>
      <c r="T36" s="902"/>
      <c r="U36" s="902"/>
      <c r="V36" s="902"/>
      <c r="W36" s="902"/>
      <c r="X36" s="902"/>
      <c r="Y36" s="902"/>
      <c r="Z36" s="902"/>
    </row>
    <row r="37" spans="1:26" ht="21" customHeight="1">
      <c r="A37" s="902"/>
      <c r="B37" s="902"/>
      <c r="C37" s="902"/>
      <c r="D37" s="902"/>
      <c r="E37" s="902"/>
      <c r="F37" s="902"/>
      <c r="G37" s="902"/>
      <c r="H37" s="902"/>
      <c r="I37" s="910"/>
      <c r="J37" s="902"/>
      <c r="K37" s="902"/>
      <c r="L37" s="902"/>
      <c r="M37" s="902"/>
      <c r="N37" s="902"/>
      <c r="O37" s="902"/>
      <c r="P37" s="902"/>
      <c r="Q37" s="902"/>
      <c r="R37" s="902"/>
      <c r="S37" s="902"/>
      <c r="T37" s="902"/>
      <c r="U37" s="902"/>
      <c r="V37" s="902"/>
      <c r="W37" s="902"/>
      <c r="X37" s="902"/>
      <c r="Y37" s="902"/>
      <c r="Z37" s="902"/>
    </row>
    <row r="38" spans="1:26" ht="21" customHeight="1">
      <c r="A38" s="902"/>
      <c r="B38" s="902"/>
      <c r="C38" s="902"/>
      <c r="D38" s="902"/>
      <c r="E38" s="902"/>
      <c r="F38" s="902"/>
      <c r="G38" s="902"/>
      <c r="H38" s="902"/>
      <c r="I38" s="910"/>
      <c r="J38" s="902"/>
      <c r="K38" s="902"/>
      <c r="L38" s="902"/>
      <c r="M38" s="902"/>
      <c r="N38" s="902"/>
      <c r="O38" s="902"/>
      <c r="P38" s="902"/>
      <c r="Q38" s="902"/>
      <c r="R38" s="902"/>
      <c r="S38" s="902"/>
      <c r="T38" s="902"/>
      <c r="U38" s="902"/>
      <c r="V38" s="902"/>
      <c r="W38" s="902"/>
      <c r="X38" s="902"/>
      <c r="Y38" s="902"/>
      <c r="Z38" s="902"/>
    </row>
    <row r="39" spans="1:26" ht="21" customHeight="1">
      <c r="A39" s="902"/>
      <c r="B39" s="902"/>
      <c r="C39" s="902"/>
      <c r="D39" s="902"/>
      <c r="E39" s="902"/>
      <c r="F39" s="902"/>
      <c r="G39" s="902"/>
      <c r="H39" s="902"/>
      <c r="I39" s="910"/>
      <c r="J39" s="902"/>
      <c r="K39" s="902"/>
      <c r="L39" s="902"/>
      <c r="M39" s="902"/>
      <c r="N39" s="902"/>
      <c r="O39" s="902"/>
      <c r="P39" s="902"/>
      <c r="Q39" s="902"/>
      <c r="R39" s="902"/>
      <c r="S39" s="902"/>
      <c r="T39" s="902"/>
      <c r="U39" s="902"/>
      <c r="V39" s="902"/>
      <c r="W39" s="902"/>
      <c r="X39" s="902"/>
      <c r="Y39" s="902"/>
      <c r="Z39" s="902"/>
    </row>
    <row r="40" spans="1:26" ht="21.75" customHeight="1">
      <c r="A40" s="902"/>
      <c r="B40" s="902"/>
      <c r="C40" s="902"/>
      <c r="D40" s="902"/>
      <c r="E40" s="902"/>
      <c r="F40" s="902"/>
      <c r="G40" s="902"/>
      <c r="H40" s="902"/>
      <c r="I40" s="910"/>
      <c r="J40" s="902"/>
      <c r="K40" s="902"/>
      <c r="L40" s="902"/>
      <c r="M40" s="902"/>
      <c r="N40" s="902"/>
      <c r="O40" s="902"/>
      <c r="P40" s="902"/>
      <c r="Q40" s="902"/>
      <c r="R40" s="902"/>
      <c r="S40" s="902"/>
      <c r="T40" s="902"/>
      <c r="U40" s="902"/>
      <c r="V40" s="902"/>
      <c r="W40" s="902"/>
      <c r="X40" s="902"/>
      <c r="Y40" s="902"/>
      <c r="Z40" s="902"/>
    </row>
    <row r="41" spans="1:26" ht="21.75" customHeight="1">
      <c r="A41" s="902"/>
      <c r="B41" s="902"/>
      <c r="C41" s="902"/>
      <c r="D41" s="902"/>
      <c r="E41" s="902"/>
      <c r="F41" s="902"/>
      <c r="G41" s="902"/>
      <c r="H41" s="902"/>
      <c r="I41" s="910"/>
      <c r="J41" s="902"/>
      <c r="K41" s="902"/>
      <c r="L41" s="902"/>
      <c r="M41" s="902"/>
      <c r="N41" s="902"/>
      <c r="O41" s="902"/>
      <c r="P41" s="902"/>
      <c r="Q41" s="902"/>
      <c r="R41" s="902"/>
      <c r="S41" s="902"/>
      <c r="T41" s="902"/>
      <c r="U41" s="902"/>
      <c r="V41" s="902"/>
      <c r="W41" s="902"/>
      <c r="X41" s="902"/>
      <c r="Y41" s="902"/>
      <c r="Z41" s="902"/>
    </row>
    <row r="42" spans="1:26" ht="21.75" customHeight="1">
      <c r="A42" s="902"/>
      <c r="B42" s="902"/>
      <c r="C42" s="902"/>
      <c r="D42" s="902"/>
      <c r="E42" s="902"/>
      <c r="F42" s="902"/>
      <c r="G42" s="902"/>
      <c r="H42" s="902"/>
      <c r="I42" s="910"/>
      <c r="J42" s="902"/>
      <c r="K42" s="902"/>
      <c r="L42" s="902"/>
      <c r="M42" s="902"/>
      <c r="N42" s="902"/>
      <c r="O42" s="902"/>
      <c r="P42" s="902"/>
      <c r="Q42" s="902"/>
      <c r="R42" s="902"/>
      <c r="S42" s="902"/>
      <c r="T42" s="902"/>
      <c r="U42" s="902"/>
      <c r="V42" s="902"/>
      <c r="W42" s="902"/>
      <c r="X42" s="902"/>
      <c r="Y42" s="902"/>
      <c r="Z42" s="902"/>
    </row>
    <row r="43" spans="1:26" ht="21.75" customHeight="1">
      <c r="A43" s="902"/>
      <c r="B43" s="902"/>
      <c r="C43" s="902"/>
      <c r="D43" s="902"/>
      <c r="E43" s="902"/>
      <c r="F43" s="902"/>
      <c r="G43" s="902"/>
      <c r="H43" s="902"/>
      <c r="I43" s="910"/>
      <c r="J43" s="902"/>
      <c r="K43" s="902"/>
      <c r="L43" s="902"/>
      <c r="M43" s="902"/>
      <c r="N43" s="902"/>
      <c r="O43" s="902"/>
      <c r="P43" s="902"/>
      <c r="Q43" s="902"/>
      <c r="R43" s="902"/>
      <c r="S43" s="902"/>
      <c r="T43" s="902"/>
      <c r="U43" s="902"/>
      <c r="V43" s="902"/>
      <c r="W43" s="902"/>
      <c r="X43" s="902"/>
      <c r="Y43" s="902"/>
      <c r="Z43" s="902"/>
    </row>
    <row r="44" spans="1:26" ht="21.75" customHeight="1">
      <c r="A44" s="902"/>
      <c r="B44" s="902"/>
      <c r="C44" s="902"/>
      <c r="D44" s="902"/>
      <c r="E44" s="902"/>
      <c r="F44" s="902"/>
      <c r="G44" s="902"/>
      <c r="H44" s="902"/>
      <c r="I44" s="910"/>
      <c r="J44" s="902"/>
      <c r="K44" s="902"/>
      <c r="L44" s="902"/>
      <c r="M44" s="902"/>
      <c r="N44" s="902"/>
      <c r="O44" s="902"/>
      <c r="P44" s="902"/>
      <c r="Q44" s="902"/>
      <c r="R44" s="902"/>
      <c r="S44" s="902"/>
      <c r="T44" s="902"/>
      <c r="U44" s="902"/>
      <c r="V44" s="902"/>
      <c r="W44" s="902"/>
      <c r="X44" s="902"/>
      <c r="Y44" s="902"/>
      <c r="Z44" s="902"/>
    </row>
    <row r="45" spans="1:26" ht="21.75" customHeight="1">
      <c r="A45" s="902"/>
      <c r="B45" s="902"/>
      <c r="C45" s="902"/>
      <c r="D45" s="902"/>
      <c r="E45" s="902"/>
      <c r="F45" s="902"/>
      <c r="G45" s="902"/>
      <c r="H45" s="902"/>
      <c r="I45" s="910"/>
      <c r="J45" s="902"/>
      <c r="K45" s="902"/>
      <c r="L45" s="902"/>
      <c r="M45" s="902"/>
      <c r="N45" s="902"/>
      <c r="O45" s="902"/>
      <c r="P45" s="902"/>
      <c r="Q45" s="902"/>
      <c r="R45" s="902"/>
      <c r="S45" s="902"/>
      <c r="T45" s="902"/>
      <c r="U45" s="902"/>
      <c r="V45" s="902"/>
      <c r="W45" s="902"/>
      <c r="X45" s="902"/>
      <c r="Y45" s="902"/>
      <c r="Z45" s="902"/>
    </row>
    <row r="46" spans="1:26" ht="21.75" customHeight="1">
      <c r="A46" s="902"/>
      <c r="B46" s="902"/>
      <c r="C46" s="902"/>
      <c r="D46" s="902"/>
      <c r="E46" s="902"/>
      <c r="F46" s="902"/>
      <c r="G46" s="902"/>
      <c r="H46" s="902"/>
      <c r="I46" s="910"/>
      <c r="J46" s="902"/>
      <c r="K46" s="902"/>
      <c r="L46" s="902"/>
      <c r="M46" s="902"/>
      <c r="N46" s="902"/>
      <c r="O46" s="902"/>
      <c r="P46" s="902"/>
      <c r="Q46" s="902"/>
      <c r="R46" s="902"/>
      <c r="S46" s="902"/>
      <c r="T46" s="902"/>
      <c r="U46" s="902"/>
      <c r="V46" s="902"/>
      <c r="W46" s="902"/>
      <c r="X46" s="902"/>
      <c r="Y46" s="902"/>
      <c r="Z46" s="902"/>
    </row>
    <row r="47" spans="1:26" ht="21.75" customHeight="1">
      <c r="A47" s="902"/>
      <c r="B47" s="902"/>
      <c r="C47" s="902"/>
      <c r="D47" s="902"/>
      <c r="E47" s="902"/>
      <c r="F47" s="902"/>
      <c r="G47" s="902"/>
      <c r="H47" s="902"/>
      <c r="I47" s="910"/>
      <c r="J47" s="902"/>
      <c r="K47" s="902"/>
      <c r="L47" s="902"/>
      <c r="M47" s="902"/>
      <c r="N47" s="902"/>
      <c r="O47" s="902"/>
      <c r="P47" s="902"/>
      <c r="Q47" s="902"/>
      <c r="R47" s="902"/>
      <c r="S47" s="902"/>
      <c r="T47" s="902"/>
      <c r="U47" s="902"/>
      <c r="V47" s="902"/>
      <c r="W47" s="902"/>
      <c r="X47" s="902"/>
      <c r="Y47" s="902"/>
      <c r="Z47" s="902"/>
    </row>
    <row r="48" spans="1:26" ht="21.75" customHeight="1">
      <c r="A48" s="902"/>
      <c r="B48" s="902"/>
      <c r="C48" s="902"/>
      <c r="D48" s="902"/>
      <c r="E48" s="902"/>
      <c r="F48" s="902"/>
      <c r="G48" s="902"/>
      <c r="H48" s="902"/>
      <c r="I48" s="910"/>
      <c r="J48" s="902"/>
      <c r="K48" s="902"/>
      <c r="L48" s="902"/>
      <c r="M48" s="902"/>
      <c r="N48" s="902"/>
      <c r="O48" s="902"/>
      <c r="P48" s="902"/>
      <c r="Q48" s="902"/>
      <c r="R48" s="902"/>
      <c r="S48" s="902"/>
      <c r="T48" s="902"/>
      <c r="U48" s="902"/>
      <c r="V48" s="902"/>
      <c r="W48" s="902"/>
      <c r="X48" s="902"/>
      <c r="Y48" s="902"/>
      <c r="Z48" s="902"/>
    </row>
    <row r="49" spans="1:26" ht="21.75" customHeight="1">
      <c r="A49" s="902"/>
      <c r="B49" s="902"/>
      <c r="C49" s="902"/>
      <c r="D49" s="902"/>
      <c r="E49" s="902"/>
      <c r="F49" s="902"/>
      <c r="G49" s="902"/>
      <c r="H49" s="902"/>
      <c r="I49" s="910"/>
      <c r="J49" s="902"/>
      <c r="K49" s="902"/>
      <c r="L49" s="902"/>
      <c r="M49" s="902"/>
      <c r="N49" s="902"/>
      <c r="O49" s="902"/>
      <c r="P49" s="902"/>
      <c r="Q49" s="902"/>
      <c r="R49" s="902"/>
      <c r="S49" s="902"/>
      <c r="T49" s="902"/>
      <c r="U49" s="902"/>
      <c r="V49" s="902"/>
      <c r="W49" s="902"/>
      <c r="X49" s="902"/>
      <c r="Y49" s="902"/>
      <c r="Z49" s="902"/>
    </row>
    <row r="50" spans="1:26" ht="21.75" customHeight="1">
      <c r="A50" s="902"/>
      <c r="B50" s="902"/>
      <c r="C50" s="902"/>
      <c r="D50" s="902"/>
      <c r="E50" s="902"/>
      <c r="F50" s="902"/>
      <c r="G50" s="902"/>
      <c r="H50" s="902"/>
      <c r="I50" s="910"/>
      <c r="J50" s="902"/>
      <c r="K50" s="902"/>
      <c r="L50" s="902"/>
      <c r="M50" s="902"/>
      <c r="N50" s="902"/>
      <c r="O50" s="902"/>
      <c r="P50" s="902"/>
      <c r="Q50" s="902"/>
      <c r="R50" s="902"/>
      <c r="S50" s="902"/>
      <c r="T50" s="902"/>
      <c r="U50" s="902"/>
      <c r="V50" s="902"/>
      <c r="W50" s="902"/>
      <c r="X50" s="902"/>
      <c r="Y50" s="902"/>
      <c r="Z50" s="902"/>
    </row>
    <row r="51" spans="1:26" ht="21.75" customHeight="1">
      <c r="A51" s="902"/>
      <c r="B51" s="902"/>
      <c r="C51" s="902"/>
      <c r="D51" s="902"/>
      <c r="E51" s="902"/>
      <c r="F51" s="902"/>
      <c r="G51" s="902"/>
      <c r="H51" s="902"/>
      <c r="I51" s="910"/>
      <c r="J51" s="902"/>
      <c r="K51" s="902"/>
      <c r="L51" s="902"/>
      <c r="M51" s="902"/>
      <c r="N51" s="902"/>
      <c r="O51" s="902"/>
      <c r="P51" s="902"/>
      <c r="Q51" s="902"/>
      <c r="R51" s="902"/>
      <c r="S51" s="902"/>
      <c r="T51" s="902"/>
      <c r="U51" s="902"/>
      <c r="V51" s="902"/>
      <c r="W51" s="902"/>
      <c r="X51" s="902"/>
      <c r="Y51" s="902"/>
      <c r="Z51" s="902"/>
    </row>
    <row r="52" spans="1:26" ht="21.75" customHeight="1">
      <c r="A52" s="902"/>
      <c r="B52" s="902"/>
      <c r="C52" s="902"/>
      <c r="D52" s="902"/>
      <c r="E52" s="902"/>
      <c r="F52" s="902"/>
      <c r="G52" s="902"/>
      <c r="H52" s="902"/>
      <c r="I52" s="910"/>
      <c r="J52" s="902"/>
      <c r="K52" s="902"/>
      <c r="L52" s="902"/>
      <c r="M52" s="902"/>
      <c r="N52" s="902"/>
      <c r="O52" s="902"/>
      <c r="P52" s="902"/>
      <c r="Q52" s="902"/>
      <c r="R52" s="902"/>
      <c r="S52" s="902"/>
      <c r="T52" s="902"/>
      <c r="U52" s="902"/>
      <c r="V52" s="902"/>
      <c r="W52" s="902"/>
      <c r="X52" s="902"/>
      <c r="Y52" s="902"/>
      <c r="Z52" s="902"/>
    </row>
    <row r="53" spans="1:26" ht="21.75" customHeight="1">
      <c r="A53" s="902"/>
      <c r="B53" s="902"/>
      <c r="C53" s="902"/>
      <c r="D53" s="902"/>
      <c r="E53" s="902"/>
      <c r="F53" s="902"/>
      <c r="G53" s="902"/>
      <c r="H53" s="902"/>
      <c r="I53" s="910"/>
      <c r="J53" s="902"/>
      <c r="K53" s="902"/>
      <c r="L53" s="902"/>
      <c r="M53" s="902"/>
      <c r="N53" s="902"/>
      <c r="O53" s="902"/>
      <c r="P53" s="902"/>
      <c r="Q53" s="902"/>
      <c r="R53" s="902"/>
      <c r="S53" s="902"/>
      <c r="T53" s="902"/>
      <c r="U53" s="902"/>
      <c r="V53" s="902"/>
      <c r="W53" s="902"/>
      <c r="X53" s="902"/>
      <c r="Y53" s="902"/>
      <c r="Z53" s="902"/>
    </row>
    <row r="54" spans="1:26" ht="21.75" customHeight="1">
      <c r="A54" s="902"/>
      <c r="B54" s="902"/>
      <c r="C54" s="902"/>
      <c r="D54" s="902"/>
      <c r="E54" s="902"/>
      <c r="F54" s="902"/>
      <c r="G54" s="902"/>
      <c r="H54" s="902"/>
      <c r="I54" s="910"/>
      <c r="J54" s="902"/>
      <c r="K54" s="902"/>
      <c r="L54" s="902"/>
      <c r="M54" s="902"/>
      <c r="N54" s="902"/>
      <c r="O54" s="902"/>
      <c r="P54" s="902"/>
      <c r="Q54" s="902"/>
      <c r="R54" s="902"/>
      <c r="S54" s="902"/>
      <c r="T54" s="902"/>
      <c r="U54" s="902"/>
      <c r="V54" s="902"/>
      <c r="W54" s="902"/>
      <c r="X54" s="902"/>
      <c r="Y54" s="902"/>
      <c r="Z54" s="902"/>
    </row>
    <row r="55" spans="1:26" ht="21.75" customHeight="1">
      <c r="A55" s="902"/>
      <c r="B55" s="902"/>
      <c r="C55" s="902"/>
      <c r="D55" s="902"/>
      <c r="E55" s="902"/>
      <c r="F55" s="902"/>
      <c r="G55" s="902"/>
      <c r="H55" s="902"/>
      <c r="I55" s="910"/>
      <c r="J55" s="902"/>
      <c r="K55" s="902"/>
      <c r="L55" s="902"/>
      <c r="M55" s="902"/>
      <c r="N55" s="902"/>
      <c r="O55" s="902"/>
      <c r="P55" s="902"/>
      <c r="Q55" s="902"/>
      <c r="R55" s="902"/>
      <c r="S55" s="902"/>
      <c r="T55" s="902"/>
      <c r="U55" s="902"/>
      <c r="V55" s="902"/>
      <c r="W55" s="902"/>
      <c r="X55" s="902"/>
      <c r="Y55" s="902"/>
      <c r="Z55" s="902"/>
    </row>
    <row r="56" spans="1:26" ht="21.75" customHeight="1">
      <c r="A56" s="902"/>
      <c r="B56" s="902"/>
      <c r="C56" s="902"/>
      <c r="D56" s="902"/>
      <c r="E56" s="902"/>
      <c r="F56" s="902"/>
      <c r="G56" s="902"/>
      <c r="H56" s="902"/>
      <c r="I56" s="910"/>
      <c r="J56" s="902"/>
      <c r="K56" s="902"/>
      <c r="L56" s="902"/>
      <c r="M56" s="902"/>
      <c r="N56" s="902"/>
      <c r="O56" s="902"/>
      <c r="P56" s="902"/>
      <c r="Q56" s="902"/>
      <c r="R56" s="902"/>
      <c r="S56" s="902"/>
      <c r="T56" s="902"/>
      <c r="U56" s="902"/>
      <c r="V56" s="902"/>
      <c r="W56" s="902"/>
      <c r="X56" s="902"/>
      <c r="Y56" s="902"/>
      <c r="Z56" s="902"/>
    </row>
    <row r="57" spans="1:26" ht="21.75" customHeight="1">
      <c r="A57" s="902"/>
      <c r="B57" s="902"/>
      <c r="C57" s="902"/>
      <c r="D57" s="902"/>
      <c r="E57" s="902"/>
      <c r="F57" s="902"/>
      <c r="G57" s="902"/>
      <c r="H57" s="902"/>
      <c r="I57" s="910"/>
      <c r="J57" s="902"/>
      <c r="K57" s="902"/>
      <c r="L57" s="902"/>
      <c r="M57" s="902"/>
      <c r="N57" s="902"/>
      <c r="O57" s="902"/>
      <c r="P57" s="902"/>
      <c r="Q57" s="902"/>
      <c r="R57" s="902"/>
      <c r="S57" s="902"/>
      <c r="T57" s="902"/>
      <c r="U57" s="902"/>
      <c r="V57" s="902"/>
      <c r="W57" s="902"/>
      <c r="X57" s="902"/>
      <c r="Y57" s="902"/>
      <c r="Z57" s="902"/>
    </row>
    <row r="58" spans="1:26" ht="21.75" customHeight="1">
      <c r="A58" s="902"/>
      <c r="B58" s="902"/>
      <c r="C58" s="902"/>
      <c r="D58" s="902"/>
      <c r="E58" s="902"/>
      <c r="F58" s="902"/>
      <c r="G58" s="902"/>
      <c r="H58" s="902"/>
      <c r="I58" s="910"/>
      <c r="J58" s="902"/>
      <c r="K58" s="902"/>
      <c r="L58" s="902"/>
      <c r="M58" s="902"/>
      <c r="N58" s="902"/>
      <c r="O58" s="902"/>
      <c r="P58" s="902"/>
      <c r="Q58" s="902"/>
      <c r="R58" s="902"/>
      <c r="S58" s="902"/>
      <c r="T58" s="902"/>
      <c r="U58" s="902"/>
      <c r="V58" s="902"/>
      <c r="W58" s="902"/>
      <c r="X58" s="902"/>
      <c r="Y58" s="902"/>
      <c r="Z58" s="902"/>
    </row>
    <row r="59" spans="1:26" ht="21.75" customHeight="1">
      <c r="A59" s="902"/>
      <c r="B59" s="902"/>
      <c r="C59" s="902"/>
      <c r="D59" s="902"/>
      <c r="E59" s="902"/>
      <c r="F59" s="902"/>
      <c r="G59" s="902"/>
      <c r="H59" s="902"/>
      <c r="I59" s="910"/>
      <c r="J59" s="902"/>
      <c r="K59" s="902"/>
      <c r="L59" s="902"/>
      <c r="M59" s="902"/>
      <c r="N59" s="902"/>
      <c r="O59" s="902"/>
      <c r="P59" s="902"/>
      <c r="Q59" s="902"/>
      <c r="R59" s="902"/>
      <c r="S59" s="902"/>
      <c r="T59" s="902"/>
      <c r="U59" s="902"/>
      <c r="V59" s="902"/>
      <c r="W59" s="902"/>
      <c r="X59" s="902"/>
      <c r="Y59" s="902"/>
      <c r="Z59" s="902"/>
    </row>
    <row r="60" spans="1:26" ht="21.75" customHeight="1">
      <c r="A60" s="902"/>
      <c r="B60" s="902"/>
      <c r="C60" s="902"/>
      <c r="D60" s="902"/>
      <c r="E60" s="902"/>
      <c r="F60" s="902"/>
      <c r="G60" s="902"/>
      <c r="H60" s="902"/>
      <c r="I60" s="910"/>
      <c r="J60" s="902"/>
      <c r="K60" s="902"/>
      <c r="L60" s="902"/>
      <c r="M60" s="902"/>
      <c r="N60" s="902"/>
      <c r="O60" s="902"/>
      <c r="P60" s="902"/>
      <c r="Q60" s="902"/>
      <c r="R60" s="902"/>
      <c r="S60" s="902"/>
      <c r="T60" s="902"/>
      <c r="U60" s="902"/>
      <c r="V60" s="902"/>
      <c r="W60" s="902"/>
      <c r="X60" s="902"/>
      <c r="Y60" s="902"/>
      <c r="Z60" s="902"/>
    </row>
    <row r="61" spans="1:26" ht="21.75" customHeight="1">
      <c r="A61" s="902"/>
      <c r="B61" s="902"/>
      <c r="C61" s="902"/>
      <c r="D61" s="902"/>
      <c r="E61" s="902"/>
      <c r="F61" s="902"/>
      <c r="G61" s="902"/>
      <c r="H61" s="902"/>
      <c r="I61" s="910"/>
      <c r="J61" s="902"/>
      <c r="K61" s="902"/>
      <c r="L61" s="902"/>
      <c r="M61" s="902"/>
      <c r="N61" s="902"/>
      <c r="O61" s="902"/>
      <c r="P61" s="902"/>
      <c r="Q61" s="902"/>
      <c r="R61" s="902"/>
      <c r="S61" s="902"/>
      <c r="T61" s="902"/>
      <c r="U61" s="902"/>
      <c r="V61" s="902"/>
      <c r="W61" s="902"/>
      <c r="X61" s="902"/>
      <c r="Y61" s="902"/>
      <c r="Z61" s="902"/>
    </row>
    <row r="62" spans="1:26" ht="21.75" customHeight="1">
      <c r="A62" s="902"/>
      <c r="B62" s="902"/>
      <c r="C62" s="902"/>
      <c r="D62" s="902"/>
      <c r="E62" s="902"/>
      <c r="F62" s="902"/>
      <c r="G62" s="902"/>
      <c r="H62" s="902"/>
      <c r="I62" s="910"/>
      <c r="J62" s="902"/>
      <c r="K62" s="902"/>
      <c r="L62" s="902"/>
      <c r="M62" s="902"/>
      <c r="N62" s="902"/>
      <c r="O62" s="902"/>
      <c r="P62" s="902"/>
      <c r="Q62" s="902"/>
      <c r="R62" s="902"/>
      <c r="S62" s="902"/>
      <c r="T62" s="902"/>
      <c r="U62" s="902"/>
      <c r="V62" s="902"/>
      <c r="W62" s="902"/>
      <c r="X62" s="902"/>
      <c r="Y62" s="902"/>
      <c r="Z62" s="902"/>
    </row>
    <row r="63" spans="1:26" ht="21.75" customHeight="1">
      <c r="A63" s="902"/>
      <c r="B63" s="902"/>
      <c r="C63" s="902"/>
      <c r="D63" s="902"/>
      <c r="E63" s="902"/>
      <c r="F63" s="902"/>
      <c r="G63" s="902"/>
      <c r="H63" s="902"/>
      <c r="I63" s="910"/>
      <c r="J63" s="902"/>
      <c r="K63" s="902"/>
      <c r="L63" s="902"/>
      <c r="M63" s="902"/>
      <c r="N63" s="902"/>
      <c r="O63" s="902"/>
      <c r="P63" s="902"/>
      <c r="Q63" s="902"/>
      <c r="R63" s="902"/>
      <c r="S63" s="902"/>
      <c r="T63" s="902"/>
      <c r="U63" s="902"/>
      <c r="V63" s="902"/>
      <c r="W63" s="902"/>
      <c r="X63" s="902"/>
      <c r="Y63" s="902"/>
      <c r="Z63" s="902"/>
    </row>
    <row r="64" spans="1:26" ht="21.75" customHeight="1">
      <c r="A64" s="902"/>
      <c r="B64" s="902"/>
      <c r="C64" s="902"/>
      <c r="D64" s="902"/>
      <c r="E64" s="902"/>
      <c r="F64" s="902"/>
      <c r="G64" s="902"/>
      <c r="H64" s="902"/>
      <c r="I64" s="910"/>
      <c r="J64" s="902"/>
      <c r="K64" s="902"/>
      <c r="L64" s="902"/>
      <c r="M64" s="902"/>
      <c r="N64" s="902"/>
      <c r="O64" s="902"/>
      <c r="P64" s="902"/>
      <c r="Q64" s="902"/>
      <c r="R64" s="902"/>
      <c r="S64" s="902"/>
      <c r="T64" s="902"/>
      <c r="U64" s="902"/>
      <c r="V64" s="902"/>
      <c r="W64" s="902"/>
      <c r="X64" s="902"/>
      <c r="Y64" s="902"/>
      <c r="Z64" s="902"/>
    </row>
    <row r="65" spans="1:26" ht="21.75" customHeight="1">
      <c r="A65" s="902"/>
      <c r="B65" s="902"/>
      <c r="C65" s="902"/>
      <c r="D65" s="902"/>
      <c r="E65" s="902"/>
      <c r="F65" s="902"/>
      <c r="G65" s="902"/>
      <c r="H65" s="902"/>
      <c r="I65" s="910"/>
      <c r="J65" s="902"/>
      <c r="K65" s="902"/>
      <c r="L65" s="902"/>
      <c r="M65" s="902"/>
      <c r="N65" s="902"/>
      <c r="O65" s="902"/>
      <c r="P65" s="902"/>
      <c r="Q65" s="902"/>
      <c r="R65" s="902"/>
      <c r="S65" s="902"/>
      <c r="T65" s="902"/>
      <c r="U65" s="902"/>
      <c r="V65" s="902"/>
      <c r="W65" s="902"/>
      <c r="X65" s="902"/>
      <c r="Y65" s="902"/>
      <c r="Z65" s="902"/>
    </row>
    <row r="66" spans="1:26" ht="21.75" customHeight="1">
      <c r="A66" s="902"/>
      <c r="B66" s="902"/>
      <c r="C66" s="902"/>
      <c r="D66" s="902"/>
      <c r="E66" s="902"/>
      <c r="F66" s="902"/>
      <c r="G66" s="902"/>
      <c r="H66" s="902"/>
      <c r="I66" s="910"/>
      <c r="J66" s="902"/>
      <c r="K66" s="902"/>
      <c r="L66" s="902"/>
      <c r="M66" s="902"/>
      <c r="N66" s="902"/>
      <c r="O66" s="902"/>
      <c r="P66" s="902"/>
      <c r="Q66" s="902"/>
      <c r="R66" s="902"/>
      <c r="S66" s="902"/>
      <c r="T66" s="902"/>
      <c r="U66" s="902"/>
      <c r="V66" s="902"/>
      <c r="W66" s="902"/>
      <c r="X66" s="902"/>
      <c r="Y66" s="902"/>
      <c r="Z66" s="902"/>
    </row>
    <row r="67" spans="1:26" ht="21.75" customHeight="1">
      <c r="A67" s="902"/>
      <c r="B67" s="902"/>
      <c r="C67" s="902"/>
      <c r="D67" s="902"/>
      <c r="E67" s="902"/>
      <c r="F67" s="902"/>
      <c r="G67" s="902"/>
      <c r="H67" s="902"/>
      <c r="I67" s="910"/>
      <c r="J67" s="902"/>
      <c r="K67" s="902"/>
      <c r="L67" s="902"/>
      <c r="M67" s="902"/>
      <c r="N67" s="902"/>
      <c r="O67" s="902"/>
      <c r="P67" s="902"/>
      <c r="Q67" s="902"/>
      <c r="R67" s="902"/>
      <c r="S67" s="902"/>
      <c r="T67" s="902"/>
      <c r="U67" s="902"/>
      <c r="V67" s="902"/>
      <c r="W67" s="902"/>
      <c r="X67" s="902"/>
      <c r="Y67" s="902"/>
      <c r="Z67" s="902"/>
    </row>
    <row r="68" spans="1:26" ht="21.75" customHeight="1">
      <c r="A68" s="902"/>
      <c r="B68" s="902"/>
      <c r="C68" s="902"/>
      <c r="D68" s="902"/>
      <c r="E68" s="902"/>
      <c r="F68" s="902"/>
      <c r="G68" s="902"/>
      <c r="H68" s="902"/>
      <c r="I68" s="910"/>
      <c r="J68" s="902"/>
      <c r="K68" s="902"/>
      <c r="L68" s="902"/>
      <c r="M68" s="902"/>
      <c r="N68" s="902"/>
      <c r="O68" s="902"/>
      <c r="P68" s="902"/>
      <c r="Q68" s="902"/>
      <c r="R68" s="902"/>
      <c r="S68" s="902"/>
      <c r="T68" s="902"/>
      <c r="U68" s="902"/>
      <c r="V68" s="902"/>
      <c r="W68" s="902"/>
      <c r="X68" s="902"/>
      <c r="Y68" s="902"/>
      <c r="Z68" s="902"/>
    </row>
    <row r="69" spans="1:26" ht="21.75" customHeight="1">
      <c r="A69" s="902"/>
      <c r="B69" s="902"/>
      <c r="C69" s="902"/>
      <c r="D69" s="902"/>
      <c r="E69" s="902"/>
      <c r="F69" s="902"/>
      <c r="G69" s="902"/>
      <c r="H69" s="902"/>
      <c r="I69" s="910"/>
      <c r="J69" s="902"/>
      <c r="K69" s="902"/>
      <c r="L69" s="902"/>
      <c r="M69" s="902"/>
      <c r="N69" s="902"/>
      <c r="O69" s="902"/>
      <c r="P69" s="902"/>
      <c r="Q69" s="902"/>
      <c r="R69" s="902"/>
      <c r="S69" s="902"/>
      <c r="T69" s="902"/>
      <c r="U69" s="902"/>
      <c r="V69" s="902"/>
      <c r="W69" s="902"/>
      <c r="X69" s="902"/>
      <c r="Y69" s="902"/>
      <c r="Z69" s="902"/>
    </row>
    <row r="70" spans="1:26" ht="21.75" customHeight="1">
      <c r="A70" s="902"/>
      <c r="B70" s="902"/>
      <c r="C70" s="902"/>
      <c r="D70" s="902"/>
      <c r="E70" s="902"/>
      <c r="F70" s="902"/>
      <c r="G70" s="902"/>
      <c r="H70" s="902"/>
      <c r="I70" s="910"/>
      <c r="J70" s="902"/>
      <c r="K70" s="902"/>
      <c r="L70" s="902"/>
      <c r="M70" s="902"/>
      <c r="N70" s="902"/>
      <c r="O70" s="902"/>
      <c r="P70" s="902"/>
      <c r="Q70" s="902"/>
      <c r="R70" s="902"/>
      <c r="S70" s="902"/>
      <c r="T70" s="902"/>
      <c r="U70" s="902"/>
      <c r="V70" s="902"/>
      <c r="W70" s="902"/>
      <c r="X70" s="902"/>
      <c r="Y70" s="902"/>
      <c r="Z70" s="902"/>
    </row>
    <row r="71" spans="1:26" ht="21.75" customHeight="1">
      <c r="A71" s="902"/>
      <c r="B71" s="902"/>
      <c r="C71" s="902"/>
      <c r="D71" s="902"/>
      <c r="E71" s="902"/>
      <c r="F71" s="902"/>
      <c r="G71" s="902"/>
      <c r="H71" s="902"/>
      <c r="I71" s="910"/>
      <c r="J71" s="902"/>
      <c r="K71" s="902"/>
      <c r="L71" s="902"/>
      <c r="M71" s="902"/>
      <c r="N71" s="902"/>
      <c r="O71" s="902"/>
      <c r="P71" s="902"/>
      <c r="Q71" s="902"/>
      <c r="R71" s="902"/>
      <c r="S71" s="902"/>
      <c r="T71" s="902"/>
      <c r="U71" s="902"/>
      <c r="V71" s="902"/>
      <c r="W71" s="902"/>
      <c r="X71" s="902"/>
      <c r="Y71" s="902"/>
      <c r="Z71" s="902"/>
    </row>
    <row r="72" spans="1:26" ht="21.75" customHeight="1">
      <c r="A72" s="902"/>
      <c r="B72" s="902"/>
      <c r="C72" s="902"/>
      <c r="D72" s="902"/>
      <c r="E72" s="902"/>
      <c r="F72" s="902"/>
      <c r="G72" s="902"/>
      <c r="H72" s="902"/>
      <c r="I72" s="910"/>
      <c r="J72" s="902"/>
      <c r="K72" s="902"/>
      <c r="L72" s="902"/>
      <c r="M72" s="902"/>
      <c r="N72" s="902"/>
      <c r="O72" s="902"/>
      <c r="P72" s="902"/>
      <c r="Q72" s="902"/>
      <c r="R72" s="902"/>
      <c r="S72" s="902"/>
      <c r="T72" s="902"/>
      <c r="U72" s="902"/>
      <c r="V72" s="902"/>
      <c r="W72" s="902"/>
      <c r="X72" s="902"/>
      <c r="Y72" s="902"/>
      <c r="Z72" s="902"/>
    </row>
    <row r="73" spans="1:26" ht="21.75" customHeight="1">
      <c r="A73" s="902"/>
      <c r="B73" s="902"/>
      <c r="C73" s="902"/>
      <c r="D73" s="902"/>
      <c r="E73" s="902"/>
      <c r="F73" s="902"/>
      <c r="G73" s="902"/>
      <c r="H73" s="902"/>
      <c r="I73" s="910"/>
      <c r="J73" s="902"/>
      <c r="K73" s="902"/>
      <c r="L73" s="902"/>
      <c r="M73" s="902"/>
      <c r="N73" s="902"/>
      <c r="O73" s="902"/>
      <c r="P73" s="902"/>
      <c r="Q73" s="902"/>
      <c r="R73" s="902"/>
      <c r="S73" s="902"/>
      <c r="T73" s="902"/>
      <c r="U73" s="902"/>
      <c r="V73" s="902"/>
      <c r="W73" s="902"/>
      <c r="X73" s="902"/>
      <c r="Y73" s="902"/>
      <c r="Z73" s="902"/>
    </row>
    <row r="74" spans="1:26" ht="21.75" customHeight="1">
      <c r="A74" s="902"/>
      <c r="B74" s="902"/>
      <c r="C74" s="902"/>
      <c r="D74" s="902"/>
      <c r="E74" s="902"/>
      <c r="F74" s="902"/>
      <c r="G74" s="902"/>
      <c r="H74" s="902"/>
      <c r="I74" s="910"/>
      <c r="J74" s="902"/>
      <c r="K74" s="902"/>
      <c r="L74" s="902"/>
      <c r="M74" s="902"/>
      <c r="N74" s="902"/>
      <c r="O74" s="902"/>
      <c r="P74" s="902"/>
      <c r="Q74" s="902"/>
      <c r="R74" s="902"/>
      <c r="S74" s="902"/>
      <c r="T74" s="902"/>
      <c r="U74" s="902"/>
      <c r="V74" s="902"/>
      <c r="W74" s="902"/>
      <c r="X74" s="902"/>
      <c r="Y74" s="902"/>
      <c r="Z74" s="902"/>
    </row>
    <row r="75" spans="1:26" ht="21.75" customHeight="1">
      <c r="A75" s="902"/>
      <c r="B75" s="902"/>
      <c r="C75" s="902"/>
      <c r="D75" s="902"/>
      <c r="E75" s="902"/>
      <c r="F75" s="902"/>
      <c r="G75" s="902"/>
      <c r="H75" s="902"/>
      <c r="I75" s="910"/>
      <c r="J75" s="902"/>
      <c r="K75" s="902"/>
      <c r="L75" s="902"/>
      <c r="M75" s="902"/>
      <c r="N75" s="902"/>
      <c r="O75" s="902"/>
      <c r="P75" s="902"/>
      <c r="Q75" s="902"/>
      <c r="R75" s="902"/>
      <c r="S75" s="902"/>
      <c r="T75" s="902"/>
      <c r="U75" s="902"/>
      <c r="V75" s="902"/>
      <c r="W75" s="902"/>
      <c r="X75" s="902"/>
      <c r="Y75" s="902"/>
      <c r="Z75" s="902"/>
    </row>
    <row r="76" spans="1:26" ht="21.75" customHeight="1">
      <c r="A76" s="902"/>
      <c r="B76" s="902"/>
      <c r="C76" s="902"/>
      <c r="D76" s="902"/>
      <c r="E76" s="902"/>
      <c r="F76" s="902"/>
      <c r="G76" s="902"/>
      <c r="H76" s="902"/>
      <c r="I76" s="910"/>
      <c r="J76" s="902"/>
      <c r="K76" s="902"/>
      <c r="L76" s="902"/>
      <c r="M76" s="902"/>
      <c r="N76" s="902"/>
      <c r="O76" s="902"/>
      <c r="P76" s="902"/>
      <c r="Q76" s="902"/>
      <c r="R76" s="902"/>
      <c r="S76" s="902"/>
      <c r="T76" s="902"/>
      <c r="U76" s="902"/>
      <c r="V76" s="902"/>
      <c r="W76" s="902"/>
      <c r="X76" s="902"/>
      <c r="Y76" s="902"/>
      <c r="Z76" s="902"/>
    </row>
    <row r="77" spans="1:26" ht="21.75" customHeight="1">
      <c r="A77" s="902"/>
      <c r="B77" s="902"/>
      <c r="C77" s="902"/>
      <c r="D77" s="902"/>
      <c r="E77" s="902"/>
      <c r="F77" s="902"/>
      <c r="G77" s="902"/>
      <c r="H77" s="902"/>
      <c r="I77" s="910"/>
      <c r="J77" s="902"/>
      <c r="K77" s="902"/>
      <c r="L77" s="902"/>
      <c r="M77" s="902"/>
      <c r="N77" s="902"/>
      <c r="O77" s="902"/>
      <c r="P77" s="902"/>
      <c r="Q77" s="902"/>
      <c r="R77" s="902"/>
      <c r="S77" s="902"/>
      <c r="T77" s="902"/>
      <c r="U77" s="902"/>
      <c r="V77" s="902"/>
      <c r="W77" s="902"/>
      <c r="X77" s="902"/>
      <c r="Y77" s="902"/>
      <c r="Z77" s="902"/>
    </row>
    <row r="78" spans="1:26" ht="21.75" customHeight="1">
      <c r="A78" s="902"/>
      <c r="B78" s="902"/>
      <c r="C78" s="902"/>
      <c r="D78" s="902"/>
      <c r="E78" s="902"/>
      <c r="F78" s="902"/>
      <c r="G78" s="902"/>
      <c r="H78" s="902"/>
      <c r="I78" s="910"/>
      <c r="J78" s="902"/>
      <c r="K78" s="902"/>
      <c r="L78" s="902"/>
      <c r="M78" s="902"/>
      <c r="N78" s="902"/>
      <c r="O78" s="902"/>
      <c r="P78" s="902"/>
      <c r="Q78" s="902"/>
      <c r="R78" s="902"/>
      <c r="S78" s="902"/>
      <c r="T78" s="902"/>
      <c r="U78" s="902"/>
      <c r="V78" s="902"/>
      <c r="W78" s="902"/>
      <c r="X78" s="902"/>
      <c r="Y78" s="902"/>
      <c r="Z78" s="902"/>
    </row>
    <row r="79" spans="1:26" ht="21.75" customHeight="1">
      <c r="A79" s="902"/>
      <c r="B79" s="902"/>
      <c r="C79" s="902"/>
      <c r="D79" s="902"/>
      <c r="E79" s="902"/>
      <c r="F79" s="902"/>
      <c r="G79" s="902"/>
      <c r="H79" s="902"/>
      <c r="I79" s="910"/>
      <c r="J79" s="902"/>
      <c r="K79" s="902"/>
      <c r="L79" s="902"/>
      <c r="M79" s="902"/>
      <c r="N79" s="902"/>
      <c r="O79" s="902"/>
      <c r="P79" s="902"/>
      <c r="Q79" s="902"/>
      <c r="R79" s="902"/>
      <c r="S79" s="902"/>
      <c r="T79" s="902"/>
      <c r="U79" s="902"/>
      <c r="V79" s="902"/>
      <c r="W79" s="902"/>
      <c r="X79" s="902"/>
      <c r="Y79" s="902"/>
      <c r="Z79" s="902"/>
    </row>
    <row r="80" spans="1:26" ht="21.75" customHeight="1">
      <c r="A80" s="902"/>
      <c r="B80" s="902"/>
      <c r="C80" s="902"/>
      <c r="D80" s="902"/>
      <c r="E80" s="902"/>
      <c r="F80" s="902"/>
      <c r="G80" s="902"/>
      <c r="H80" s="902"/>
      <c r="I80" s="910"/>
      <c r="J80" s="902"/>
      <c r="K80" s="902"/>
      <c r="L80" s="902"/>
      <c r="M80" s="902"/>
      <c r="N80" s="902"/>
      <c r="O80" s="902"/>
      <c r="P80" s="902"/>
      <c r="Q80" s="902"/>
      <c r="R80" s="902"/>
      <c r="S80" s="902"/>
      <c r="T80" s="902"/>
      <c r="U80" s="902"/>
      <c r="V80" s="902"/>
      <c r="W80" s="902"/>
      <c r="X80" s="902"/>
      <c r="Y80" s="902"/>
      <c r="Z80" s="902"/>
    </row>
    <row r="81" spans="1:26" ht="21.75" customHeight="1">
      <c r="A81" s="902"/>
      <c r="B81" s="902"/>
      <c r="C81" s="902"/>
      <c r="D81" s="902"/>
      <c r="E81" s="902"/>
      <c r="F81" s="902"/>
      <c r="G81" s="902"/>
      <c r="H81" s="902"/>
      <c r="I81" s="910"/>
      <c r="J81" s="902"/>
      <c r="K81" s="902"/>
      <c r="L81" s="902"/>
      <c r="M81" s="902"/>
      <c r="N81" s="902"/>
      <c r="O81" s="902"/>
      <c r="P81" s="902"/>
      <c r="Q81" s="902"/>
      <c r="R81" s="902"/>
      <c r="S81" s="902"/>
      <c r="T81" s="902"/>
      <c r="U81" s="902"/>
      <c r="V81" s="902"/>
      <c r="W81" s="902"/>
      <c r="X81" s="902"/>
      <c r="Y81" s="902"/>
      <c r="Z81" s="902"/>
    </row>
    <row r="82" spans="1:26" ht="21.75" customHeight="1">
      <c r="A82" s="902"/>
      <c r="B82" s="902"/>
      <c r="C82" s="902"/>
      <c r="D82" s="902"/>
      <c r="E82" s="902"/>
      <c r="F82" s="902"/>
      <c r="G82" s="902"/>
      <c r="H82" s="902"/>
      <c r="I82" s="910"/>
      <c r="J82" s="902"/>
      <c r="K82" s="902"/>
      <c r="L82" s="902"/>
      <c r="M82" s="902"/>
      <c r="N82" s="902"/>
      <c r="O82" s="902"/>
      <c r="P82" s="902"/>
      <c r="Q82" s="902"/>
      <c r="R82" s="902"/>
      <c r="S82" s="902"/>
      <c r="T82" s="902"/>
      <c r="U82" s="902"/>
      <c r="V82" s="902"/>
      <c r="W82" s="902"/>
      <c r="X82" s="902"/>
      <c r="Y82" s="902"/>
      <c r="Z82" s="902"/>
    </row>
    <row r="83" spans="1:26" ht="21.75" customHeight="1">
      <c r="A83" s="902"/>
      <c r="B83" s="902"/>
      <c r="C83" s="902"/>
      <c r="D83" s="902"/>
      <c r="E83" s="902"/>
      <c r="F83" s="902"/>
      <c r="G83" s="902"/>
      <c r="H83" s="902"/>
      <c r="I83" s="910"/>
      <c r="J83" s="902"/>
      <c r="K83" s="902"/>
      <c r="L83" s="902"/>
      <c r="M83" s="902"/>
      <c r="N83" s="902"/>
      <c r="O83" s="902"/>
      <c r="P83" s="902"/>
      <c r="Q83" s="902"/>
      <c r="R83" s="902"/>
      <c r="S83" s="902"/>
      <c r="T83" s="902"/>
      <c r="U83" s="902"/>
      <c r="V83" s="902"/>
      <c r="W83" s="902"/>
      <c r="X83" s="902"/>
      <c r="Y83" s="902"/>
      <c r="Z83" s="902"/>
    </row>
    <row r="84" spans="1:26" ht="21.75" customHeight="1">
      <c r="A84" s="902"/>
      <c r="B84" s="902"/>
      <c r="C84" s="902"/>
      <c r="D84" s="902"/>
      <c r="E84" s="902"/>
      <c r="F84" s="902"/>
      <c r="G84" s="902"/>
      <c r="H84" s="902"/>
      <c r="I84" s="910"/>
      <c r="J84" s="902"/>
      <c r="K84" s="902"/>
      <c r="L84" s="902"/>
      <c r="M84" s="902"/>
      <c r="N84" s="902"/>
      <c r="O84" s="902"/>
      <c r="P84" s="902"/>
      <c r="Q84" s="902"/>
      <c r="R84" s="902"/>
      <c r="S84" s="902"/>
      <c r="T84" s="902"/>
      <c r="U84" s="902"/>
      <c r="V84" s="902"/>
      <c r="W84" s="902"/>
      <c r="X84" s="902"/>
      <c r="Y84" s="902"/>
      <c r="Z84" s="902"/>
    </row>
    <row r="85" spans="1:26" ht="21.75" customHeight="1">
      <c r="A85" s="902"/>
      <c r="B85" s="902"/>
      <c r="C85" s="902"/>
      <c r="D85" s="902"/>
      <c r="E85" s="902"/>
      <c r="F85" s="902"/>
      <c r="G85" s="902"/>
      <c r="H85" s="902"/>
      <c r="I85" s="910"/>
      <c r="J85" s="902"/>
      <c r="K85" s="902"/>
      <c r="L85" s="902"/>
      <c r="M85" s="902"/>
      <c r="N85" s="902"/>
      <c r="O85" s="902"/>
      <c r="P85" s="902"/>
      <c r="Q85" s="902"/>
      <c r="R85" s="902"/>
      <c r="S85" s="902"/>
      <c r="T85" s="902"/>
      <c r="U85" s="902"/>
      <c r="V85" s="902"/>
      <c r="W85" s="902"/>
      <c r="X85" s="902"/>
      <c r="Y85" s="902"/>
      <c r="Z85" s="902"/>
    </row>
    <row r="86" spans="1:26" ht="21.75" customHeight="1">
      <c r="A86" s="902"/>
      <c r="B86" s="902"/>
      <c r="C86" s="902"/>
      <c r="D86" s="902"/>
      <c r="E86" s="902"/>
      <c r="F86" s="902"/>
      <c r="G86" s="902"/>
      <c r="H86" s="902"/>
      <c r="I86" s="910"/>
      <c r="J86" s="902"/>
      <c r="K86" s="902"/>
      <c r="L86" s="902"/>
      <c r="M86" s="902"/>
      <c r="N86" s="902"/>
      <c r="O86" s="902"/>
      <c r="P86" s="902"/>
      <c r="Q86" s="902"/>
      <c r="R86" s="902"/>
      <c r="S86" s="902"/>
      <c r="T86" s="902"/>
      <c r="U86" s="902"/>
      <c r="V86" s="902"/>
      <c r="W86" s="902"/>
      <c r="X86" s="902"/>
      <c r="Y86" s="902"/>
      <c r="Z86" s="902"/>
    </row>
    <row r="87" spans="1:26" ht="21.75" customHeight="1">
      <c r="A87" s="902"/>
      <c r="B87" s="902"/>
      <c r="C87" s="902"/>
      <c r="D87" s="902"/>
      <c r="E87" s="902"/>
      <c r="F87" s="902"/>
      <c r="G87" s="902"/>
      <c r="H87" s="902"/>
      <c r="I87" s="910"/>
      <c r="J87" s="902"/>
      <c r="K87" s="902"/>
      <c r="L87" s="902"/>
      <c r="M87" s="902"/>
      <c r="N87" s="902"/>
      <c r="O87" s="902"/>
      <c r="P87" s="902"/>
      <c r="Q87" s="902"/>
      <c r="R87" s="902"/>
      <c r="S87" s="902"/>
      <c r="T87" s="902"/>
      <c r="U87" s="902"/>
      <c r="V87" s="902"/>
      <c r="W87" s="902"/>
      <c r="X87" s="902"/>
      <c r="Y87" s="902"/>
      <c r="Z87" s="902"/>
    </row>
    <row r="88" spans="1:26" ht="21.75" customHeight="1">
      <c r="A88" s="902"/>
      <c r="B88" s="902"/>
      <c r="C88" s="902"/>
      <c r="D88" s="902"/>
      <c r="E88" s="902"/>
      <c r="F88" s="902"/>
      <c r="G88" s="902"/>
      <c r="H88" s="902"/>
      <c r="I88" s="910"/>
      <c r="J88" s="902"/>
      <c r="K88" s="902"/>
      <c r="L88" s="902"/>
      <c r="M88" s="902"/>
      <c r="N88" s="902"/>
      <c r="O88" s="902"/>
      <c r="P88" s="902"/>
      <c r="Q88" s="902"/>
      <c r="R88" s="902"/>
      <c r="S88" s="902"/>
      <c r="T88" s="902"/>
      <c r="U88" s="902"/>
      <c r="V88" s="902"/>
      <c r="W88" s="902"/>
      <c r="X88" s="902"/>
      <c r="Y88" s="902"/>
      <c r="Z88" s="902"/>
    </row>
    <row r="89" spans="1:26" ht="21.75" customHeight="1">
      <c r="A89" s="902"/>
      <c r="B89" s="902"/>
      <c r="C89" s="902"/>
      <c r="D89" s="902"/>
      <c r="E89" s="902"/>
      <c r="F89" s="902"/>
      <c r="G89" s="902"/>
      <c r="H89" s="902"/>
      <c r="I89" s="910"/>
      <c r="J89" s="902"/>
      <c r="K89" s="902"/>
      <c r="L89" s="902"/>
      <c r="M89" s="902"/>
      <c r="N89" s="902"/>
      <c r="O89" s="902"/>
      <c r="P89" s="902"/>
      <c r="Q89" s="902"/>
      <c r="R89" s="902"/>
      <c r="S89" s="902"/>
      <c r="T89" s="902"/>
      <c r="U89" s="902"/>
      <c r="V89" s="902"/>
      <c r="W89" s="902"/>
      <c r="X89" s="902"/>
      <c r="Y89" s="902"/>
      <c r="Z89" s="902"/>
    </row>
    <row r="90" spans="1:26" ht="21.75" customHeight="1">
      <c r="A90" s="902"/>
      <c r="B90" s="902"/>
      <c r="C90" s="902"/>
      <c r="D90" s="902"/>
      <c r="E90" s="902"/>
      <c r="F90" s="902"/>
      <c r="G90" s="902"/>
      <c r="H90" s="902"/>
      <c r="I90" s="910"/>
      <c r="J90" s="902"/>
      <c r="K90" s="902"/>
      <c r="L90" s="902"/>
      <c r="M90" s="902"/>
      <c r="N90" s="902"/>
      <c r="O90" s="902"/>
      <c r="P90" s="902"/>
      <c r="Q90" s="902"/>
      <c r="R90" s="902"/>
      <c r="S90" s="902"/>
      <c r="T90" s="902"/>
      <c r="U90" s="902"/>
      <c r="V90" s="902"/>
      <c r="W90" s="902"/>
      <c r="X90" s="902"/>
      <c r="Y90" s="902"/>
      <c r="Z90" s="902"/>
    </row>
    <row r="91" spans="1:26" ht="21.75" customHeight="1">
      <c r="A91" s="902"/>
      <c r="B91" s="902"/>
      <c r="C91" s="902"/>
      <c r="D91" s="902"/>
      <c r="E91" s="902"/>
      <c r="F91" s="902"/>
      <c r="G91" s="902"/>
      <c r="H91" s="902"/>
      <c r="I91" s="910"/>
      <c r="J91" s="902"/>
      <c r="K91" s="902"/>
      <c r="L91" s="902"/>
      <c r="M91" s="902"/>
      <c r="N91" s="902"/>
      <c r="O91" s="902"/>
      <c r="P91" s="902"/>
      <c r="Q91" s="902"/>
      <c r="R91" s="902"/>
      <c r="S91" s="902"/>
      <c r="T91" s="902"/>
      <c r="U91" s="902"/>
      <c r="V91" s="902"/>
      <c r="W91" s="902"/>
      <c r="X91" s="902"/>
      <c r="Y91" s="902"/>
      <c r="Z91" s="902"/>
    </row>
    <row r="92" spans="1:26" ht="21.75" customHeight="1">
      <c r="A92" s="902"/>
      <c r="B92" s="902"/>
      <c r="C92" s="902"/>
      <c r="D92" s="902"/>
      <c r="E92" s="902"/>
      <c r="F92" s="902"/>
      <c r="G92" s="902"/>
      <c r="H92" s="902"/>
      <c r="I92" s="910"/>
      <c r="J92" s="902"/>
      <c r="K92" s="902"/>
      <c r="L92" s="902"/>
      <c r="M92" s="902"/>
      <c r="N92" s="902"/>
      <c r="O92" s="902"/>
      <c r="P92" s="902"/>
      <c r="Q92" s="902"/>
      <c r="R92" s="902"/>
      <c r="S92" s="902"/>
      <c r="T92" s="902"/>
      <c r="U92" s="902"/>
      <c r="V92" s="902"/>
      <c r="W92" s="902"/>
      <c r="X92" s="902"/>
      <c r="Y92" s="902"/>
      <c r="Z92" s="902"/>
    </row>
    <row r="93" spans="1:26" ht="21.75" customHeight="1">
      <c r="A93" s="902"/>
      <c r="B93" s="902"/>
      <c r="C93" s="902"/>
      <c r="D93" s="902"/>
      <c r="E93" s="902"/>
      <c r="F93" s="902"/>
      <c r="G93" s="902"/>
      <c r="H93" s="902"/>
      <c r="I93" s="910"/>
      <c r="J93" s="902"/>
      <c r="K93" s="902"/>
      <c r="L93" s="902"/>
      <c r="M93" s="902"/>
      <c r="N93" s="902"/>
      <c r="O93" s="902"/>
      <c r="P93" s="902"/>
      <c r="Q93" s="902"/>
      <c r="R93" s="902"/>
      <c r="S93" s="902"/>
      <c r="T93" s="902"/>
      <c r="U93" s="902"/>
      <c r="V93" s="902"/>
      <c r="W93" s="902"/>
      <c r="X93" s="902"/>
      <c r="Y93" s="902"/>
      <c r="Z93" s="902"/>
    </row>
    <row r="94" spans="1:26" ht="21.75" customHeight="1">
      <c r="A94" s="902"/>
      <c r="B94" s="902"/>
      <c r="C94" s="902"/>
      <c r="D94" s="902"/>
      <c r="E94" s="902"/>
      <c r="F94" s="902"/>
      <c r="G94" s="902"/>
      <c r="H94" s="902"/>
      <c r="I94" s="910"/>
      <c r="J94" s="902"/>
      <c r="K94" s="902"/>
      <c r="L94" s="902"/>
      <c r="M94" s="902"/>
      <c r="N94" s="902"/>
      <c r="O94" s="902"/>
      <c r="P94" s="902"/>
      <c r="Q94" s="902"/>
      <c r="R94" s="902"/>
      <c r="S94" s="902"/>
      <c r="T94" s="902"/>
      <c r="U94" s="902"/>
      <c r="V94" s="902"/>
      <c r="W94" s="902"/>
      <c r="X94" s="902"/>
      <c r="Y94" s="902"/>
      <c r="Z94" s="902"/>
    </row>
    <row r="95" spans="1:26" ht="21.75" customHeight="1">
      <c r="A95" s="902"/>
      <c r="B95" s="902"/>
      <c r="C95" s="902"/>
      <c r="D95" s="902"/>
      <c r="E95" s="902"/>
      <c r="F95" s="902"/>
      <c r="G95" s="902"/>
      <c r="H95" s="902"/>
      <c r="I95" s="910"/>
      <c r="J95" s="902"/>
      <c r="K95" s="902"/>
      <c r="L95" s="902"/>
      <c r="M95" s="902"/>
      <c r="N95" s="902"/>
      <c r="O95" s="902"/>
      <c r="P95" s="902"/>
      <c r="Q95" s="902"/>
      <c r="R95" s="902"/>
      <c r="S95" s="902"/>
      <c r="T95" s="902"/>
      <c r="U95" s="902"/>
      <c r="V95" s="902"/>
      <c r="W95" s="902"/>
      <c r="X95" s="902"/>
      <c r="Y95" s="902"/>
      <c r="Z95" s="902"/>
    </row>
    <row r="96" spans="1:26" ht="21.75" customHeight="1">
      <c r="A96" s="902"/>
      <c r="B96" s="902"/>
      <c r="C96" s="902"/>
      <c r="D96" s="902"/>
      <c r="E96" s="902"/>
      <c r="F96" s="902"/>
      <c r="G96" s="902"/>
      <c r="H96" s="902"/>
      <c r="I96" s="910"/>
      <c r="J96" s="902"/>
      <c r="K96" s="902"/>
      <c r="L96" s="902"/>
      <c r="M96" s="902"/>
      <c r="N96" s="902"/>
      <c r="O96" s="902"/>
      <c r="P96" s="902"/>
      <c r="Q96" s="902"/>
      <c r="R96" s="902"/>
      <c r="S96" s="902"/>
      <c r="T96" s="902"/>
      <c r="U96" s="902"/>
      <c r="V96" s="902"/>
      <c r="W96" s="902"/>
      <c r="X96" s="902"/>
      <c r="Y96" s="902"/>
      <c r="Z96" s="902"/>
    </row>
    <row r="97" spans="1:26" ht="21.75" customHeight="1">
      <c r="A97" s="902"/>
      <c r="B97" s="902"/>
      <c r="C97" s="902"/>
      <c r="D97" s="902"/>
      <c r="E97" s="902"/>
      <c r="F97" s="902"/>
      <c r="G97" s="902"/>
      <c r="H97" s="902"/>
      <c r="I97" s="910"/>
      <c r="J97" s="902"/>
      <c r="K97" s="902"/>
      <c r="L97" s="902"/>
      <c r="M97" s="902"/>
      <c r="N97" s="902"/>
      <c r="O97" s="902"/>
      <c r="P97" s="902"/>
      <c r="Q97" s="902"/>
      <c r="R97" s="902"/>
      <c r="S97" s="902"/>
      <c r="T97" s="902"/>
      <c r="U97" s="902"/>
      <c r="V97" s="902"/>
      <c r="W97" s="902"/>
      <c r="X97" s="902"/>
      <c r="Y97" s="902"/>
      <c r="Z97" s="902"/>
    </row>
    <row r="98" spans="1:26" ht="21.75" customHeight="1">
      <c r="A98" s="902"/>
      <c r="B98" s="902"/>
      <c r="C98" s="902"/>
      <c r="D98" s="902"/>
      <c r="E98" s="902"/>
      <c r="F98" s="902"/>
      <c r="G98" s="902"/>
      <c r="H98" s="902"/>
      <c r="I98" s="910"/>
      <c r="J98" s="902"/>
      <c r="K98" s="902"/>
      <c r="L98" s="902"/>
      <c r="M98" s="902"/>
      <c r="N98" s="902"/>
      <c r="O98" s="902"/>
      <c r="P98" s="902"/>
      <c r="Q98" s="902"/>
      <c r="R98" s="902"/>
      <c r="S98" s="902"/>
      <c r="T98" s="902"/>
      <c r="U98" s="902"/>
      <c r="V98" s="902"/>
      <c r="W98" s="902"/>
      <c r="X98" s="902"/>
      <c r="Y98" s="902"/>
      <c r="Z98" s="902"/>
    </row>
    <row r="99" spans="1:26" ht="21.75" customHeight="1">
      <c r="A99" s="902"/>
      <c r="B99" s="902"/>
      <c r="C99" s="902"/>
      <c r="D99" s="902"/>
      <c r="E99" s="902"/>
      <c r="F99" s="902"/>
      <c r="G99" s="902"/>
      <c r="H99" s="902"/>
      <c r="I99" s="910"/>
      <c r="J99" s="902"/>
      <c r="K99" s="902"/>
      <c r="L99" s="902"/>
      <c r="M99" s="902"/>
      <c r="N99" s="902"/>
      <c r="O99" s="902"/>
      <c r="P99" s="902"/>
      <c r="Q99" s="902"/>
      <c r="R99" s="902"/>
      <c r="S99" s="902"/>
      <c r="T99" s="902"/>
      <c r="U99" s="902"/>
      <c r="V99" s="902"/>
      <c r="W99" s="902"/>
      <c r="X99" s="902"/>
      <c r="Y99" s="902"/>
      <c r="Z99" s="902"/>
    </row>
    <row r="100" spans="1:26" ht="21.75" customHeight="1">
      <c r="A100" s="902"/>
      <c r="B100" s="902"/>
      <c r="C100" s="902"/>
      <c r="D100" s="902"/>
      <c r="E100" s="902"/>
      <c r="F100" s="902"/>
      <c r="G100" s="902"/>
      <c r="H100" s="902"/>
      <c r="I100" s="910"/>
      <c r="J100" s="902"/>
      <c r="K100" s="902"/>
      <c r="L100" s="902"/>
      <c r="M100" s="902"/>
      <c r="N100" s="902"/>
      <c r="O100" s="902"/>
      <c r="P100" s="902"/>
      <c r="Q100" s="902"/>
      <c r="R100" s="902"/>
      <c r="S100" s="902"/>
      <c r="T100" s="902"/>
      <c r="U100" s="902"/>
      <c r="V100" s="902"/>
      <c r="W100" s="902"/>
      <c r="X100" s="902"/>
      <c r="Y100" s="902"/>
      <c r="Z100" s="902"/>
    </row>
    <row r="101" spans="1:26" ht="21.75" customHeight="1">
      <c r="A101" s="902"/>
      <c r="B101" s="902"/>
      <c r="C101" s="902"/>
      <c r="D101" s="902"/>
      <c r="E101" s="902"/>
      <c r="F101" s="902"/>
      <c r="G101" s="902"/>
      <c r="H101" s="902"/>
      <c r="I101" s="910"/>
      <c r="J101" s="902"/>
      <c r="K101" s="902"/>
      <c r="L101" s="902"/>
      <c r="M101" s="902"/>
      <c r="N101" s="902"/>
      <c r="O101" s="902"/>
      <c r="P101" s="902"/>
      <c r="Q101" s="902"/>
      <c r="R101" s="902"/>
      <c r="S101" s="902"/>
      <c r="T101" s="902"/>
      <c r="U101" s="902"/>
      <c r="V101" s="902"/>
      <c r="W101" s="902"/>
      <c r="X101" s="902"/>
      <c r="Y101" s="902"/>
      <c r="Z101" s="902"/>
    </row>
    <row r="102" spans="1:26" ht="21.75" customHeight="1">
      <c r="A102" s="902"/>
      <c r="B102" s="902"/>
      <c r="C102" s="902"/>
      <c r="D102" s="902"/>
      <c r="E102" s="902"/>
      <c r="F102" s="902"/>
      <c r="G102" s="902"/>
      <c r="H102" s="902"/>
      <c r="I102" s="910"/>
      <c r="J102" s="902"/>
      <c r="K102" s="902"/>
      <c r="L102" s="902"/>
      <c r="M102" s="902"/>
      <c r="N102" s="902"/>
      <c r="O102" s="902"/>
      <c r="P102" s="902"/>
      <c r="Q102" s="902"/>
      <c r="R102" s="902"/>
      <c r="S102" s="902"/>
      <c r="T102" s="902"/>
      <c r="U102" s="902"/>
      <c r="V102" s="902"/>
      <c r="W102" s="902"/>
      <c r="X102" s="902"/>
      <c r="Y102" s="902"/>
      <c r="Z102" s="902"/>
    </row>
    <row r="103" spans="1:26" ht="21.75" customHeight="1">
      <c r="A103" s="902"/>
      <c r="B103" s="902"/>
      <c r="C103" s="902"/>
      <c r="D103" s="902"/>
      <c r="E103" s="902"/>
      <c r="F103" s="902"/>
      <c r="G103" s="902"/>
      <c r="H103" s="902"/>
      <c r="I103" s="910"/>
      <c r="J103" s="902"/>
      <c r="K103" s="902"/>
      <c r="L103" s="902"/>
      <c r="M103" s="902"/>
      <c r="N103" s="902"/>
      <c r="O103" s="902"/>
      <c r="P103" s="902"/>
      <c r="Q103" s="902"/>
      <c r="R103" s="902"/>
      <c r="S103" s="902"/>
      <c r="T103" s="902"/>
      <c r="U103" s="902"/>
      <c r="V103" s="902"/>
      <c r="W103" s="902"/>
      <c r="X103" s="902"/>
      <c r="Y103" s="902"/>
      <c r="Z103" s="902"/>
    </row>
    <row r="104" spans="1:26" ht="21.75" customHeight="1">
      <c r="A104" s="902"/>
      <c r="B104" s="902"/>
      <c r="C104" s="902"/>
      <c r="D104" s="902"/>
      <c r="E104" s="902"/>
      <c r="F104" s="902"/>
      <c r="G104" s="902"/>
      <c r="H104" s="902"/>
      <c r="I104" s="910"/>
      <c r="J104" s="902"/>
      <c r="K104" s="902"/>
      <c r="L104" s="902"/>
      <c r="M104" s="902"/>
      <c r="N104" s="902"/>
      <c r="O104" s="902"/>
      <c r="P104" s="902"/>
      <c r="Q104" s="902"/>
      <c r="R104" s="902"/>
      <c r="S104" s="902"/>
      <c r="T104" s="902"/>
      <c r="U104" s="902"/>
      <c r="V104" s="902"/>
      <c r="W104" s="902"/>
      <c r="X104" s="902"/>
      <c r="Y104" s="902"/>
      <c r="Z104" s="902"/>
    </row>
    <row r="105" spans="1:26" ht="21.75" customHeight="1">
      <c r="A105" s="902"/>
      <c r="B105" s="902"/>
      <c r="C105" s="902"/>
      <c r="D105" s="902"/>
      <c r="E105" s="902"/>
      <c r="F105" s="902"/>
      <c r="G105" s="902"/>
      <c r="H105" s="902"/>
      <c r="I105" s="910"/>
      <c r="J105" s="902"/>
      <c r="K105" s="902"/>
      <c r="L105" s="902"/>
      <c r="M105" s="902"/>
      <c r="N105" s="902"/>
      <c r="O105" s="902"/>
      <c r="P105" s="902"/>
      <c r="Q105" s="902"/>
      <c r="R105" s="902"/>
      <c r="S105" s="902"/>
      <c r="T105" s="902"/>
      <c r="U105" s="902"/>
      <c r="V105" s="902"/>
      <c r="W105" s="902"/>
      <c r="X105" s="902"/>
      <c r="Y105" s="902"/>
      <c r="Z105" s="902"/>
    </row>
    <row r="106" spans="1:26" ht="21.75" customHeight="1">
      <c r="A106" s="902"/>
      <c r="B106" s="902"/>
      <c r="C106" s="902"/>
      <c r="D106" s="902"/>
      <c r="E106" s="902"/>
      <c r="F106" s="902"/>
      <c r="G106" s="902"/>
      <c r="H106" s="902"/>
      <c r="I106" s="910"/>
      <c r="J106" s="902"/>
      <c r="K106" s="902"/>
      <c r="L106" s="902"/>
      <c r="M106" s="902"/>
      <c r="N106" s="902"/>
      <c r="O106" s="902"/>
      <c r="P106" s="902"/>
      <c r="Q106" s="902"/>
      <c r="R106" s="902"/>
      <c r="S106" s="902"/>
      <c r="T106" s="902"/>
      <c r="U106" s="902"/>
      <c r="V106" s="902"/>
      <c r="W106" s="902"/>
      <c r="X106" s="902"/>
      <c r="Y106" s="902"/>
      <c r="Z106" s="902"/>
    </row>
    <row r="107" spans="1:26" ht="21.75" customHeight="1">
      <c r="A107" s="902"/>
      <c r="B107" s="902"/>
      <c r="C107" s="902"/>
      <c r="D107" s="902"/>
      <c r="E107" s="902"/>
      <c r="F107" s="902"/>
      <c r="G107" s="902"/>
      <c r="H107" s="902"/>
      <c r="I107" s="910"/>
      <c r="J107" s="902"/>
      <c r="K107" s="902"/>
      <c r="L107" s="902"/>
      <c r="M107" s="902"/>
      <c r="N107" s="902"/>
      <c r="O107" s="902"/>
      <c r="P107" s="902"/>
      <c r="Q107" s="902"/>
      <c r="R107" s="902"/>
      <c r="S107" s="902"/>
      <c r="T107" s="902"/>
      <c r="U107" s="902"/>
      <c r="V107" s="902"/>
      <c r="W107" s="902"/>
      <c r="X107" s="902"/>
      <c r="Y107" s="902"/>
      <c r="Z107" s="902"/>
    </row>
    <row r="108" spans="1:26" ht="21.75" customHeight="1">
      <c r="A108" s="902"/>
      <c r="B108" s="902"/>
      <c r="C108" s="902"/>
      <c r="D108" s="902"/>
      <c r="E108" s="902"/>
      <c r="F108" s="902"/>
      <c r="G108" s="902"/>
      <c r="H108" s="902"/>
      <c r="I108" s="910"/>
      <c r="J108" s="902"/>
      <c r="K108" s="902"/>
      <c r="L108" s="902"/>
      <c r="M108" s="902"/>
      <c r="N108" s="902"/>
      <c r="O108" s="902"/>
      <c r="P108" s="902"/>
      <c r="Q108" s="902"/>
      <c r="R108" s="902"/>
      <c r="S108" s="902"/>
      <c r="T108" s="902"/>
      <c r="U108" s="902"/>
      <c r="V108" s="902"/>
      <c r="W108" s="902"/>
      <c r="X108" s="902"/>
      <c r="Y108" s="902"/>
      <c r="Z108" s="902"/>
    </row>
    <row r="109" spans="1:26" ht="21.75" customHeight="1">
      <c r="A109" s="902"/>
      <c r="B109" s="902"/>
      <c r="C109" s="902"/>
      <c r="D109" s="902"/>
      <c r="E109" s="902"/>
      <c r="F109" s="902"/>
      <c r="G109" s="902"/>
      <c r="H109" s="902"/>
      <c r="I109" s="910"/>
      <c r="J109" s="902"/>
      <c r="K109" s="902"/>
      <c r="L109" s="902"/>
      <c r="M109" s="902"/>
      <c r="N109" s="902"/>
      <c r="O109" s="902"/>
      <c r="P109" s="902"/>
      <c r="Q109" s="902"/>
      <c r="R109" s="902"/>
      <c r="S109" s="902"/>
      <c r="T109" s="902"/>
      <c r="U109" s="902"/>
      <c r="V109" s="902"/>
      <c r="W109" s="902"/>
      <c r="X109" s="902"/>
      <c r="Y109" s="902"/>
      <c r="Z109" s="902"/>
    </row>
    <row r="110" spans="1:26" ht="21.75" customHeight="1">
      <c r="A110" s="902"/>
      <c r="B110" s="902"/>
      <c r="C110" s="902"/>
      <c r="D110" s="902"/>
      <c r="E110" s="902"/>
      <c r="F110" s="902"/>
      <c r="G110" s="902"/>
      <c r="H110" s="902"/>
      <c r="I110" s="910"/>
      <c r="J110" s="902"/>
      <c r="K110" s="902"/>
      <c r="L110" s="902"/>
      <c r="M110" s="902"/>
      <c r="N110" s="902"/>
      <c r="O110" s="902"/>
      <c r="P110" s="902"/>
      <c r="Q110" s="902"/>
      <c r="R110" s="902"/>
      <c r="S110" s="902"/>
      <c r="T110" s="902"/>
      <c r="U110" s="902"/>
      <c r="V110" s="902"/>
      <c r="W110" s="902"/>
      <c r="X110" s="902"/>
      <c r="Y110" s="902"/>
      <c r="Z110" s="902"/>
    </row>
    <row r="111" spans="1:26" ht="21.75" customHeight="1">
      <c r="A111" s="902"/>
      <c r="B111" s="902"/>
      <c r="C111" s="902"/>
      <c r="D111" s="902"/>
      <c r="E111" s="902"/>
      <c r="F111" s="902"/>
      <c r="G111" s="902"/>
      <c r="H111" s="902"/>
      <c r="I111" s="910"/>
      <c r="J111" s="902"/>
      <c r="K111" s="902"/>
      <c r="L111" s="902"/>
      <c r="M111" s="902"/>
      <c r="N111" s="902"/>
      <c r="O111" s="902"/>
      <c r="P111" s="902"/>
      <c r="Q111" s="902"/>
      <c r="R111" s="902"/>
      <c r="S111" s="902"/>
      <c r="T111" s="902"/>
      <c r="U111" s="902"/>
      <c r="V111" s="902"/>
      <c r="W111" s="902"/>
      <c r="X111" s="902"/>
      <c r="Y111" s="902"/>
      <c r="Z111" s="902"/>
    </row>
    <row r="112" spans="1:26" ht="21.75" customHeight="1">
      <c r="A112" s="902"/>
      <c r="B112" s="902"/>
      <c r="C112" s="902"/>
      <c r="D112" s="902"/>
      <c r="E112" s="902"/>
      <c r="F112" s="902"/>
      <c r="G112" s="902"/>
      <c r="H112" s="902"/>
      <c r="I112" s="910"/>
      <c r="J112" s="902"/>
      <c r="K112" s="902"/>
      <c r="L112" s="902"/>
      <c r="M112" s="902"/>
      <c r="N112" s="902"/>
      <c r="O112" s="902"/>
      <c r="P112" s="902"/>
      <c r="Q112" s="902"/>
      <c r="R112" s="902"/>
      <c r="S112" s="902"/>
      <c r="T112" s="902"/>
      <c r="U112" s="902"/>
      <c r="V112" s="902"/>
      <c r="W112" s="902"/>
      <c r="X112" s="902"/>
      <c r="Y112" s="902"/>
      <c r="Z112" s="902"/>
    </row>
    <row r="113" spans="1:26" ht="21.75" customHeight="1">
      <c r="A113" s="902"/>
      <c r="B113" s="902"/>
      <c r="C113" s="902"/>
      <c r="D113" s="902"/>
      <c r="E113" s="902"/>
      <c r="F113" s="902"/>
      <c r="G113" s="902"/>
      <c r="H113" s="902"/>
      <c r="I113" s="910"/>
      <c r="J113" s="902"/>
      <c r="K113" s="902"/>
      <c r="L113" s="902"/>
      <c r="M113" s="902"/>
      <c r="N113" s="902"/>
      <c r="O113" s="902"/>
      <c r="P113" s="902"/>
      <c r="Q113" s="902"/>
      <c r="R113" s="902"/>
      <c r="S113" s="902"/>
      <c r="T113" s="902"/>
      <c r="U113" s="902"/>
      <c r="V113" s="902"/>
      <c r="W113" s="902"/>
      <c r="X113" s="902"/>
      <c r="Y113" s="902"/>
      <c r="Z113" s="902"/>
    </row>
    <row r="114" spans="1:26" ht="21.75" customHeight="1">
      <c r="A114" s="902"/>
      <c r="B114" s="902"/>
      <c r="C114" s="902"/>
      <c r="D114" s="902"/>
      <c r="E114" s="902"/>
      <c r="F114" s="902"/>
      <c r="G114" s="902"/>
      <c r="H114" s="902"/>
      <c r="I114" s="910"/>
      <c r="J114" s="902"/>
      <c r="K114" s="902"/>
      <c r="L114" s="902"/>
      <c r="M114" s="902"/>
      <c r="N114" s="902"/>
      <c r="O114" s="902"/>
      <c r="P114" s="902"/>
      <c r="Q114" s="902"/>
      <c r="R114" s="902"/>
      <c r="S114" s="902"/>
      <c r="T114" s="902"/>
      <c r="U114" s="902"/>
      <c r="V114" s="902"/>
      <c r="W114" s="902"/>
      <c r="X114" s="902"/>
      <c r="Y114" s="902"/>
      <c r="Z114" s="902"/>
    </row>
    <row r="115" spans="1:26" ht="21.75" customHeight="1">
      <c r="A115" s="902"/>
      <c r="B115" s="902"/>
      <c r="C115" s="902"/>
      <c r="D115" s="902"/>
      <c r="E115" s="902"/>
      <c r="F115" s="902"/>
      <c r="G115" s="902"/>
      <c r="H115" s="902"/>
      <c r="I115" s="910"/>
      <c r="J115" s="902"/>
      <c r="K115" s="902"/>
      <c r="L115" s="902"/>
      <c r="M115" s="902"/>
      <c r="N115" s="902"/>
      <c r="O115" s="902"/>
      <c r="P115" s="902"/>
      <c r="Q115" s="902"/>
      <c r="R115" s="902"/>
      <c r="S115" s="902"/>
      <c r="T115" s="902"/>
      <c r="U115" s="902"/>
      <c r="V115" s="902"/>
      <c r="W115" s="902"/>
      <c r="X115" s="902"/>
      <c r="Y115" s="902"/>
      <c r="Z115" s="902"/>
    </row>
    <row r="116" spans="1:26" ht="21.75" customHeight="1">
      <c r="A116" s="902"/>
      <c r="B116" s="902"/>
      <c r="C116" s="902"/>
      <c r="D116" s="902"/>
      <c r="E116" s="902"/>
      <c r="F116" s="902"/>
      <c r="G116" s="902"/>
      <c r="H116" s="902"/>
      <c r="I116" s="910"/>
      <c r="J116" s="902"/>
      <c r="K116" s="902"/>
      <c r="L116" s="902"/>
      <c r="M116" s="902"/>
      <c r="N116" s="902"/>
      <c r="O116" s="902"/>
      <c r="P116" s="902"/>
      <c r="Q116" s="902"/>
      <c r="R116" s="902"/>
      <c r="S116" s="902"/>
      <c r="T116" s="902"/>
      <c r="U116" s="902"/>
      <c r="V116" s="902"/>
      <c r="W116" s="902"/>
      <c r="X116" s="902"/>
      <c r="Y116" s="902"/>
      <c r="Z116" s="902"/>
    </row>
    <row r="117" spans="1:26" ht="21.75" customHeight="1">
      <c r="A117" s="902"/>
      <c r="B117" s="902"/>
      <c r="C117" s="902"/>
      <c r="D117" s="902"/>
      <c r="E117" s="902"/>
      <c r="F117" s="902"/>
      <c r="G117" s="902"/>
      <c r="H117" s="902"/>
      <c r="I117" s="910"/>
      <c r="J117" s="902"/>
      <c r="K117" s="902"/>
      <c r="L117" s="902"/>
      <c r="M117" s="902"/>
      <c r="N117" s="902"/>
      <c r="O117" s="902"/>
      <c r="P117" s="902"/>
      <c r="Q117" s="902"/>
      <c r="R117" s="902"/>
      <c r="S117" s="902"/>
      <c r="T117" s="902"/>
      <c r="U117" s="902"/>
      <c r="V117" s="902"/>
      <c r="W117" s="902"/>
      <c r="X117" s="902"/>
      <c r="Y117" s="902"/>
      <c r="Z117" s="902"/>
    </row>
    <row r="118" spans="1:26" ht="21.75" customHeight="1">
      <c r="A118" s="902"/>
      <c r="B118" s="902"/>
      <c r="C118" s="902"/>
      <c r="D118" s="902"/>
      <c r="E118" s="902"/>
      <c r="F118" s="902"/>
      <c r="G118" s="902"/>
      <c r="H118" s="902"/>
      <c r="I118" s="910"/>
      <c r="J118" s="902"/>
      <c r="K118" s="902"/>
      <c r="L118" s="902"/>
      <c r="M118" s="902"/>
      <c r="N118" s="902"/>
      <c r="O118" s="902"/>
      <c r="P118" s="902"/>
      <c r="Q118" s="902"/>
      <c r="R118" s="902"/>
      <c r="S118" s="902"/>
      <c r="T118" s="902"/>
      <c r="U118" s="902"/>
      <c r="V118" s="902"/>
      <c r="W118" s="902"/>
      <c r="X118" s="902"/>
      <c r="Y118" s="902"/>
      <c r="Z118" s="902"/>
    </row>
    <row r="119" spans="1:26" ht="21.75" customHeight="1">
      <c r="A119" s="902"/>
      <c r="B119" s="902"/>
      <c r="C119" s="902"/>
      <c r="D119" s="902"/>
      <c r="E119" s="902"/>
      <c r="F119" s="902"/>
      <c r="G119" s="902"/>
      <c r="H119" s="902"/>
      <c r="I119" s="910"/>
      <c r="J119" s="902"/>
      <c r="K119" s="902"/>
      <c r="L119" s="902"/>
      <c r="M119" s="902"/>
      <c r="N119" s="902"/>
      <c r="O119" s="902"/>
      <c r="P119" s="902"/>
      <c r="Q119" s="902"/>
      <c r="R119" s="902"/>
      <c r="S119" s="902"/>
      <c r="T119" s="902"/>
      <c r="U119" s="902"/>
      <c r="V119" s="902"/>
      <c r="W119" s="902"/>
      <c r="X119" s="902"/>
      <c r="Y119" s="902"/>
      <c r="Z119" s="902"/>
    </row>
    <row r="120" spans="1:26" ht="21.75" customHeight="1">
      <c r="A120" s="902"/>
      <c r="B120" s="902"/>
      <c r="C120" s="902"/>
      <c r="D120" s="902"/>
      <c r="E120" s="902"/>
      <c r="F120" s="902"/>
      <c r="G120" s="902"/>
      <c r="H120" s="902"/>
      <c r="I120" s="910"/>
      <c r="J120" s="902"/>
      <c r="K120" s="902"/>
      <c r="L120" s="902"/>
      <c r="M120" s="902"/>
      <c r="N120" s="902"/>
      <c r="O120" s="902"/>
      <c r="P120" s="902"/>
      <c r="Q120" s="902"/>
      <c r="R120" s="902"/>
      <c r="S120" s="902"/>
      <c r="T120" s="902"/>
      <c r="U120" s="902"/>
      <c r="V120" s="902"/>
      <c r="W120" s="902"/>
      <c r="X120" s="902"/>
      <c r="Y120" s="902"/>
      <c r="Z120" s="902"/>
    </row>
    <row r="121" spans="1:26" ht="21.75" customHeight="1">
      <c r="A121" s="902"/>
      <c r="B121" s="902"/>
      <c r="C121" s="902"/>
      <c r="D121" s="902"/>
      <c r="E121" s="902"/>
      <c r="F121" s="902"/>
      <c r="G121" s="902"/>
      <c r="H121" s="902"/>
      <c r="I121" s="910"/>
      <c r="J121" s="902"/>
      <c r="K121" s="902"/>
      <c r="L121" s="902"/>
      <c r="M121" s="902"/>
      <c r="N121" s="902"/>
      <c r="O121" s="902"/>
      <c r="P121" s="902"/>
      <c r="Q121" s="902"/>
      <c r="R121" s="902"/>
      <c r="S121" s="902"/>
      <c r="T121" s="902"/>
      <c r="U121" s="902"/>
      <c r="V121" s="902"/>
      <c r="W121" s="902"/>
      <c r="X121" s="902"/>
      <c r="Y121" s="902"/>
      <c r="Z121" s="902"/>
    </row>
    <row r="122" spans="1:26" ht="21.75" customHeight="1">
      <c r="A122" s="902"/>
      <c r="B122" s="902"/>
      <c r="C122" s="902"/>
      <c r="D122" s="902"/>
      <c r="E122" s="902"/>
      <c r="F122" s="902"/>
      <c r="G122" s="902"/>
      <c r="H122" s="902"/>
      <c r="I122" s="910"/>
      <c r="J122" s="902"/>
      <c r="K122" s="902"/>
      <c r="L122" s="902"/>
      <c r="M122" s="902"/>
      <c r="N122" s="902"/>
      <c r="O122" s="902"/>
      <c r="P122" s="902"/>
      <c r="Q122" s="902"/>
      <c r="R122" s="902"/>
      <c r="S122" s="902"/>
      <c r="T122" s="902"/>
      <c r="U122" s="902"/>
      <c r="V122" s="902"/>
      <c r="W122" s="902"/>
      <c r="X122" s="902"/>
      <c r="Y122" s="902"/>
      <c r="Z122" s="902"/>
    </row>
    <row r="123" spans="1:26" ht="21.75" customHeight="1">
      <c r="A123" s="902"/>
      <c r="B123" s="902"/>
      <c r="C123" s="902"/>
      <c r="D123" s="902"/>
      <c r="E123" s="902"/>
      <c r="F123" s="902"/>
      <c r="G123" s="902"/>
      <c r="H123" s="902"/>
      <c r="I123" s="910"/>
      <c r="J123" s="902"/>
      <c r="K123" s="902"/>
      <c r="L123" s="902"/>
      <c r="M123" s="902"/>
      <c r="N123" s="902"/>
      <c r="O123" s="902"/>
      <c r="P123" s="902"/>
      <c r="Q123" s="902"/>
      <c r="R123" s="902"/>
      <c r="S123" s="902"/>
      <c r="T123" s="902"/>
      <c r="U123" s="902"/>
      <c r="V123" s="902"/>
      <c r="W123" s="902"/>
      <c r="X123" s="902"/>
      <c r="Y123" s="902"/>
      <c r="Z123" s="902"/>
    </row>
    <row r="124" spans="1:26" ht="21.75" customHeight="1">
      <c r="A124" s="902"/>
      <c r="B124" s="902"/>
      <c r="C124" s="902"/>
      <c r="D124" s="902"/>
      <c r="E124" s="902"/>
      <c r="F124" s="902"/>
      <c r="G124" s="902"/>
      <c r="H124" s="902"/>
      <c r="I124" s="910"/>
      <c r="J124" s="902"/>
      <c r="K124" s="902"/>
      <c r="L124" s="902"/>
      <c r="M124" s="902"/>
      <c r="N124" s="902"/>
      <c r="O124" s="902"/>
      <c r="P124" s="902"/>
      <c r="Q124" s="902"/>
      <c r="R124" s="902"/>
      <c r="S124" s="902"/>
      <c r="T124" s="902"/>
      <c r="U124" s="902"/>
      <c r="V124" s="902"/>
      <c r="W124" s="902"/>
      <c r="X124" s="902"/>
      <c r="Y124" s="902"/>
      <c r="Z124" s="902"/>
    </row>
    <row r="125" spans="1:26" ht="21.75" customHeight="1">
      <c r="A125" s="902"/>
      <c r="B125" s="902"/>
      <c r="C125" s="902"/>
      <c r="D125" s="902"/>
      <c r="E125" s="902"/>
      <c r="F125" s="902"/>
      <c r="G125" s="902"/>
      <c r="H125" s="902"/>
      <c r="I125" s="910"/>
      <c r="J125" s="902"/>
      <c r="K125" s="902"/>
      <c r="L125" s="902"/>
      <c r="M125" s="902"/>
      <c r="N125" s="902"/>
      <c r="O125" s="902"/>
      <c r="P125" s="902"/>
      <c r="Q125" s="902"/>
      <c r="R125" s="902"/>
      <c r="S125" s="902"/>
      <c r="T125" s="902"/>
      <c r="U125" s="902"/>
      <c r="V125" s="902"/>
      <c r="W125" s="902"/>
      <c r="X125" s="902"/>
      <c r="Y125" s="902"/>
      <c r="Z125" s="902"/>
    </row>
    <row r="126" spans="1:26" ht="21.75" customHeight="1">
      <c r="A126" s="902"/>
      <c r="B126" s="902"/>
      <c r="C126" s="902"/>
      <c r="D126" s="902"/>
      <c r="E126" s="902"/>
      <c r="F126" s="902"/>
      <c r="G126" s="902"/>
      <c r="H126" s="902"/>
      <c r="I126" s="910"/>
      <c r="J126" s="902"/>
      <c r="K126" s="902"/>
      <c r="L126" s="902"/>
      <c r="M126" s="902"/>
      <c r="N126" s="902"/>
      <c r="O126" s="902"/>
      <c r="P126" s="902"/>
      <c r="Q126" s="902"/>
      <c r="R126" s="902"/>
      <c r="S126" s="902"/>
      <c r="T126" s="902"/>
      <c r="U126" s="902"/>
      <c r="V126" s="902"/>
      <c r="W126" s="902"/>
      <c r="X126" s="902"/>
      <c r="Y126" s="902"/>
      <c r="Z126" s="902"/>
    </row>
    <row r="127" spans="1:26" ht="21.75" customHeight="1">
      <c r="A127" s="902"/>
      <c r="B127" s="902"/>
      <c r="C127" s="902"/>
      <c r="D127" s="902"/>
      <c r="E127" s="902"/>
      <c r="F127" s="902"/>
      <c r="G127" s="902"/>
      <c r="H127" s="902"/>
      <c r="I127" s="910"/>
      <c r="J127" s="902"/>
      <c r="K127" s="902"/>
      <c r="L127" s="902"/>
      <c r="M127" s="902"/>
      <c r="N127" s="902"/>
      <c r="O127" s="902"/>
      <c r="P127" s="902"/>
      <c r="Q127" s="902"/>
      <c r="R127" s="902"/>
      <c r="S127" s="902"/>
      <c r="T127" s="902"/>
      <c r="U127" s="902"/>
      <c r="V127" s="902"/>
      <c r="W127" s="902"/>
      <c r="X127" s="902"/>
      <c r="Y127" s="902"/>
      <c r="Z127" s="902"/>
    </row>
    <row r="128" spans="1:26" ht="21.75" customHeight="1">
      <c r="A128" s="902"/>
      <c r="B128" s="902"/>
      <c r="C128" s="902"/>
      <c r="D128" s="902"/>
      <c r="E128" s="902"/>
      <c r="F128" s="902"/>
      <c r="G128" s="902"/>
      <c r="H128" s="902"/>
      <c r="I128" s="910"/>
      <c r="J128" s="902"/>
      <c r="K128" s="902"/>
      <c r="L128" s="902"/>
      <c r="M128" s="902"/>
      <c r="N128" s="902"/>
      <c r="O128" s="902"/>
      <c r="P128" s="902"/>
      <c r="Q128" s="902"/>
      <c r="R128" s="902"/>
      <c r="S128" s="902"/>
      <c r="T128" s="902"/>
      <c r="U128" s="902"/>
      <c r="V128" s="902"/>
      <c r="W128" s="902"/>
      <c r="X128" s="902"/>
      <c r="Y128" s="902"/>
      <c r="Z128" s="902"/>
    </row>
    <row r="129" spans="1:26" ht="21.75" customHeight="1">
      <c r="A129" s="902"/>
      <c r="B129" s="902"/>
      <c r="C129" s="902"/>
      <c r="D129" s="902"/>
      <c r="E129" s="902"/>
      <c r="F129" s="902"/>
      <c r="G129" s="902"/>
      <c r="H129" s="902"/>
      <c r="I129" s="910"/>
      <c r="J129" s="902"/>
      <c r="K129" s="902"/>
      <c r="L129" s="902"/>
      <c r="M129" s="902"/>
      <c r="N129" s="902"/>
      <c r="O129" s="902"/>
      <c r="P129" s="902"/>
      <c r="Q129" s="902"/>
      <c r="R129" s="902"/>
      <c r="S129" s="902"/>
      <c r="T129" s="902"/>
      <c r="U129" s="902"/>
      <c r="V129" s="902"/>
      <c r="W129" s="902"/>
      <c r="X129" s="902"/>
      <c r="Y129" s="902"/>
      <c r="Z129" s="902"/>
    </row>
    <row r="130" spans="1:26" ht="21.75" customHeight="1">
      <c r="A130" s="902"/>
      <c r="B130" s="902"/>
      <c r="C130" s="902"/>
      <c r="D130" s="902"/>
      <c r="E130" s="902"/>
      <c r="F130" s="902"/>
      <c r="G130" s="902"/>
      <c r="H130" s="902"/>
      <c r="I130" s="910"/>
      <c r="J130" s="902"/>
      <c r="K130" s="902"/>
      <c r="L130" s="902"/>
      <c r="M130" s="902"/>
      <c r="N130" s="902"/>
      <c r="O130" s="902"/>
      <c r="P130" s="902"/>
      <c r="Q130" s="902"/>
      <c r="R130" s="902"/>
      <c r="S130" s="902"/>
      <c r="T130" s="902"/>
      <c r="U130" s="902"/>
      <c r="V130" s="902"/>
      <c r="W130" s="902"/>
      <c r="X130" s="902"/>
      <c r="Y130" s="902"/>
      <c r="Z130" s="902"/>
    </row>
    <row r="131" spans="1:26" ht="21.75" customHeight="1">
      <c r="A131" s="902"/>
      <c r="B131" s="902"/>
      <c r="C131" s="902"/>
      <c r="D131" s="902"/>
      <c r="E131" s="902"/>
      <c r="F131" s="902"/>
      <c r="G131" s="902"/>
      <c r="H131" s="902"/>
      <c r="I131" s="910"/>
      <c r="J131" s="902"/>
      <c r="K131" s="902"/>
      <c r="L131" s="902"/>
      <c r="M131" s="902"/>
      <c r="N131" s="902"/>
      <c r="O131" s="902"/>
      <c r="P131" s="902"/>
      <c r="Q131" s="902"/>
      <c r="R131" s="902"/>
      <c r="S131" s="902"/>
      <c r="T131" s="902"/>
      <c r="U131" s="902"/>
      <c r="V131" s="902"/>
      <c r="W131" s="902"/>
      <c r="X131" s="902"/>
      <c r="Y131" s="902"/>
      <c r="Z131" s="902"/>
    </row>
    <row r="132" spans="1:26" ht="21.75" customHeight="1">
      <c r="A132" s="902"/>
      <c r="B132" s="902"/>
      <c r="C132" s="902"/>
      <c r="D132" s="902"/>
      <c r="E132" s="902"/>
      <c r="F132" s="902"/>
      <c r="G132" s="902"/>
      <c r="H132" s="902"/>
      <c r="I132" s="910"/>
      <c r="J132" s="902"/>
      <c r="K132" s="902"/>
      <c r="L132" s="902"/>
      <c r="M132" s="902"/>
      <c r="N132" s="902"/>
      <c r="O132" s="902"/>
      <c r="P132" s="902"/>
      <c r="Q132" s="902"/>
      <c r="R132" s="902"/>
      <c r="S132" s="902"/>
      <c r="T132" s="902"/>
      <c r="U132" s="902"/>
      <c r="V132" s="902"/>
      <c r="W132" s="902"/>
      <c r="X132" s="902"/>
      <c r="Y132" s="902"/>
      <c r="Z132" s="902"/>
    </row>
    <row r="133" spans="1:26" ht="21.75" customHeight="1">
      <c r="A133" s="902"/>
      <c r="B133" s="902"/>
      <c r="C133" s="902"/>
      <c r="D133" s="902"/>
      <c r="E133" s="902"/>
      <c r="F133" s="902"/>
      <c r="G133" s="902"/>
      <c r="H133" s="902"/>
      <c r="I133" s="910"/>
      <c r="J133" s="902"/>
      <c r="K133" s="902"/>
      <c r="L133" s="902"/>
      <c r="M133" s="902"/>
      <c r="N133" s="902"/>
      <c r="O133" s="902"/>
      <c r="P133" s="902"/>
      <c r="Q133" s="902"/>
      <c r="R133" s="902"/>
      <c r="S133" s="902"/>
      <c r="T133" s="902"/>
      <c r="U133" s="902"/>
      <c r="V133" s="902"/>
      <c r="W133" s="902"/>
      <c r="X133" s="902"/>
      <c r="Y133" s="902"/>
      <c r="Z133" s="902"/>
    </row>
    <row r="134" spans="1:26" ht="21.75" customHeight="1">
      <c r="A134" s="902"/>
      <c r="B134" s="902"/>
      <c r="C134" s="902"/>
      <c r="D134" s="902"/>
      <c r="E134" s="902"/>
      <c r="F134" s="902"/>
      <c r="G134" s="902"/>
      <c r="H134" s="902"/>
      <c r="I134" s="910"/>
      <c r="J134" s="902"/>
      <c r="K134" s="902"/>
      <c r="L134" s="902"/>
      <c r="M134" s="902"/>
      <c r="N134" s="902"/>
      <c r="O134" s="902"/>
      <c r="P134" s="902"/>
      <c r="Q134" s="902"/>
      <c r="R134" s="902"/>
      <c r="S134" s="902"/>
      <c r="T134" s="902"/>
      <c r="U134" s="902"/>
      <c r="V134" s="902"/>
      <c r="W134" s="902"/>
      <c r="X134" s="902"/>
      <c r="Y134" s="902"/>
      <c r="Z134" s="902"/>
    </row>
    <row r="135" spans="1:26" ht="21.75" customHeight="1">
      <c r="A135" s="902"/>
      <c r="B135" s="902"/>
      <c r="C135" s="902"/>
      <c r="D135" s="902"/>
      <c r="E135" s="902"/>
      <c r="F135" s="902"/>
      <c r="G135" s="902"/>
      <c r="H135" s="902"/>
      <c r="I135" s="910"/>
      <c r="J135" s="902"/>
      <c r="K135" s="902"/>
      <c r="L135" s="902"/>
      <c r="M135" s="902"/>
      <c r="N135" s="902"/>
      <c r="O135" s="902"/>
      <c r="P135" s="902"/>
      <c r="Q135" s="902"/>
      <c r="R135" s="902"/>
      <c r="S135" s="902"/>
      <c r="T135" s="902"/>
      <c r="U135" s="902"/>
      <c r="V135" s="902"/>
      <c r="W135" s="902"/>
      <c r="X135" s="902"/>
      <c r="Y135" s="902"/>
      <c r="Z135" s="902"/>
    </row>
    <row r="136" spans="1:26" ht="21.75" customHeight="1">
      <c r="A136" s="902"/>
      <c r="B136" s="902"/>
      <c r="C136" s="902"/>
      <c r="D136" s="902"/>
      <c r="E136" s="902"/>
      <c r="F136" s="902"/>
      <c r="G136" s="902"/>
      <c r="H136" s="902"/>
      <c r="I136" s="910"/>
      <c r="J136" s="902"/>
      <c r="K136" s="902"/>
      <c r="L136" s="902"/>
      <c r="M136" s="902"/>
      <c r="N136" s="902"/>
      <c r="O136" s="902"/>
      <c r="P136" s="902"/>
      <c r="Q136" s="902"/>
      <c r="R136" s="902"/>
      <c r="S136" s="902"/>
      <c r="T136" s="902"/>
      <c r="U136" s="902"/>
      <c r="V136" s="902"/>
      <c r="W136" s="902"/>
      <c r="X136" s="902"/>
      <c r="Y136" s="902"/>
      <c r="Z136" s="902"/>
    </row>
    <row r="137" spans="1:26" ht="21.75" customHeight="1">
      <c r="A137" s="902"/>
      <c r="B137" s="902"/>
      <c r="C137" s="902"/>
      <c r="D137" s="902"/>
      <c r="E137" s="902"/>
      <c r="F137" s="902"/>
      <c r="G137" s="902"/>
      <c r="H137" s="902"/>
      <c r="I137" s="910"/>
      <c r="J137" s="902"/>
      <c r="K137" s="902"/>
      <c r="L137" s="902"/>
      <c r="M137" s="902"/>
      <c r="N137" s="902"/>
      <c r="O137" s="902"/>
      <c r="P137" s="902"/>
      <c r="Q137" s="902"/>
      <c r="R137" s="902"/>
      <c r="S137" s="902"/>
      <c r="T137" s="902"/>
      <c r="U137" s="902"/>
      <c r="V137" s="902"/>
      <c r="W137" s="902"/>
      <c r="X137" s="902"/>
      <c r="Y137" s="902"/>
      <c r="Z137" s="902"/>
    </row>
    <row r="138" spans="1:26" ht="21.75" customHeight="1">
      <c r="A138" s="902"/>
      <c r="B138" s="902"/>
      <c r="C138" s="902"/>
      <c r="D138" s="902"/>
      <c r="E138" s="902"/>
      <c r="F138" s="902"/>
      <c r="G138" s="902"/>
      <c r="H138" s="902"/>
      <c r="I138" s="910"/>
      <c r="J138" s="902"/>
      <c r="K138" s="902"/>
      <c r="L138" s="902"/>
      <c r="M138" s="902"/>
      <c r="N138" s="902"/>
      <c r="O138" s="902"/>
      <c r="P138" s="902"/>
      <c r="Q138" s="902"/>
      <c r="R138" s="902"/>
      <c r="S138" s="902"/>
      <c r="T138" s="902"/>
      <c r="U138" s="902"/>
      <c r="V138" s="902"/>
      <c r="W138" s="902"/>
      <c r="X138" s="902"/>
      <c r="Y138" s="902"/>
      <c r="Z138" s="902"/>
    </row>
    <row r="139" spans="1:26" ht="21.75" customHeight="1">
      <c r="A139" s="902"/>
      <c r="B139" s="902"/>
      <c r="C139" s="902"/>
      <c r="D139" s="902"/>
      <c r="E139" s="902"/>
      <c r="F139" s="902"/>
      <c r="G139" s="902"/>
      <c r="H139" s="902"/>
      <c r="I139" s="910"/>
      <c r="J139" s="902"/>
      <c r="K139" s="902"/>
      <c r="L139" s="902"/>
      <c r="M139" s="902"/>
      <c r="N139" s="902"/>
      <c r="O139" s="902"/>
      <c r="P139" s="902"/>
      <c r="Q139" s="902"/>
      <c r="R139" s="902"/>
      <c r="S139" s="902"/>
      <c r="T139" s="902"/>
      <c r="U139" s="902"/>
      <c r="V139" s="902"/>
      <c r="W139" s="902"/>
      <c r="X139" s="902"/>
      <c r="Y139" s="902"/>
      <c r="Z139" s="902"/>
    </row>
    <row r="140" spans="1:26" ht="21.75" customHeight="1">
      <c r="A140" s="902"/>
      <c r="B140" s="902"/>
      <c r="C140" s="902"/>
      <c r="D140" s="902"/>
      <c r="E140" s="902"/>
      <c r="F140" s="902"/>
      <c r="G140" s="902"/>
      <c r="H140" s="902"/>
      <c r="I140" s="910"/>
      <c r="J140" s="902"/>
      <c r="K140" s="902"/>
      <c r="L140" s="902"/>
      <c r="M140" s="902"/>
      <c r="N140" s="902"/>
      <c r="O140" s="902"/>
      <c r="P140" s="902"/>
      <c r="Q140" s="902"/>
      <c r="R140" s="902"/>
      <c r="S140" s="902"/>
      <c r="T140" s="902"/>
      <c r="U140" s="902"/>
      <c r="V140" s="902"/>
      <c r="W140" s="902"/>
      <c r="X140" s="902"/>
      <c r="Y140" s="902"/>
      <c r="Z140" s="902"/>
    </row>
    <row r="141" spans="1:26" ht="21.75" customHeight="1">
      <c r="A141" s="902"/>
      <c r="B141" s="902"/>
      <c r="C141" s="902"/>
      <c r="D141" s="902"/>
      <c r="E141" s="902"/>
      <c r="F141" s="902"/>
      <c r="G141" s="902"/>
      <c r="H141" s="902"/>
      <c r="I141" s="910"/>
      <c r="J141" s="902"/>
      <c r="K141" s="902"/>
      <c r="L141" s="902"/>
      <c r="M141" s="902"/>
      <c r="N141" s="902"/>
      <c r="O141" s="902"/>
      <c r="P141" s="902"/>
      <c r="Q141" s="902"/>
      <c r="R141" s="902"/>
      <c r="S141" s="902"/>
      <c r="T141" s="902"/>
      <c r="U141" s="902"/>
      <c r="V141" s="902"/>
      <c r="W141" s="902"/>
      <c r="X141" s="902"/>
      <c r="Y141" s="902"/>
      <c r="Z141" s="902"/>
    </row>
    <row r="142" spans="1:26" ht="21.75" customHeight="1">
      <c r="A142" s="902"/>
      <c r="B142" s="902"/>
      <c r="C142" s="902"/>
      <c r="D142" s="902"/>
      <c r="E142" s="902"/>
      <c r="F142" s="902"/>
      <c r="G142" s="902"/>
      <c r="H142" s="902"/>
      <c r="I142" s="910"/>
      <c r="J142" s="902"/>
      <c r="K142" s="902"/>
      <c r="L142" s="902"/>
      <c r="M142" s="902"/>
      <c r="N142" s="902"/>
      <c r="O142" s="902"/>
      <c r="P142" s="902"/>
      <c r="Q142" s="902"/>
      <c r="R142" s="902"/>
      <c r="S142" s="902"/>
      <c r="T142" s="902"/>
      <c r="U142" s="902"/>
      <c r="V142" s="902"/>
      <c r="W142" s="902"/>
      <c r="X142" s="902"/>
      <c r="Y142" s="902"/>
      <c r="Z142" s="902"/>
    </row>
    <row r="143" spans="1:26" ht="21.75" customHeight="1">
      <c r="A143" s="902"/>
      <c r="B143" s="902"/>
      <c r="C143" s="902"/>
      <c r="D143" s="902"/>
      <c r="E143" s="902"/>
      <c r="F143" s="902"/>
      <c r="G143" s="902"/>
      <c r="H143" s="902"/>
      <c r="I143" s="910"/>
      <c r="J143" s="902"/>
      <c r="K143" s="902"/>
      <c r="L143" s="902"/>
      <c r="M143" s="902"/>
      <c r="N143" s="902"/>
      <c r="O143" s="902"/>
      <c r="P143" s="902"/>
      <c r="Q143" s="902"/>
      <c r="R143" s="902"/>
      <c r="S143" s="902"/>
      <c r="T143" s="902"/>
      <c r="U143" s="902"/>
      <c r="V143" s="902"/>
      <c r="W143" s="902"/>
      <c r="X143" s="902"/>
      <c r="Y143" s="902"/>
      <c r="Z143" s="902"/>
    </row>
    <row r="144" spans="1:26" ht="21.75" customHeight="1">
      <c r="A144" s="902"/>
      <c r="B144" s="902"/>
      <c r="C144" s="902"/>
      <c r="D144" s="902"/>
      <c r="E144" s="902"/>
      <c r="F144" s="902"/>
      <c r="G144" s="902"/>
      <c r="H144" s="902"/>
      <c r="I144" s="910"/>
      <c r="J144" s="902"/>
      <c r="K144" s="902"/>
      <c r="L144" s="902"/>
      <c r="M144" s="902"/>
      <c r="N144" s="902"/>
      <c r="O144" s="902"/>
      <c r="P144" s="902"/>
      <c r="Q144" s="902"/>
      <c r="R144" s="902"/>
      <c r="S144" s="902"/>
      <c r="T144" s="902"/>
      <c r="U144" s="902"/>
      <c r="V144" s="902"/>
      <c r="W144" s="902"/>
      <c r="X144" s="902"/>
      <c r="Y144" s="902"/>
      <c r="Z144" s="902"/>
    </row>
    <row r="145" spans="1:26" ht="21.75" customHeight="1">
      <c r="A145" s="902"/>
      <c r="B145" s="902"/>
      <c r="C145" s="902"/>
      <c r="D145" s="902"/>
      <c r="E145" s="902"/>
      <c r="F145" s="902"/>
      <c r="G145" s="902"/>
      <c r="H145" s="902"/>
      <c r="I145" s="910"/>
      <c r="J145" s="902"/>
      <c r="K145" s="902"/>
      <c r="L145" s="902"/>
      <c r="M145" s="902"/>
      <c r="N145" s="902"/>
      <c r="O145" s="902"/>
      <c r="P145" s="902"/>
      <c r="Q145" s="902"/>
      <c r="R145" s="902"/>
      <c r="S145" s="902"/>
      <c r="T145" s="902"/>
      <c r="U145" s="902"/>
      <c r="V145" s="902"/>
      <c r="W145" s="902"/>
      <c r="X145" s="902"/>
      <c r="Y145" s="902"/>
      <c r="Z145" s="902"/>
    </row>
    <row r="146" spans="1:26" ht="21.75" customHeight="1">
      <c r="A146" s="902"/>
      <c r="B146" s="902"/>
      <c r="C146" s="902"/>
      <c r="D146" s="902"/>
      <c r="E146" s="902"/>
      <c r="F146" s="902"/>
      <c r="G146" s="902"/>
      <c r="H146" s="902"/>
      <c r="I146" s="910"/>
      <c r="J146" s="902"/>
      <c r="K146" s="902"/>
      <c r="L146" s="902"/>
      <c r="M146" s="902"/>
      <c r="N146" s="902"/>
      <c r="O146" s="902"/>
      <c r="P146" s="902"/>
      <c r="Q146" s="902"/>
      <c r="R146" s="902"/>
      <c r="S146" s="902"/>
      <c r="T146" s="902"/>
      <c r="U146" s="902"/>
      <c r="V146" s="902"/>
      <c r="W146" s="902"/>
      <c r="X146" s="902"/>
      <c r="Y146" s="902"/>
      <c r="Z146" s="902"/>
    </row>
    <row r="147" spans="1:26" ht="21.75" customHeight="1">
      <c r="A147" s="902"/>
      <c r="B147" s="902"/>
      <c r="C147" s="902"/>
      <c r="D147" s="902"/>
      <c r="E147" s="902"/>
      <c r="F147" s="902"/>
      <c r="G147" s="902"/>
      <c r="H147" s="902"/>
      <c r="I147" s="910"/>
      <c r="J147" s="902"/>
      <c r="K147" s="902"/>
      <c r="L147" s="902"/>
      <c r="M147" s="902"/>
      <c r="N147" s="902"/>
      <c r="O147" s="902"/>
      <c r="P147" s="902"/>
      <c r="Q147" s="902"/>
      <c r="R147" s="902"/>
      <c r="S147" s="902"/>
      <c r="T147" s="902"/>
      <c r="U147" s="902"/>
      <c r="V147" s="902"/>
      <c r="W147" s="902"/>
      <c r="X147" s="902"/>
      <c r="Y147" s="902"/>
      <c r="Z147" s="902"/>
    </row>
    <row r="148" spans="1:26" ht="21.75" customHeight="1">
      <c r="A148" s="902"/>
      <c r="B148" s="902"/>
      <c r="C148" s="902"/>
      <c r="D148" s="902"/>
      <c r="E148" s="902"/>
      <c r="F148" s="902"/>
      <c r="G148" s="902"/>
      <c r="H148" s="902"/>
      <c r="I148" s="910"/>
      <c r="J148" s="902"/>
      <c r="K148" s="902"/>
      <c r="L148" s="902"/>
      <c r="M148" s="902"/>
      <c r="N148" s="902"/>
      <c r="O148" s="902"/>
      <c r="P148" s="902"/>
      <c r="Q148" s="902"/>
      <c r="R148" s="902"/>
      <c r="S148" s="902"/>
      <c r="T148" s="902"/>
      <c r="U148" s="902"/>
      <c r="V148" s="902"/>
      <c r="W148" s="902"/>
      <c r="X148" s="902"/>
      <c r="Y148" s="902"/>
      <c r="Z148" s="902"/>
    </row>
    <row r="149" spans="1:26" ht="21.75" customHeight="1">
      <c r="A149" s="902"/>
      <c r="B149" s="902"/>
      <c r="C149" s="902"/>
      <c r="D149" s="902"/>
      <c r="E149" s="902"/>
      <c r="F149" s="902"/>
      <c r="G149" s="902"/>
      <c r="H149" s="902"/>
      <c r="I149" s="910"/>
      <c r="J149" s="902"/>
      <c r="K149" s="902"/>
      <c r="L149" s="902"/>
      <c r="M149" s="902"/>
      <c r="N149" s="902"/>
      <c r="O149" s="902"/>
      <c r="P149" s="902"/>
      <c r="Q149" s="902"/>
      <c r="R149" s="902"/>
      <c r="S149" s="902"/>
      <c r="T149" s="902"/>
      <c r="U149" s="902"/>
      <c r="V149" s="902"/>
      <c r="W149" s="902"/>
      <c r="X149" s="902"/>
      <c r="Y149" s="902"/>
      <c r="Z149" s="902"/>
    </row>
    <row r="150" spans="1:26" ht="21.75" customHeight="1">
      <c r="A150" s="902"/>
      <c r="B150" s="902"/>
      <c r="C150" s="902"/>
      <c r="D150" s="902"/>
      <c r="E150" s="902"/>
      <c r="F150" s="902"/>
      <c r="G150" s="902"/>
      <c r="H150" s="902"/>
      <c r="I150" s="910"/>
      <c r="J150" s="902"/>
      <c r="K150" s="902"/>
      <c r="L150" s="902"/>
      <c r="M150" s="902"/>
      <c r="N150" s="902"/>
      <c r="O150" s="902"/>
      <c r="P150" s="902"/>
      <c r="Q150" s="902"/>
      <c r="R150" s="902"/>
      <c r="S150" s="902"/>
      <c r="T150" s="902"/>
      <c r="U150" s="902"/>
      <c r="V150" s="902"/>
      <c r="W150" s="902"/>
      <c r="X150" s="902"/>
      <c r="Y150" s="902"/>
      <c r="Z150" s="902"/>
    </row>
    <row r="151" spans="1:26" ht="21.75" customHeight="1">
      <c r="A151" s="902"/>
      <c r="B151" s="902"/>
      <c r="C151" s="902"/>
      <c r="D151" s="902"/>
      <c r="E151" s="902"/>
      <c r="F151" s="902"/>
      <c r="G151" s="902"/>
      <c r="H151" s="902"/>
      <c r="I151" s="910"/>
      <c r="J151" s="902"/>
      <c r="K151" s="902"/>
      <c r="L151" s="902"/>
      <c r="M151" s="902"/>
      <c r="N151" s="902"/>
      <c r="O151" s="902"/>
      <c r="P151" s="902"/>
      <c r="Q151" s="902"/>
      <c r="R151" s="902"/>
      <c r="S151" s="902"/>
      <c r="T151" s="902"/>
      <c r="U151" s="902"/>
      <c r="V151" s="902"/>
      <c r="W151" s="902"/>
      <c r="X151" s="902"/>
      <c r="Y151" s="902"/>
      <c r="Z151" s="902"/>
    </row>
    <row r="152" spans="1:26" ht="21.75" customHeight="1">
      <c r="A152" s="902"/>
      <c r="B152" s="902"/>
      <c r="C152" s="902"/>
      <c r="D152" s="902"/>
      <c r="E152" s="902"/>
      <c r="F152" s="902"/>
      <c r="G152" s="902"/>
      <c r="H152" s="902"/>
      <c r="I152" s="910"/>
      <c r="J152" s="902"/>
      <c r="K152" s="902"/>
      <c r="L152" s="902"/>
      <c r="M152" s="902"/>
      <c r="N152" s="902"/>
      <c r="O152" s="902"/>
      <c r="P152" s="902"/>
      <c r="Q152" s="902"/>
      <c r="R152" s="902"/>
      <c r="S152" s="902"/>
      <c r="T152" s="902"/>
      <c r="U152" s="902"/>
      <c r="V152" s="902"/>
      <c r="W152" s="902"/>
      <c r="X152" s="902"/>
      <c r="Y152" s="902"/>
      <c r="Z152" s="902"/>
    </row>
    <row r="153" spans="1:26" ht="21.75" customHeight="1">
      <c r="A153" s="902"/>
      <c r="B153" s="902"/>
      <c r="C153" s="902"/>
      <c r="D153" s="902"/>
      <c r="E153" s="902"/>
      <c r="F153" s="902"/>
      <c r="G153" s="902"/>
      <c r="H153" s="902"/>
      <c r="I153" s="910"/>
      <c r="J153" s="902"/>
      <c r="K153" s="902"/>
      <c r="L153" s="902"/>
      <c r="M153" s="902"/>
      <c r="N153" s="902"/>
      <c r="O153" s="902"/>
      <c r="P153" s="902"/>
      <c r="Q153" s="902"/>
      <c r="R153" s="902"/>
      <c r="S153" s="902"/>
      <c r="T153" s="902"/>
      <c r="U153" s="902"/>
      <c r="V153" s="902"/>
      <c r="W153" s="902"/>
      <c r="X153" s="902"/>
      <c r="Y153" s="902"/>
      <c r="Z153" s="902"/>
    </row>
    <row r="154" spans="1:26" ht="21.75" customHeight="1">
      <c r="A154" s="902"/>
      <c r="B154" s="902"/>
      <c r="C154" s="902"/>
      <c r="D154" s="902"/>
      <c r="E154" s="902"/>
      <c r="F154" s="902"/>
      <c r="G154" s="902"/>
      <c r="H154" s="902"/>
      <c r="I154" s="910"/>
      <c r="J154" s="902"/>
      <c r="K154" s="902"/>
      <c r="L154" s="902"/>
      <c r="M154" s="902"/>
      <c r="N154" s="902"/>
      <c r="O154" s="902"/>
      <c r="P154" s="902"/>
      <c r="Q154" s="902"/>
      <c r="R154" s="902"/>
      <c r="S154" s="902"/>
      <c r="T154" s="902"/>
      <c r="U154" s="902"/>
      <c r="V154" s="902"/>
      <c r="W154" s="902"/>
      <c r="X154" s="902"/>
      <c r="Y154" s="902"/>
      <c r="Z154" s="902"/>
    </row>
    <row r="155" spans="1:26" ht="21.75" customHeight="1">
      <c r="A155" s="902"/>
      <c r="B155" s="902"/>
      <c r="C155" s="902"/>
      <c r="D155" s="902"/>
      <c r="E155" s="902"/>
      <c r="F155" s="902"/>
      <c r="G155" s="902"/>
      <c r="H155" s="902"/>
      <c r="I155" s="910"/>
      <c r="J155" s="902"/>
      <c r="K155" s="902"/>
      <c r="L155" s="902"/>
      <c r="M155" s="902"/>
      <c r="N155" s="902"/>
      <c r="O155" s="902"/>
      <c r="P155" s="902"/>
      <c r="Q155" s="902"/>
      <c r="R155" s="902"/>
      <c r="S155" s="902"/>
      <c r="T155" s="902"/>
      <c r="U155" s="902"/>
      <c r="V155" s="902"/>
      <c r="W155" s="902"/>
      <c r="X155" s="902"/>
      <c r="Y155" s="902"/>
      <c r="Z155" s="902"/>
    </row>
    <row r="156" spans="1:26" ht="21.75" customHeight="1">
      <c r="A156" s="902"/>
      <c r="B156" s="902"/>
      <c r="C156" s="902"/>
      <c r="D156" s="902"/>
      <c r="E156" s="902"/>
      <c r="F156" s="902"/>
      <c r="G156" s="902"/>
      <c r="H156" s="902"/>
      <c r="I156" s="910"/>
      <c r="J156" s="902"/>
      <c r="K156" s="902"/>
      <c r="L156" s="902"/>
      <c r="M156" s="902"/>
      <c r="N156" s="902"/>
      <c r="O156" s="902"/>
      <c r="P156" s="902"/>
      <c r="Q156" s="902"/>
      <c r="R156" s="902"/>
      <c r="S156" s="902"/>
      <c r="T156" s="902"/>
      <c r="U156" s="902"/>
      <c r="V156" s="902"/>
      <c r="W156" s="902"/>
      <c r="X156" s="902"/>
      <c r="Y156" s="902"/>
      <c r="Z156" s="902"/>
    </row>
    <row r="157" spans="1:26" ht="21.75" customHeight="1">
      <c r="A157" s="902"/>
      <c r="B157" s="902"/>
      <c r="C157" s="902"/>
      <c r="D157" s="902"/>
      <c r="E157" s="902"/>
      <c r="F157" s="902"/>
      <c r="G157" s="902"/>
      <c r="H157" s="902"/>
      <c r="I157" s="910"/>
      <c r="J157" s="902"/>
      <c r="K157" s="902"/>
      <c r="L157" s="902"/>
      <c r="M157" s="902"/>
      <c r="N157" s="902"/>
      <c r="O157" s="902"/>
      <c r="P157" s="902"/>
      <c r="Q157" s="902"/>
      <c r="R157" s="902"/>
      <c r="S157" s="902"/>
      <c r="T157" s="902"/>
      <c r="U157" s="902"/>
      <c r="V157" s="902"/>
      <c r="W157" s="902"/>
      <c r="X157" s="902"/>
      <c r="Y157" s="902"/>
      <c r="Z157" s="902"/>
    </row>
    <row r="158" spans="1:26" ht="21.75" customHeight="1">
      <c r="A158" s="902"/>
      <c r="B158" s="902"/>
      <c r="C158" s="902"/>
      <c r="D158" s="902"/>
      <c r="E158" s="902"/>
      <c r="F158" s="902"/>
      <c r="G158" s="902"/>
      <c r="H158" s="902"/>
      <c r="I158" s="910"/>
      <c r="J158" s="902"/>
      <c r="K158" s="902"/>
      <c r="L158" s="902"/>
      <c r="M158" s="902"/>
      <c r="N158" s="902"/>
      <c r="O158" s="902"/>
      <c r="P158" s="902"/>
      <c r="Q158" s="902"/>
      <c r="R158" s="902"/>
      <c r="S158" s="902"/>
      <c r="T158" s="902"/>
      <c r="U158" s="902"/>
      <c r="V158" s="902"/>
      <c r="W158" s="902"/>
      <c r="X158" s="902"/>
      <c r="Y158" s="902"/>
      <c r="Z158" s="902"/>
    </row>
    <row r="159" spans="1:26" ht="21.75" customHeight="1">
      <c r="A159" s="902"/>
      <c r="B159" s="902"/>
      <c r="C159" s="902"/>
      <c r="D159" s="902"/>
      <c r="E159" s="902"/>
      <c r="F159" s="902"/>
      <c r="G159" s="902"/>
      <c r="H159" s="902"/>
      <c r="I159" s="910"/>
      <c r="J159" s="902"/>
      <c r="K159" s="902"/>
      <c r="L159" s="902"/>
      <c r="M159" s="902"/>
      <c r="N159" s="902"/>
      <c r="O159" s="902"/>
      <c r="P159" s="902"/>
      <c r="Q159" s="902"/>
      <c r="R159" s="902"/>
      <c r="S159" s="902"/>
      <c r="T159" s="902"/>
      <c r="U159" s="902"/>
      <c r="V159" s="902"/>
      <c r="W159" s="902"/>
      <c r="X159" s="902"/>
      <c r="Y159" s="902"/>
      <c r="Z159" s="902"/>
    </row>
    <row r="160" spans="1:26" ht="21.75" customHeight="1">
      <c r="A160" s="902"/>
      <c r="B160" s="902"/>
      <c r="C160" s="902"/>
      <c r="D160" s="902"/>
      <c r="E160" s="902"/>
      <c r="F160" s="902"/>
      <c r="G160" s="902"/>
      <c r="H160" s="902"/>
      <c r="I160" s="910"/>
      <c r="J160" s="902"/>
      <c r="K160" s="902"/>
      <c r="L160" s="902"/>
      <c r="M160" s="902"/>
      <c r="N160" s="902"/>
      <c r="O160" s="902"/>
      <c r="P160" s="902"/>
      <c r="Q160" s="902"/>
      <c r="R160" s="902"/>
      <c r="S160" s="902"/>
      <c r="T160" s="902"/>
      <c r="U160" s="902"/>
      <c r="V160" s="902"/>
      <c r="W160" s="902"/>
      <c r="X160" s="902"/>
      <c r="Y160" s="902"/>
      <c r="Z160" s="902"/>
    </row>
    <row r="161" spans="1:26" ht="21.75" customHeight="1">
      <c r="A161" s="902"/>
      <c r="B161" s="902"/>
      <c r="C161" s="902"/>
      <c r="D161" s="902"/>
      <c r="E161" s="902"/>
      <c r="F161" s="902"/>
      <c r="G161" s="902"/>
      <c r="H161" s="902"/>
      <c r="I161" s="910"/>
      <c r="J161" s="902"/>
      <c r="K161" s="902"/>
      <c r="L161" s="902"/>
      <c r="M161" s="902"/>
      <c r="N161" s="902"/>
      <c r="O161" s="902"/>
      <c r="P161" s="902"/>
      <c r="Q161" s="902"/>
      <c r="R161" s="902"/>
      <c r="S161" s="902"/>
      <c r="T161" s="902"/>
      <c r="U161" s="902"/>
      <c r="V161" s="902"/>
      <c r="W161" s="902"/>
      <c r="X161" s="902"/>
      <c r="Y161" s="902"/>
      <c r="Z161" s="902"/>
    </row>
    <row r="162" spans="1:26" ht="21.75" customHeight="1">
      <c r="A162" s="902"/>
      <c r="B162" s="902"/>
      <c r="C162" s="902"/>
      <c r="D162" s="902"/>
      <c r="E162" s="902"/>
      <c r="F162" s="902"/>
      <c r="G162" s="902"/>
      <c r="H162" s="902"/>
      <c r="I162" s="910"/>
      <c r="J162" s="902"/>
      <c r="K162" s="902"/>
      <c r="L162" s="902"/>
      <c r="M162" s="902"/>
      <c r="N162" s="902"/>
      <c r="O162" s="902"/>
      <c r="P162" s="902"/>
      <c r="Q162" s="902"/>
      <c r="R162" s="902"/>
      <c r="S162" s="902"/>
      <c r="T162" s="902"/>
      <c r="U162" s="902"/>
      <c r="V162" s="902"/>
      <c r="W162" s="902"/>
      <c r="X162" s="902"/>
      <c r="Y162" s="902"/>
      <c r="Z162" s="902"/>
    </row>
    <row r="163" spans="1:26" ht="21.75" customHeight="1">
      <c r="A163" s="902"/>
      <c r="B163" s="902"/>
      <c r="C163" s="902"/>
      <c r="D163" s="902"/>
      <c r="E163" s="902"/>
      <c r="F163" s="902"/>
      <c r="G163" s="902"/>
      <c r="H163" s="902"/>
      <c r="I163" s="910"/>
      <c r="J163" s="902"/>
      <c r="K163" s="902"/>
      <c r="L163" s="902"/>
      <c r="M163" s="902"/>
      <c r="N163" s="902"/>
      <c r="O163" s="902"/>
      <c r="P163" s="902"/>
      <c r="Q163" s="902"/>
      <c r="R163" s="902"/>
      <c r="S163" s="902"/>
      <c r="T163" s="902"/>
      <c r="U163" s="902"/>
      <c r="V163" s="902"/>
      <c r="W163" s="902"/>
      <c r="X163" s="902"/>
      <c r="Y163" s="902"/>
      <c r="Z163" s="902"/>
    </row>
    <row r="164" spans="1:26" ht="21.75" customHeight="1">
      <c r="A164" s="902"/>
      <c r="B164" s="902"/>
      <c r="C164" s="902"/>
      <c r="D164" s="902"/>
      <c r="E164" s="902"/>
      <c r="F164" s="902"/>
      <c r="G164" s="902"/>
      <c r="H164" s="902"/>
      <c r="I164" s="910"/>
      <c r="J164" s="902"/>
      <c r="K164" s="902"/>
      <c r="L164" s="902"/>
      <c r="M164" s="902"/>
      <c r="N164" s="902"/>
      <c r="O164" s="902"/>
      <c r="P164" s="902"/>
      <c r="Q164" s="902"/>
      <c r="R164" s="902"/>
      <c r="S164" s="902"/>
      <c r="T164" s="902"/>
      <c r="U164" s="902"/>
      <c r="V164" s="902"/>
      <c r="W164" s="902"/>
      <c r="X164" s="902"/>
      <c r="Y164" s="902"/>
      <c r="Z164" s="902"/>
    </row>
    <row r="165" spans="1:26" ht="21.75" customHeight="1">
      <c r="A165" s="902"/>
      <c r="B165" s="902"/>
      <c r="C165" s="902"/>
      <c r="D165" s="902"/>
      <c r="E165" s="902"/>
      <c r="F165" s="902"/>
      <c r="G165" s="902"/>
      <c r="H165" s="902"/>
      <c r="I165" s="910"/>
      <c r="J165" s="902"/>
      <c r="K165" s="902"/>
      <c r="L165" s="902"/>
      <c r="M165" s="902"/>
      <c r="N165" s="902"/>
      <c r="O165" s="902"/>
      <c r="P165" s="902"/>
      <c r="Q165" s="902"/>
      <c r="R165" s="902"/>
      <c r="S165" s="902"/>
      <c r="T165" s="902"/>
      <c r="U165" s="902"/>
      <c r="V165" s="902"/>
      <c r="W165" s="902"/>
      <c r="X165" s="902"/>
      <c r="Y165" s="902"/>
      <c r="Z165" s="902"/>
    </row>
    <row r="166" spans="1:26" ht="21.75" customHeight="1">
      <c r="A166" s="902"/>
      <c r="B166" s="902"/>
      <c r="C166" s="902"/>
      <c r="D166" s="902"/>
      <c r="E166" s="902"/>
      <c r="F166" s="902"/>
      <c r="G166" s="902"/>
      <c r="H166" s="902"/>
      <c r="I166" s="910"/>
      <c r="J166" s="902"/>
      <c r="K166" s="902"/>
      <c r="L166" s="902"/>
      <c r="M166" s="902"/>
      <c r="N166" s="902"/>
      <c r="O166" s="902"/>
      <c r="P166" s="902"/>
      <c r="Q166" s="902"/>
      <c r="R166" s="902"/>
      <c r="S166" s="902"/>
      <c r="T166" s="902"/>
      <c r="U166" s="902"/>
      <c r="V166" s="902"/>
      <c r="W166" s="902"/>
      <c r="X166" s="902"/>
      <c r="Y166" s="902"/>
      <c r="Z166" s="902"/>
    </row>
    <row r="167" spans="1:26" ht="21.75" customHeight="1">
      <c r="A167" s="902"/>
      <c r="B167" s="902"/>
      <c r="C167" s="902"/>
      <c r="D167" s="902"/>
      <c r="E167" s="902"/>
      <c r="F167" s="902"/>
      <c r="G167" s="902"/>
      <c r="H167" s="902"/>
      <c r="I167" s="910"/>
      <c r="J167" s="902"/>
      <c r="K167" s="902"/>
      <c r="L167" s="902"/>
      <c r="M167" s="902"/>
      <c r="N167" s="902"/>
      <c r="O167" s="902"/>
      <c r="P167" s="902"/>
      <c r="Q167" s="902"/>
      <c r="R167" s="902"/>
      <c r="S167" s="902"/>
      <c r="T167" s="902"/>
      <c r="U167" s="902"/>
      <c r="V167" s="902"/>
      <c r="W167" s="902"/>
      <c r="X167" s="902"/>
      <c r="Y167" s="902"/>
      <c r="Z167" s="902"/>
    </row>
    <row r="168" spans="1:26" ht="21.75" customHeight="1">
      <c r="A168" s="902"/>
      <c r="B168" s="902"/>
      <c r="C168" s="902"/>
      <c r="D168" s="902"/>
      <c r="E168" s="902"/>
      <c r="F168" s="902"/>
      <c r="G168" s="902"/>
      <c r="H168" s="902"/>
      <c r="I168" s="910"/>
      <c r="J168" s="902"/>
      <c r="K168" s="902"/>
      <c r="L168" s="902"/>
      <c r="M168" s="902"/>
      <c r="N168" s="902"/>
      <c r="O168" s="902"/>
      <c r="P168" s="902"/>
      <c r="Q168" s="902"/>
      <c r="R168" s="902"/>
      <c r="S168" s="902"/>
      <c r="T168" s="902"/>
      <c r="U168" s="902"/>
      <c r="V168" s="902"/>
      <c r="W168" s="902"/>
      <c r="X168" s="902"/>
      <c r="Y168" s="902"/>
      <c r="Z168" s="902"/>
    </row>
    <row r="169" spans="1:26" ht="21.75" customHeight="1">
      <c r="A169" s="902"/>
      <c r="B169" s="902"/>
      <c r="C169" s="902"/>
      <c r="D169" s="902"/>
      <c r="E169" s="902"/>
      <c r="F169" s="902"/>
      <c r="G169" s="902"/>
      <c r="H169" s="902"/>
      <c r="I169" s="910"/>
      <c r="J169" s="902"/>
      <c r="K169" s="902"/>
      <c r="L169" s="902"/>
      <c r="M169" s="902"/>
      <c r="N169" s="902"/>
      <c r="O169" s="902"/>
      <c r="P169" s="902"/>
      <c r="Q169" s="902"/>
      <c r="R169" s="902"/>
      <c r="S169" s="902"/>
      <c r="T169" s="902"/>
      <c r="U169" s="902"/>
      <c r="V169" s="902"/>
      <c r="W169" s="902"/>
      <c r="X169" s="902"/>
      <c r="Y169" s="902"/>
      <c r="Z169" s="902"/>
    </row>
    <row r="170" spans="1:26" ht="21.75" customHeight="1">
      <c r="A170" s="902"/>
      <c r="B170" s="902"/>
      <c r="C170" s="902"/>
      <c r="D170" s="902"/>
      <c r="E170" s="902"/>
      <c r="F170" s="902"/>
      <c r="G170" s="902"/>
      <c r="H170" s="902"/>
      <c r="I170" s="910"/>
      <c r="J170" s="902"/>
      <c r="K170" s="902"/>
      <c r="L170" s="902"/>
      <c r="M170" s="902"/>
      <c r="N170" s="902"/>
      <c r="O170" s="902"/>
      <c r="P170" s="902"/>
      <c r="Q170" s="902"/>
      <c r="R170" s="902"/>
      <c r="S170" s="902"/>
      <c r="T170" s="902"/>
      <c r="U170" s="902"/>
      <c r="V170" s="902"/>
      <c r="W170" s="902"/>
      <c r="X170" s="902"/>
      <c r="Y170" s="902"/>
      <c r="Z170" s="902"/>
    </row>
    <row r="171" spans="1:26" ht="21.75" customHeight="1">
      <c r="A171" s="902"/>
      <c r="B171" s="902"/>
      <c r="C171" s="902"/>
      <c r="D171" s="902"/>
      <c r="E171" s="902"/>
      <c r="F171" s="902"/>
      <c r="G171" s="902"/>
      <c r="H171" s="902"/>
      <c r="I171" s="910"/>
      <c r="J171" s="902"/>
      <c r="K171" s="902"/>
      <c r="L171" s="902"/>
      <c r="M171" s="902"/>
      <c r="N171" s="902"/>
      <c r="O171" s="902"/>
      <c r="P171" s="902"/>
      <c r="Q171" s="902"/>
      <c r="R171" s="902"/>
      <c r="S171" s="902"/>
      <c r="T171" s="902"/>
      <c r="U171" s="902"/>
      <c r="V171" s="902"/>
      <c r="W171" s="902"/>
      <c r="X171" s="902"/>
      <c r="Y171" s="902"/>
      <c r="Z171" s="902"/>
    </row>
    <row r="172" spans="1:26" ht="21.75" customHeight="1">
      <c r="A172" s="902"/>
      <c r="B172" s="902"/>
      <c r="C172" s="902"/>
      <c r="D172" s="902"/>
      <c r="E172" s="902"/>
      <c r="F172" s="902"/>
      <c r="G172" s="902"/>
      <c r="H172" s="902"/>
      <c r="I172" s="910"/>
      <c r="J172" s="902"/>
      <c r="K172" s="902"/>
      <c r="L172" s="902"/>
      <c r="M172" s="902"/>
      <c r="N172" s="902"/>
      <c r="O172" s="902"/>
      <c r="P172" s="902"/>
      <c r="Q172" s="902"/>
      <c r="R172" s="902"/>
      <c r="S172" s="902"/>
      <c r="T172" s="902"/>
      <c r="U172" s="902"/>
      <c r="V172" s="902"/>
      <c r="W172" s="902"/>
      <c r="X172" s="902"/>
      <c r="Y172" s="902"/>
      <c r="Z172" s="902"/>
    </row>
    <row r="173" spans="1:26" ht="21.75" customHeight="1">
      <c r="A173" s="902"/>
      <c r="B173" s="902"/>
      <c r="C173" s="902"/>
      <c r="D173" s="902"/>
      <c r="E173" s="902"/>
      <c r="F173" s="902"/>
      <c r="G173" s="902"/>
      <c r="H173" s="902"/>
      <c r="I173" s="910"/>
      <c r="J173" s="902"/>
      <c r="K173" s="902"/>
      <c r="L173" s="902"/>
      <c r="M173" s="902"/>
      <c r="N173" s="902"/>
      <c r="O173" s="902"/>
      <c r="P173" s="902"/>
      <c r="Q173" s="902"/>
      <c r="R173" s="902"/>
      <c r="S173" s="902"/>
      <c r="T173" s="902"/>
      <c r="U173" s="902"/>
      <c r="V173" s="902"/>
      <c r="W173" s="902"/>
      <c r="X173" s="902"/>
      <c r="Y173" s="902"/>
      <c r="Z173" s="902"/>
    </row>
    <row r="174" spans="1:26" ht="21.75" customHeight="1">
      <c r="A174" s="902"/>
      <c r="B174" s="902"/>
      <c r="C174" s="902"/>
      <c r="D174" s="902"/>
      <c r="E174" s="902"/>
      <c r="F174" s="902"/>
      <c r="G174" s="902"/>
      <c r="H174" s="902"/>
      <c r="I174" s="910"/>
      <c r="J174" s="902"/>
      <c r="K174" s="902"/>
      <c r="L174" s="902"/>
      <c r="M174" s="902"/>
      <c r="N174" s="902"/>
      <c r="O174" s="902"/>
      <c r="P174" s="902"/>
      <c r="Q174" s="902"/>
      <c r="R174" s="902"/>
      <c r="S174" s="902"/>
      <c r="T174" s="902"/>
      <c r="U174" s="902"/>
      <c r="V174" s="902"/>
      <c r="W174" s="902"/>
      <c r="X174" s="902"/>
      <c r="Y174" s="902"/>
      <c r="Z174" s="902"/>
    </row>
    <row r="175" spans="1:26" ht="21.75" customHeight="1">
      <c r="A175" s="902"/>
      <c r="B175" s="902"/>
      <c r="C175" s="902"/>
      <c r="D175" s="902"/>
      <c r="E175" s="902"/>
      <c r="F175" s="902"/>
      <c r="G175" s="902"/>
      <c r="H175" s="902"/>
      <c r="I175" s="910"/>
      <c r="J175" s="902"/>
      <c r="K175" s="902"/>
      <c r="L175" s="902"/>
      <c r="M175" s="902"/>
      <c r="N175" s="902"/>
      <c r="O175" s="902"/>
      <c r="P175" s="902"/>
      <c r="Q175" s="902"/>
      <c r="R175" s="902"/>
      <c r="S175" s="902"/>
      <c r="T175" s="902"/>
      <c r="U175" s="902"/>
      <c r="V175" s="902"/>
      <c r="W175" s="902"/>
      <c r="X175" s="902"/>
      <c r="Y175" s="902"/>
      <c r="Z175" s="902"/>
    </row>
    <row r="176" spans="1:26" ht="21.75" customHeight="1">
      <c r="A176" s="902"/>
      <c r="B176" s="902"/>
      <c r="C176" s="902"/>
      <c r="D176" s="902"/>
      <c r="E176" s="902"/>
      <c r="F176" s="902"/>
      <c r="G176" s="902"/>
      <c r="H176" s="902"/>
      <c r="I176" s="910"/>
      <c r="J176" s="902"/>
      <c r="K176" s="902"/>
      <c r="L176" s="902"/>
      <c r="M176" s="902"/>
      <c r="N176" s="902"/>
      <c r="O176" s="902"/>
      <c r="P176" s="902"/>
      <c r="Q176" s="902"/>
      <c r="R176" s="902"/>
      <c r="S176" s="902"/>
      <c r="T176" s="902"/>
      <c r="U176" s="902"/>
      <c r="V176" s="902"/>
      <c r="W176" s="902"/>
      <c r="X176" s="902"/>
      <c r="Y176" s="902"/>
      <c r="Z176" s="902"/>
    </row>
    <row r="177" spans="1:26" ht="21.75" customHeight="1">
      <c r="A177" s="902"/>
      <c r="B177" s="902"/>
      <c r="C177" s="902"/>
      <c r="D177" s="902"/>
      <c r="E177" s="902"/>
      <c r="F177" s="902"/>
      <c r="G177" s="902"/>
      <c r="H177" s="902"/>
      <c r="I177" s="910"/>
      <c r="J177" s="902"/>
      <c r="K177" s="902"/>
      <c r="L177" s="902"/>
      <c r="M177" s="902"/>
      <c r="N177" s="902"/>
      <c r="O177" s="902"/>
      <c r="P177" s="902"/>
      <c r="Q177" s="902"/>
      <c r="R177" s="902"/>
      <c r="S177" s="902"/>
      <c r="T177" s="902"/>
      <c r="U177" s="902"/>
      <c r="V177" s="902"/>
      <c r="W177" s="902"/>
      <c r="X177" s="902"/>
      <c r="Y177" s="902"/>
      <c r="Z177" s="902"/>
    </row>
    <row r="178" spans="1:26" ht="21.75" customHeight="1">
      <c r="A178" s="902"/>
      <c r="B178" s="902"/>
      <c r="C178" s="902"/>
      <c r="D178" s="902"/>
      <c r="E178" s="902"/>
      <c r="F178" s="902"/>
      <c r="G178" s="902"/>
      <c r="H178" s="902"/>
      <c r="I178" s="910"/>
      <c r="J178" s="902"/>
      <c r="K178" s="902"/>
      <c r="L178" s="902"/>
      <c r="M178" s="902"/>
      <c r="N178" s="902"/>
      <c r="O178" s="902"/>
      <c r="P178" s="902"/>
      <c r="Q178" s="902"/>
      <c r="R178" s="902"/>
      <c r="S178" s="902"/>
      <c r="T178" s="902"/>
      <c r="U178" s="902"/>
      <c r="V178" s="902"/>
      <c r="W178" s="902"/>
      <c r="X178" s="902"/>
      <c r="Y178" s="902"/>
      <c r="Z178" s="902"/>
    </row>
    <row r="179" spans="1:26" ht="21.75" customHeight="1">
      <c r="A179" s="902"/>
      <c r="B179" s="902"/>
      <c r="C179" s="902"/>
      <c r="D179" s="902"/>
      <c r="E179" s="902"/>
      <c r="F179" s="902"/>
      <c r="G179" s="902"/>
      <c r="H179" s="902"/>
      <c r="I179" s="910"/>
      <c r="J179" s="902"/>
      <c r="K179" s="902"/>
      <c r="L179" s="902"/>
      <c r="M179" s="902"/>
      <c r="N179" s="902"/>
      <c r="O179" s="902"/>
      <c r="P179" s="902"/>
      <c r="Q179" s="902"/>
      <c r="R179" s="902"/>
      <c r="S179" s="902"/>
      <c r="T179" s="902"/>
      <c r="U179" s="902"/>
      <c r="V179" s="902"/>
      <c r="W179" s="902"/>
      <c r="X179" s="902"/>
      <c r="Y179" s="902"/>
      <c r="Z179" s="902"/>
    </row>
    <row r="180" spans="1:26" ht="21.75" customHeight="1">
      <c r="A180" s="902"/>
      <c r="B180" s="902"/>
      <c r="C180" s="902"/>
      <c r="D180" s="902"/>
      <c r="E180" s="902"/>
      <c r="F180" s="902"/>
      <c r="G180" s="902"/>
      <c r="H180" s="902"/>
      <c r="I180" s="910"/>
      <c r="J180" s="902"/>
      <c r="K180" s="902"/>
      <c r="L180" s="902"/>
      <c r="M180" s="902"/>
      <c r="N180" s="902"/>
      <c r="O180" s="902"/>
      <c r="P180" s="902"/>
      <c r="Q180" s="902"/>
      <c r="R180" s="902"/>
      <c r="S180" s="902"/>
      <c r="T180" s="902"/>
      <c r="U180" s="902"/>
      <c r="V180" s="902"/>
      <c r="W180" s="902"/>
      <c r="X180" s="902"/>
      <c r="Y180" s="902"/>
      <c r="Z180" s="902"/>
    </row>
    <row r="181" spans="1:26" ht="21.75" customHeight="1">
      <c r="A181" s="902"/>
      <c r="B181" s="902"/>
      <c r="C181" s="902"/>
      <c r="D181" s="902"/>
      <c r="E181" s="902"/>
      <c r="F181" s="902"/>
      <c r="G181" s="902"/>
      <c r="H181" s="902"/>
      <c r="I181" s="910"/>
      <c r="J181" s="902"/>
      <c r="K181" s="902"/>
      <c r="L181" s="902"/>
      <c r="M181" s="902"/>
      <c r="N181" s="902"/>
      <c r="O181" s="902"/>
      <c r="P181" s="902"/>
      <c r="Q181" s="902"/>
      <c r="R181" s="902"/>
      <c r="S181" s="902"/>
      <c r="T181" s="902"/>
      <c r="U181" s="902"/>
      <c r="V181" s="902"/>
      <c r="W181" s="902"/>
      <c r="X181" s="902"/>
      <c r="Y181" s="902"/>
      <c r="Z181" s="902"/>
    </row>
    <row r="182" spans="1:26" ht="21.75" customHeight="1">
      <c r="A182" s="902"/>
      <c r="B182" s="902"/>
      <c r="C182" s="902"/>
      <c r="D182" s="902"/>
      <c r="E182" s="902"/>
      <c r="F182" s="902"/>
      <c r="G182" s="902"/>
      <c r="H182" s="902"/>
      <c r="I182" s="910"/>
      <c r="J182" s="902"/>
      <c r="K182" s="902"/>
      <c r="L182" s="902"/>
      <c r="M182" s="902"/>
      <c r="N182" s="902"/>
      <c r="O182" s="902"/>
      <c r="P182" s="902"/>
      <c r="Q182" s="902"/>
      <c r="R182" s="902"/>
      <c r="S182" s="902"/>
      <c r="T182" s="902"/>
      <c r="U182" s="902"/>
      <c r="V182" s="902"/>
      <c r="W182" s="902"/>
      <c r="X182" s="902"/>
      <c r="Y182" s="902"/>
      <c r="Z182" s="902"/>
    </row>
    <row r="183" spans="1:26" ht="21.75" customHeight="1">
      <c r="A183" s="902"/>
      <c r="B183" s="902"/>
      <c r="C183" s="902"/>
      <c r="D183" s="902"/>
      <c r="E183" s="902"/>
      <c r="F183" s="902"/>
      <c r="G183" s="902"/>
      <c r="H183" s="902"/>
      <c r="I183" s="910"/>
      <c r="J183" s="902"/>
      <c r="K183" s="902"/>
      <c r="L183" s="902"/>
      <c r="M183" s="902"/>
      <c r="N183" s="902"/>
      <c r="O183" s="902"/>
      <c r="P183" s="902"/>
      <c r="Q183" s="902"/>
      <c r="R183" s="902"/>
      <c r="S183" s="902"/>
      <c r="T183" s="902"/>
      <c r="U183" s="902"/>
      <c r="V183" s="902"/>
      <c r="W183" s="902"/>
      <c r="X183" s="902"/>
      <c r="Y183" s="902"/>
      <c r="Z183" s="902"/>
    </row>
    <row r="184" spans="1:26" ht="21.75" customHeight="1">
      <c r="A184" s="902"/>
      <c r="B184" s="902"/>
      <c r="C184" s="902"/>
      <c r="D184" s="902"/>
      <c r="E184" s="902"/>
      <c r="F184" s="902"/>
      <c r="G184" s="902"/>
      <c r="H184" s="902"/>
      <c r="I184" s="910"/>
      <c r="J184" s="902"/>
      <c r="K184" s="902"/>
      <c r="L184" s="902"/>
      <c r="M184" s="902"/>
      <c r="N184" s="902"/>
      <c r="O184" s="902"/>
      <c r="P184" s="902"/>
      <c r="Q184" s="902"/>
      <c r="R184" s="902"/>
      <c r="S184" s="902"/>
      <c r="T184" s="902"/>
      <c r="U184" s="902"/>
      <c r="V184" s="902"/>
      <c r="W184" s="902"/>
      <c r="X184" s="902"/>
      <c r="Y184" s="902"/>
      <c r="Z184" s="902"/>
    </row>
    <row r="185" spans="1:26" ht="21.75" customHeight="1">
      <c r="A185" s="902"/>
      <c r="B185" s="902"/>
      <c r="C185" s="902"/>
      <c r="D185" s="902"/>
      <c r="E185" s="902"/>
      <c r="F185" s="902"/>
      <c r="G185" s="902"/>
      <c r="H185" s="902"/>
      <c r="I185" s="910"/>
      <c r="J185" s="902"/>
      <c r="K185" s="902"/>
      <c r="L185" s="902"/>
      <c r="M185" s="902"/>
      <c r="N185" s="902"/>
      <c r="O185" s="902"/>
      <c r="P185" s="902"/>
      <c r="Q185" s="902"/>
      <c r="R185" s="902"/>
      <c r="S185" s="902"/>
      <c r="T185" s="902"/>
      <c r="U185" s="902"/>
      <c r="V185" s="902"/>
      <c r="W185" s="902"/>
      <c r="X185" s="902"/>
      <c r="Y185" s="902"/>
      <c r="Z185" s="902"/>
    </row>
    <row r="186" spans="1:26" ht="21.75" customHeight="1">
      <c r="A186" s="902"/>
      <c r="B186" s="902"/>
      <c r="C186" s="902"/>
      <c r="D186" s="902"/>
      <c r="E186" s="902"/>
      <c r="F186" s="902"/>
      <c r="G186" s="902"/>
      <c r="H186" s="902"/>
      <c r="I186" s="910"/>
      <c r="J186" s="902"/>
      <c r="K186" s="902"/>
      <c r="L186" s="902"/>
      <c r="M186" s="902"/>
      <c r="N186" s="902"/>
      <c r="O186" s="902"/>
      <c r="P186" s="902"/>
      <c r="Q186" s="902"/>
      <c r="R186" s="902"/>
      <c r="S186" s="902"/>
      <c r="T186" s="902"/>
      <c r="U186" s="902"/>
      <c r="V186" s="902"/>
      <c r="W186" s="902"/>
      <c r="X186" s="902"/>
      <c r="Y186" s="902"/>
      <c r="Z186" s="902"/>
    </row>
    <row r="187" spans="1:26" ht="21.75" customHeight="1">
      <c r="A187" s="902"/>
      <c r="B187" s="902"/>
      <c r="C187" s="902"/>
      <c r="D187" s="902"/>
      <c r="E187" s="902"/>
      <c r="F187" s="902"/>
      <c r="G187" s="902"/>
      <c r="H187" s="902"/>
      <c r="I187" s="910"/>
      <c r="J187" s="902"/>
      <c r="K187" s="902"/>
      <c r="L187" s="902"/>
      <c r="M187" s="902"/>
      <c r="N187" s="902"/>
      <c r="O187" s="902"/>
      <c r="P187" s="902"/>
      <c r="Q187" s="902"/>
      <c r="R187" s="902"/>
      <c r="S187" s="902"/>
      <c r="T187" s="902"/>
      <c r="U187" s="902"/>
      <c r="V187" s="902"/>
      <c r="W187" s="902"/>
      <c r="X187" s="902"/>
      <c r="Y187" s="902"/>
      <c r="Z187" s="902"/>
    </row>
    <row r="188" spans="1:26" ht="21.75" customHeight="1">
      <c r="A188" s="902"/>
      <c r="B188" s="902"/>
      <c r="C188" s="902"/>
      <c r="D188" s="902"/>
      <c r="E188" s="902"/>
      <c r="F188" s="902"/>
      <c r="G188" s="902"/>
      <c r="H188" s="902"/>
      <c r="I188" s="910"/>
      <c r="J188" s="902"/>
      <c r="K188" s="902"/>
      <c r="L188" s="902"/>
      <c r="M188" s="902"/>
      <c r="N188" s="902"/>
      <c r="O188" s="902"/>
      <c r="P188" s="902"/>
      <c r="Q188" s="902"/>
      <c r="R188" s="902"/>
      <c r="S188" s="902"/>
      <c r="T188" s="902"/>
      <c r="U188" s="902"/>
      <c r="V188" s="902"/>
      <c r="W188" s="902"/>
      <c r="X188" s="902"/>
      <c r="Y188" s="902"/>
      <c r="Z188" s="902"/>
    </row>
    <row r="189" spans="1:26" ht="21.75" customHeight="1">
      <c r="A189" s="902"/>
      <c r="B189" s="902"/>
      <c r="C189" s="902"/>
      <c r="D189" s="902"/>
      <c r="E189" s="902"/>
      <c r="F189" s="902"/>
      <c r="G189" s="902"/>
      <c r="H189" s="902"/>
      <c r="I189" s="910"/>
      <c r="J189" s="902"/>
      <c r="K189" s="902"/>
      <c r="L189" s="902"/>
      <c r="M189" s="902"/>
      <c r="N189" s="902"/>
      <c r="O189" s="902"/>
      <c r="P189" s="902"/>
      <c r="Q189" s="902"/>
      <c r="R189" s="902"/>
      <c r="S189" s="902"/>
      <c r="T189" s="902"/>
      <c r="U189" s="902"/>
      <c r="V189" s="902"/>
      <c r="W189" s="902"/>
      <c r="X189" s="902"/>
      <c r="Y189" s="902"/>
      <c r="Z189" s="902"/>
    </row>
    <row r="190" spans="1:26" ht="21.75" customHeight="1">
      <c r="A190" s="902"/>
      <c r="B190" s="902"/>
      <c r="C190" s="902"/>
      <c r="D190" s="902"/>
      <c r="E190" s="902"/>
      <c r="F190" s="902"/>
      <c r="G190" s="902"/>
      <c r="H190" s="902"/>
      <c r="I190" s="910"/>
      <c r="J190" s="902"/>
      <c r="K190" s="902"/>
      <c r="L190" s="902"/>
      <c r="M190" s="902"/>
      <c r="N190" s="902"/>
      <c r="O190" s="902"/>
      <c r="P190" s="902"/>
      <c r="Q190" s="902"/>
      <c r="R190" s="902"/>
      <c r="S190" s="902"/>
      <c r="T190" s="902"/>
      <c r="U190" s="902"/>
      <c r="V190" s="902"/>
      <c r="W190" s="902"/>
      <c r="X190" s="902"/>
      <c r="Y190" s="902"/>
      <c r="Z190" s="902"/>
    </row>
    <row r="191" spans="1:26" ht="21.75" customHeight="1">
      <c r="A191" s="902"/>
      <c r="B191" s="902"/>
      <c r="C191" s="902"/>
      <c r="D191" s="902"/>
      <c r="E191" s="902"/>
      <c r="F191" s="902"/>
      <c r="G191" s="902"/>
      <c r="H191" s="902"/>
      <c r="I191" s="910"/>
      <c r="J191" s="902"/>
      <c r="K191" s="902"/>
      <c r="L191" s="902"/>
      <c r="M191" s="902"/>
      <c r="N191" s="902"/>
      <c r="O191" s="902"/>
      <c r="P191" s="902"/>
      <c r="Q191" s="902"/>
      <c r="R191" s="902"/>
      <c r="S191" s="902"/>
      <c r="T191" s="902"/>
      <c r="U191" s="902"/>
      <c r="V191" s="902"/>
      <c r="W191" s="902"/>
      <c r="X191" s="902"/>
      <c r="Y191" s="902"/>
      <c r="Z191" s="902"/>
    </row>
    <row r="192" spans="1:26" ht="21.75" customHeight="1">
      <c r="A192" s="902"/>
      <c r="B192" s="902"/>
      <c r="C192" s="902"/>
      <c r="D192" s="902"/>
      <c r="E192" s="902"/>
      <c r="F192" s="902"/>
      <c r="G192" s="902"/>
      <c r="H192" s="902"/>
      <c r="I192" s="910"/>
      <c r="J192" s="902"/>
      <c r="K192" s="902"/>
      <c r="L192" s="902"/>
      <c r="M192" s="902"/>
      <c r="N192" s="902"/>
      <c r="O192" s="902"/>
      <c r="P192" s="902"/>
      <c r="Q192" s="902"/>
      <c r="R192" s="902"/>
      <c r="S192" s="902"/>
      <c r="T192" s="902"/>
      <c r="U192" s="902"/>
      <c r="V192" s="902"/>
      <c r="W192" s="902"/>
      <c r="X192" s="902"/>
      <c r="Y192" s="902"/>
      <c r="Z192" s="902"/>
    </row>
    <row r="193" spans="1:26" ht="21.75" customHeight="1">
      <c r="A193" s="902"/>
      <c r="B193" s="902"/>
      <c r="C193" s="902"/>
      <c r="D193" s="902"/>
      <c r="E193" s="902"/>
      <c r="F193" s="902"/>
      <c r="G193" s="902"/>
      <c r="H193" s="902"/>
      <c r="I193" s="910"/>
      <c r="J193" s="902"/>
      <c r="K193" s="902"/>
      <c r="L193" s="902"/>
      <c r="M193" s="902"/>
      <c r="N193" s="902"/>
      <c r="O193" s="902"/>
      <c r="P193" s="902"/>
      <c r="Q193" s="902"/>
      <c r="R193" s="902"/>
      <c r="S193" s="902"/>
      <c r="T193" s="902"/>
      <c r="U193" s="902"/>
      <c r="V193" s="902"/>
      <c r="W193" s="902"/>
      <c r="X193" s="902"/>
      <c r="Y193" s="902"/>
      <c r="Z193" s="902"/>
    </row>
    <row r="194" spans="1:26" ht="21.75" customHeight="1">
      <c r="A194" s="902"/>
      <c r="B194" s="902"/>
      <c r="C194" s="902"/>
      <c r="D194" s="902"/>
      <c r="E194" s="902"/>
      <c r="F194" s="902"/>
      <c r="G194" s="902"/>
      <c r="H194" s="902"/>
      <c r="I194" s="910"/>
      <c r="J194" s="902"/>
      <c r="K194" s="902"/>
      <c r="L194" s="902"/>
      <c r="M194" s="902"/>
      <c r="N194" s="902"/>
      <c r="O194" s="902"/>
      <c r="P194" s="902"/>
      <c r="Q194" s="902"/>
      <c r="R194" s="902"/>
      <c r="S194" s="902"/>
      <c r="T194" s="902"/>
      <c r="U194" s="902"/>
      <c r="V194" s="902"/>
      <c r="W194" s="902"/>
      <c r="X194" s="902"/>
      <c r="Y194" s="902"/>
      <c r="Z194" s="902"/>
    </row>
    <row r="195" spans="1:26" ht="21.75" customHeight="1">
      <c r="A195" s="902"/>
      <c r="B195" s="902"/>
      <c r="C195" s="902"/>
      <c r="D195" s="902"/>
      <c r="E195" s="902"/>
      <c r="F195" s="902"/>
      <c r="G195" s="902"/>
      <c r="H195" s="902"/>
      <c r="I195" s="910"/>
      <c r="J195" s="902"/>
      <c r="K195" s="902"/>
      <c r="L195" s="902"/>
      <c r="M195" s="902"/>
      <c r="N195" s="902"/>
      <c r="O195" s="902"/>
      <c r="P195" s="902"/>
      <c r="Q195" s="902"/>
      <c r="R195" s="902"/>
      <c r="S195" s="902"/>
      <c r="T195" s="902"/>
      <c r="U195" s="902"/>
      <c r="V195" s="902"/>
      <c r="W195" s="902"/>
      <c r="X195" s="902"/>
      <c r="Y195" s="902"/>
      <c r="Z195" s="902"/>
    </row>
    <row r="196" spans="1:26" ht="21.75" customHeight="1">
      <c r="A196" s="902"/>
      <c r="B196" s="902"/>
      <c r="C196" s="902"/>
      <c r="D196" s="902"/>
      <c r="E196" s="902"/>
      <c r="F196" s="902"/>
      <c r="G196" s="902"/>
      <c r="H196" s="902"/>
      <c r="I196" s="910"/>
      <c r="J196" s="902"/>
      <c r="K196" s="902"/>
      <c r="L196" s="902"/>
      <c r="M196" s="902"/>
      <c r="N196" s="902"/>
      <c r="O196" s="902"/>
      <c r="P196" s="902"/>
      <c r="Q196" s="902"/>
      <c r="R196" s="902"/>
      <c r="S196" s="902"/>
      <c r="T196" s="902"/>
      <c r="U196" s="902"/>
      <c r="V196" s="902"/>
      <c r="W196" s="902"/>
      <c r="X196" s="902"/>
      <c r="Y196" s="902"/>
      <c r="Z196" s="902"/>
    </row>
    <row r="197" spans="1:26" ht="21.75" customHeight="1">
      <c r="A197" s="902"/>
      <c r="B197" s="902"/>
      <c r="C197" s="902"/>
      <c r="D197" s="902"/>
      <c r="E197" s="902"/>
      <c r="F197" s="902"/>
      <c r="G197" s="902"/>
      <c r="H197" s="902"/>
      <c r="I197" s="910"/>
      <c r="J197" s="902"/>
      <c r="K197" s="902"/>
      <c r="L197" s="902"/>
      <c r="M197" s="902"/>
      <c r="N197" s="902"/>
      <c r="O197" s="902"/>
      <c r="P197" s="902"/>
      <c r="Q197" s="902"/>
      <c r="R197" s="902"/>
      <c r="S197" s="902"/>
      <c r="T197" s="902"/>
      <c r="U197" s="902"/>
      <c r="V197" s="902"/>
      <c r="W197" s="902"/>
      <c r="X197" s="902"/>
      <c r="Y197" s="902"/>
      <c r="Z197" s="902"/>
    </row>
    <row r="198" spans="1:26" ht="21.75" customHeight="1">
      <c r="A198" s="902"/>
      <c r="B198" s="902"/>
      <c r="C198" s="902"/>
      <c r="D198" s="902"/>
      <c r="E198" s="902"/>
      <c r="F198" s="902"/>
      <c r="G198" s="902"/>
      <c r="H198" s="902"/>
      <c r="I198" s="910"/>
      <c r="J198" s="902"/>
      <c r="K198" s="902"/>
      <c r="L198" s="902"/>
      <c r="M198" s="902"/>
      <c r="N198" s="902"/>
      <c r="O198" s="902"/>
      <c r="P198" s="902"/>
      <c r="Q198" s="902"/>
      <c r="R198" s="902"/>
      <c r="S198" s="902"/>
      <c r="T198" s="902"/>
      <c r="U198" s="902"/>
      <c r="V198" s="902"/>
      <c r="W198" s="902"/>
      <c r="X198" s="902"/>
      <c r="Y198" s="902"/>
      <c r="Z198" s="902"/>
    </row>
    <row r="199" spans="1:26" ht="21.75" customHeight="1">
      <c r="A199" s="902"/>
      <c r="B199" s="902"/>
      <c r="C199" s="902"/>
      <c r="D199" s="902"/>
      <c r="E199" s="902"/>
      <c r="F199" s="902"/>
      <c r="G199" s="902"/>
      <c r="H199" s="902"/>
      <c r="I199" s="910"/>
      <c r="J199" s="902"/>
      <c r="K199" s="902"/>
      <c r="L199" s="902"/>
      <c r="M199" s="902"/>
      <c r="N199" s="902"/>
      <c r="O199" s="902"/>
      <c r="P199" s="902"/>
      <c r="Q199" s="902"/>
      <c r="R199" s="902"/>
      <c r="S199" s="902"/>
      <c r="T199" s="902"/>
      <c r="U199" s="902"/>
      <c r="V199" s="902"/>
      <c r="W199" s="902"/>
      <c r="X199" s="902"/>
      <c r="Y199" s="902"/>
      <c r="Z199" s="902"/>
    </row>
    <row r="200" spans="1:26" ht="21.75" customHeight="1">
      <c r="A200" s="902"/>
      <c r="B200" s="902"/>
      <c r="C200" s="902"/>
      <c r="D200" s="902"/>
      <c r="E200" s="902"/>
      <c r="F200" s="902"/>
      <c r="G200" s="902"/>
      <c r="H200" s="902"/>
      <c r="I200" s="910"/>
      <c r="J200" s="902"/>
      <c r="K200" s="902"/>
      <c r="L200" s="902"/>
      <c r="M200" s="902"/>
      <c r="N200" s="902"/>
      <c r="O200" s="902"/>
      <c r="P200" s="902"/>
      <c r="Q200" s="902"/>
      <c r="R200" s="902"/>
      <c r="S200" s="902"/>
      <c r="T200" s="902"/>
      <c r="U200" s="902"/>
      <c r="V200" s="902"/>
      <c r="W200" s="902"/>
      <c r="X200" s="902"/>
      <c r="Y200" s="902"/>
      <c r="Z200" s="902"/>
    </row>
    <row r="201" spans="1:26" ht="21.75" customHeight="1">
      <c r="A201" s="902"/>
      <c r="B201" s="902"/>
      <c r="C201" s="902"/>
      <c r="D201" s="902"/>
      <c r="E201" s="902"/>
      <c r="F201" s="902"/>
      <c r="G201" s="902"/>
      <c r="H201" s="902"/>
      <c r="I201" s="910"/>
      <c r="J201" s="902"/>
      <c r="K201" s="902"/>
      <c r="L201" s="902"/>
      <c r="M201" s="902"/>
      <c r="N201" s="902"/>
      <c r="O201" s="902"/>
      <c r="P201" s="902"/>
      <c r="Q201" s="902"/>
      <c r="R201" s="902"/>
      <c r="S201" s="902"/>
      <c r="T201" s="902"/>
      <c r="U201" s="902"/>
      <c r="V201" s="902"/>
      <c r="W201" s="902"/>
      <c r="X201" s="902"/>
      <c r="Y201" s="902"/>
      <c r="Z201" s="902"/>
    </row>
    <row r="202" spans="1:26" ht="21.75" customHeight="1">
      <c r="A202" s="902"/>
      <c r="B202" s="902"/>
      <c r="C202" s="902"/>
      <c r="D202" s="902"/>
      <c r="E202" s="902"/>
      <c r="F202" s="902"/>
      <c r="G202" s="902"/>
      <c r="H202" s="902"/>
      <c r="I202" s="910"/>
      <c r="J202" s="902"/>
      <c r="K202" s="902"/>
      <c r="L202" s="902"/>
      <c r="M202" s="902"/>
      <c r="N202" s="902"/>
      <c r="O202" s="902"/>
      <c r="P202" s="902"/>
      <c r="Q202" s="902"/>
      <c r="R202" s="902"/>
      <c r="S202" s="902"/>
      <c r="T202" s="902"/>
      <c r="U202" s="902"/>
      <c r="V202" s="902"/>
      <c r="W202" s="902"/>
      <c r="X202" s="902"/>
      <c r="Y202" s="902"/>
      <c r="Z202" s="902"/>
    </row>
    <row r="203" spans="1:26" ht="21.75" customHeight="1">
      <c r="A203" s="902"/>
      <c r="B203" s="902"/>
      <c r="C203" s="902"/>
      <c r="D203" s="902"/>
      <c r="E203" s="902"/>
      <c r="F203" s="902"/>
      <c r="G203" s="902"/>
      <c r="H203" s="902"/>
      <c r="I203" s="910"/>
      <c r="J203" s="902"/>
      <c r="K203" s="902"/>
      <c r="L203" s="902"/>
      <c r="M203" s="902"/>
      <c r="N203" s="902"/>
      <c r="O203" s="902"/>
      <c r="P203" s="902"/>
      <c r="Q203" s="902"/>
      <c r="R203" s="902"/>
      <c r="S203" s="902"/>
      <c r="T203" s="902"/>
      <c r="U203" s="902"/>
      <c r="V203" s="902"/>
      <c r="W203" s="902"/>
      <c r="X203" s="902"/>
      <c r="Y203" s="902"/>
      <c r="Z203" s="902"/>
    </row>
    <row r="204" spans="1:26" ht="21.75" customHeight="1">
      <c r="A204" s="902"/>
      <c r="B204" s="902"/>
      <c r="C204" s="902"/>
      <c r="D204" s="902"/>
      <c r="E204" s="902"/>
      <c r="F204" s="902"/>
      <c r="G204" s="902"/>
      <c r="H204" s="902"/>
      <c r="I204" s="910"/>
      <c r="J204" s="902"/>
      <c r="K204" s="902"/>
      <c r="L204" s="902"/>
      <c r="M204" s="902"/>
      <c r="N204" s="902"/>
      <c r="O204" s="902"/>
      <c r="P204" s="902"/>
      <c r="Q204" s="902"/>
      <c r="R204" s="902"/>
      <c r="S204" s="902"/>
      <c r="T204" s="902"/>
      <c r="U204" s="902"/>
      <c r="V204" s="902"/>
      <c r="W204" s="902"/>
      <c r="X204" s="902"/>
      <c r="Y204" s="902"/>
      <c r="Z204" s="902"/>
    </row>
    <row r="205" spans="1:26" ht="21.75" customHeight="1">
      <c r="A205" s="902"/>
      <c r="B205" s="902"/>
      <c r="C205" s="902"/>
      <c r="D205" s="902"/>
      <c r="E205" s="902"/>
      <c r="F205" s="902"/>
      <c r="G205" s="902"/>
      <c r="H205" s="902"/>
      <c r="I205" s="910"/>
      <c r="J205" s="902"/>
      <c r="K205" s="902"/>
      <c r="L205" s="902"/>
      <c r="M205" s="902"/>
      <c r="N205" s="902"/>
      <c r="O205" s="902"/>
      <c r="P205" s="902"/>
      <c r="Q205" s="902"/>
      <c r="R205" s="902"/>
      <c r="S205" s="902"/>
      <c r="T205" s="902"/>
      <c r="U205" s="902"/>
      <c r="V205" s="902"/>
      <c r="W205" s="902"/>
      <c r="X205" s="902"/>
      <c r="Y205" s="902"/>
      <c r="Z205" s="902"/>
    </row>
    <row r="206" spans="1:26" ht="21.75" customHeight="1">
      <c r="A206" s="902"/>
      <c r="B206" s="902"/>
      <c r="C206" s="902"/>
      <c r="D206" s="902"/>
      <c r="E206" s="902"/>
      <c r="F206" s="902"/>
      <c r="G206" s="902"/>
      <c r="H206" s="902"/>
      <c r="I206" s="910"/>
      <c r="J206" s="902"/>
      <c r="K206" s="902"/>
      <c r="L206" s="902"/>
      <c r="M206" s="902"/>
      <c r="N206" s="902"/>
      <c r="O206" s="902"/>
      <c r="P206" s="902"/>
      <c r="Q206" s="902"/>
      <c r="R206" s="902"/>
      <c r="S206" s="902"/>
      <c r="T206" s="902"/>
      <c r="U206" s="902"/>
      <c r="V206" s="902"/>
      <c r="W206" s="902"/>
      <c r="X206" s="902"/>
      <c r="Y206" s="902"/>
      <c r="Z206" s="902"/>
    </row>
    <row r="207" spans="1:26" ht="21.75" customHeight="1">
      <c r="A207" s="902"/>
      <c r="B207" s="902"/>
      <c r="C207" s="902"/>
      <c r="D207" s="902"/>
      <c r="E207" s="902"/>
      <c r="F207" s="902"/>
      <c r="G207" s="902"/>
      <c r="H207" s="902"/>
      <c r="I207" s="910"/>
      <c r="J207" s="902"/>
      <c r="K207" s="902"/>
      <c r="L207" s="902"/>
      <c r="M207" s="902"/>
      <c r="N207" s="902"/>
      <c r="O207" s="902"/>
      <c r="P207" s="902"/>
      <c r="Q207" s="902"/>
      <c r="R207" s="902"/>
      <c r="S207" s="902"/>
      <c r="T207" s="902"/>
      <c r="U207" s="902"/>
      <c r="V207" s="902"/>
      <c r="W207" s="902"/>
      <c r="X207" s="902"/>
      <c r="Y207" s="902"/>
      <c r="Z207" s="902"/>
    </row>
    <row r="208" spans="1:26" ht="21.75" customHeight="1">
      <c r="A208" s="902"/>
      <c r="B208" s="902"/>
      <c r="C208" s="902"/>
      <c r="D208" s="902"/>
      <c r="E208" s="902"/>
      <c r="F208" s="902"/>
      <c r="G208" s="902"/>
      <c r="H208" s="902"/>
      <c r="I208" s="910"/>
      <c r="J208" s="902"/>
      <c r="K208" s="902"/>
      <c r="L208" s="902"/>
      <c r="M208" s="902"/>
      <c r="N208" s="902"/>
      <c r="O208" s="902"/>
      <c r="P208" s="902"/>
      <c r="Q208" s="902"/>
      <c r="R208" s="902"/>
      <c r="S208" s="902"/>
      <c r="T208" s="902"/>
      <c r="U208" s="902"/>
      <c r="V208" s="902"/>
      <c r="W208" s="902"/>
      <c r="X208" s="902"/>
      <c r="Y208" s="902"/>
      <c r="Z208" s="902"/>
    </row>
    <row r="209" spans="1:26" ht="21.75" customHeight="1">
      <c r="A209" s="902"/>
      <c r="B209" s="902"/>
      <c r="C209" s="902"/>
      <c r="D209" s="902"/>
      <c r="E209" s="902"/>
      <c r="F209" s="902"/>
      <c r="G209" s="902"/>
      <c r="H209" s="902"/>
      <c r="I209" s="910"/>
      <c r="J209" s="902"/>
      <c r="K209" s="902"/>
      <c r="L209" s="902"/>
      <c r="M209" s="902"/>
      <c r="N209" s="902"/>
      <c r="O209" s="902"/>
      <c r="P209" s="902"/>
      <c r="Q209" s="902"/>
      <c r="R209" s="902"/>
      <c r="S209" s="902"/>
      <c r="T209" s="902"/>
      <c r="U209" s="902"/>
      <c r="V209" s="902"/>
      <c r="W209" s="902"/>
      <c r="X209" s="902"/>
      <c r="Y209" s="902"/>
      <c r="Z209" s="902"/>
    </row>
    <row r="210" spans="1:26" ht="21.75" customHeight="1">
      <c r="A210" s="902"/>
      <c r="B210" s="902"/>
      <c r="C210" s="902"/>
      <c r="D210" s="902"/>
      <c r="E210" s="902"/>
      <c r="F210" s="902"/>
      <c r="G210" s="902"/>
      <c r="H210" s="902"/>
      <c r="I210" s="910"/>
      <c r="J210" s="902"/>
      <c r="K210" s="902"/>
      <c r="L210" s="902"/>
      <c r="M210" s="902"/>
      <c r="N210" s="902"/>
      <c r="O210" s="902"/>
      <c r="P210" s="902"/>
      <c r="Q210" s="902"/>
      <c r="R210" s="902"/>
      <c r="S210" s="902"/>
      <c r="T210" s="902"/>
      <c r="U210" s="902"/>
      <c r="V210" s="902"/>
      <c r="W210" s="902"/>
      <c r="X210" s="902"/>
      <c r="Y210" s="902"/>
      <c r="Z210" s="902"/>
    </row>
    <row r="211" spans="1:26" ht="21.75" customHeight="1">
      <c r="A211" s="902"/>
      <c r="B211" s="902"/>
      <c r="C211" s="902"/>
      <c r="D211" s="902"/>
      <c r="E211" s="902"/>
      <c r="F211" s="902"/>
      <c r="G211" s="902"/>
      <c r="H211" s="902"/>
      <c r="I211" s="910"/>
      <c r="J211" s="902"/>
      <c r="K211" s="902"/>
      <c r="L211" s="902"/>
      <c r="M211" s="902"/>
      <c r="N211" s="902"/>
      <c r="O211" s="902"/>
      <c r="P211" s="902"/>
      <c r="Q211" s="902"/>
      <c r="R211" s="902"/>
      <c r="S211" s="902"/>
      <c r="T211" s="902"/>
      <c r="U211" s="902"/>
      <c r="V211" s="902"/>
      <c r="W211" s="902"/>
      <c r="X211" s="902"/>
      <c r="Y211" s="902"/>
      <c r="Z211" s="902"/>
    </row>
    <row r="212" spans="1:26" ht="21.75" customHeight="1">
      <c r="A212" s="902"/>
      <c r="B212" s="902"/>
      <c r="C212" s="902"/>
      <c r="D212" s="902"/>
      <c r="E212" s="902"/>
      <c r="F212" s="902"/>
      <c r="G212" s="902"/>
      <c r="H212" s="902"/>
      <c r="I212" s="910"/>
      <c r="J212" s="902"/>
      <c r="K212" s="902"/>
      <c r="L212" s="902"/>
      <c r="M212" s="902"/>
      <c r="N212" s="902"/>
      <c r="O212" s="902"/>
      <c r="P212" s="902"/>
      <c r="Q212" s="902"/>
      <c r="R212" s="902"/>
      <c r="S212" s="902"/>
      <c r="T212" s="902"/>
      <c r="U212" s="902"/>
      <c r="V212" s="902"/>
      <c r="W212" s="902"/>
      <c r="X212" s="902"/>
      <c r="Y212" s="902"/>
      <c r="Z212" s="902"/>
    </row>
    <row r="213" spans="1:26" ht="21.75" customHeight="1">
      <c r="A213" s="902"/>
      <c r="B213" s="902"/>
      <c r="C213" s="902"/>
      <c r="D213" s="902"/>
      <c r="E213" s="902"/>
      <c r="F213" s="902"/>
      <c r="G213" s="902"/>
      <c r="H213" s="902"/>
      <c r="I213" s="910"/>
      <c r="J213" s="902"/>
      <c r="K213" s="902"/>
      <c r="L213" s="902"/>
      <c r="M213" s="902"/>
      <c r="N213" s="902"/>
      <c r="O213" s="902"/>
      <c r="P213" s="902"/>
      <c r="Q213" s="902"/>
      <c r="R213" s="902"/>
      <c r="S213" s="902"/>
      <c r="T213" s="902"/>
      <c r="U213" s="902"/>
      <c r="V213" s="902"/>
      <c r="W213" s="902"/>
      <c r="X213" s="902"/>
      <c r="Y213" s="902"/>
      <c r="Z213" s="902"/>
    </row>
    <row r="214" spans="1:26" ht="21.75" customHeight="1">
      <c r="A214" s="902"/>
      <c r="B214" s="902"/>
      <c r="C214" s="902"/>
      <c r="D214" s="902"/>
      <c r="E214" s="902"/>
      <c r="F214" s="902"/>
      <c r="G214" s="902"/>
      <c r="H214" s="902"/>
      <c r="I214" s="910"/>
      <c r="J214" s="902"/>
      <c r="K214" s="902"/>
      <c r="L214" s="902"/>
      <c r="M214" s="902"/>
      <c r="N214" s="902"/>
      <c r="O214" s="902"/>
      <c r="P214" s="902"/>
      <c r="Q214" s="902"/>
      <c r="R214" s="902"/>
      <c r="S214" s="902"/>
      <c r="T214" s="902"/>
      <c r="U214" s="902"/>
      <c r="V214" s="902"/>
      <c r="W214" s="902"/>
      <c r="X214" s="902"/>
      <c r="Y214" s="902"/>
      <c r="Z214" s="902"/>
    </row>
    <row r="215" spans="1:26" ht="21.75" customHeight="1">
      <c r="A215" s="902"/>
      <c r="B215" s="902"/>
      <c r="C215" s="902"/>
      <c r="D215" s="902"/>
      <c r="E215" s="902"/>
      <c r="F215" s="902"/>
      <c r="G215" s="902"/>
      <c r="H215" s="902"/>
      <c r="I215" s="910"/>
      <c r="J215" s="902"/>
      <c r="K215" s="902"/>
      <c r="L215" s="902"/>
      <c r="M215" s="902"/>
      <c r="N215" s="902"/>
      <c r="O215" s="902"/>
      <c r="P215" s="902"/>
      <c r="Q215" s="902"/>
      <c r="R215" s="902"/>
      <c r="S215" s="902"/>
      <c r="T215" s="902"/>
      <c r="U215" s="902"/>
      <c r="V215" s="902"/>
      <c r="W215" s="902"/>
      <c r="X215" s="902"/>
      <c r="Y215" s="902"/>
      <c r="Z215" s="902"/>
    </row>
    <row r="216" spans="1:26" ht="21.75" customHeight="1">
      <c r="A216" s="902"/>
      <c r="B216" s="902"/>
      <c r="C216" s="902"/>
      <c r="D216" s="902"/>
      <c r="E216" s="902"/>
      <c r="F216" s="902"/>
      <c r="G216" s="902"/>
      <c r="H216" s="902"/>
      <c r="I216" s="910"/>
      <c r="J216" s="902"/>
      <c r="K216" s="902"/>
      <c r="L216" s="902"/>
      <c r="M216" s="902"/>
      <c r="N216" s="902"/>
      <c r="O216" s="902"/>
      <c r="P216" s="902"/>
      <c r="Q216" s="902"/>
      <c r="R216" s="902"/>
      <c r="S216" s="902"/>
      <c r="T216" s="902"/>
      <c r="U216" s="902"/>
      <c r="V216" s="902"/>
      <c r="W216" s="902"/>
      <c r="X216" s="902"/>
      <c r="Y216" s="902"/>
      <c r="Z216" s="902"/>
    </row>
    <row r="217" spans="1:26" ht="21.75" customHeight="1">
      <c r="A217" s="902"/>
      <c r="B217" s="902"/>
      <c r="C217" s="902"/>
      <c r="D217" s="902"/>
      <c r="E217" s="902"/>
      <c r="F217" s="902"/>
      <c r="G217" s="902"/>
      <c r="H217" s="902"/>
      <c r="I217" s="910"/>
      <c r="J217" s="902"/>
      <c r="K217" s="902"/>
      <c r="L217" s="902"/>
      <c r="M217" s="902"/>
      <c r="N217" s="902"/>
      <c r="O217" s="902"/>
      <c r="P217" s="902"/>
      <c r="Q217" s="902"/>
      <c r="R217" s="902"/>
      <c r="S217" s="902"/>
      <c r="T217" s="902"/>
      <c r="U217" s="902"/>
      <c r="V217" s="902"/>
      <c r="W217" s="902"/>
      <c r="X217" s="902"/>
      <c r="Y217" s="902"/>
      <c r="Z217" s="902"/>
    </row>
    <row r="218" spans="1:26" ht="21.75" customHeight="1">
      <c r="A218" s="902"/>
      <c r="B218" s="902"/>
      <c r="C218" s="902"/>
      <c r="D218" s="902"/>
      <c r="E218" s="902"/>
      <c r="F218" s="902"/>
      <c r="G218" s="902"/>
      <c r="H218" s="902"/>
      <c r="I218" s="910"/>
      <c r="J218" s="902"/>
      <c r="K218" s="902"/>
      <c r="L218" s="902"/>
      <c r="M218" s="902"/>
      <c r="N218" s="902"/>
      <c r="O218" s="902"/>
      <c r="P218" s="902"/>
      <c r="Q218" s="902"/>
      <c r="R218" s="902"/>
      <c r="S218" s="902"/>
      <c r="T218" s="902"/>
      <c r="U218" s="902"/>
      <c r="V218" s="902"/>
      <c r="W218" s="902"/>
      <c r="X218" s="902"/>
      <c r="Y218" s="902"/>
      <c r="Z218" s="902"/>
    </row>
    <row r="219" spans="1:26" ht="21.75" customHeight="1">
      <c r="A219" s="902"/>
      <c r="B219" s="902"/>
      <c r="C219" s="902"/>
      <c r="D219" s="902"/>
      <c r="E219" s="902"/>
      <c r="F219" s="902"/>
      <c r="G219" s="902"/>
      <c r="H219" s="902"/>
      <c r="I219" s="910"/>
      <c r="J219" s="902"/>
      <c r="K219" s="902"/>
      <c r="L219" s="902"/>
      <c r="M219" s="902"/>
      <c r="N219" s="902"/>
      <c r="O219" s="902"/>
      <c r="P219" s="902"/>
      <c r="Q219" s="902"/>
      <c r="R219" s="902"/>
      <c r="S219" s="902"/>
      <c r="T219" s="902"/>
      <c r="U219" s="902"/>
      <c r="V219" s="902"/>
      <c r="W219" s="902"/>
      <c r="X219" s="902"/>
      <c r="Y219" s="902"/>
      <c r="Z219" s="902"/>
    </row>
    <row r="220" spans="1:26" ht="21.75" customHeight="1">
      <c r="A220" s="902"/>
      <c r="B220" s="902"/>
      <c r="C220" s="902"/>
      <c r="D220" s="902"/>
      <c r="E220" s="902"/>
      <c r="F220" s="902"/>
      <c r="G220" s="902"/>
      <c r="H220" s="902"/>
      <c r="I220" s="910"/>
      <c r="J220" s="902"/>
      <c r="K220" s="902"/>
      <c r="L220" s="902"/>
      <c r="M220" s="902"/>
      <c r="N220" s="902"/>
      <c r="O220" s="902"/>
      <c r="P220" s="902"/>
      <c r="Q220" s="902"/>
      <c r="R220" s="902"/>
      <c r="S220" s="902"/>
      <c r="T220" s="902"/>
      <c r="U220" s="902"/>
      <c r="V220" s="902"/>
      <c r="W220" s="902"/>
      <c r="X220" s="902"/>
      <c r="Y220" s="902"/>
      <c r="Z220" s="902"/>
    </row>
    <row r="221" spans="1:26" ht="21.75" customHeight="1">
      <c r="A221" s="902"/>
      <c r="B221" s="902"/>
      <c r="C221" s="902"/>
      <c r="D221" s="902"/>
      <c r="E221" s="902"/>
      <c r="F221" s="902"/>
      <c r="G221" s="902"/>
      <c r="H221" s="902"/>
      <c r="I221" s="910"/>
      <c r="J221" s="902"/>
      <c r="K221" s="902"/>
      <c r="L221" s="902"/>
      <c r="M221" s="902"/>
      <c r="N221" s="902"/>
      <c r="O221" s="902"/>
      <c r="P221" s="902"/>
      <c r="Q221" s="902"/>
      <c r="R221" s="902"/>
      <c r="S221" s="902"/>
      <c r="T221" s="902"/>
      <c r="U221" s="902"/>
      <c r="V221" s="902"/>
      <c r="W221" s="902"/>
      <c r="X221" s="902"/>
      <c r="Y221" s="902"/>
      <c r="Z221" s="902"/>
    </row>
    <row r="222" spans="1:26" ht="21.75" customHeight="1">
      <c r="A222" s="902"/>
      <c r="B222" s="902"/>
      <c r="C222" s="902"/>
      <c r="D222" s="902"/>
      <c r="E222" s="902"/>
      <c r="F222" s="902"/>
      <c r="G222" s="902"/>
      <c r="H222" s="902"/>
      <c r="I222" s="910"/>
      <c r="J222" s="902"/>
      <c r="K222" s="902"/>
      <c r="L222" s="902"/>
      <c r="M222" s="902"/>
      <c r="N222" s="902"/>
      <c r="O222" s="902"/>
      <c r="P222" s="902"/>
      <c r="Q222" s="902"/>
      <c r="R222" s="902"/>
      <c r="S222" s="902"/>
      <c r="T222" s="902"/>
      <c r="U222" s="902"/>
      <c r="V222" s="902"/>
      <c r="W222" s="902"/>
      <c r="X222" s="902"/>
      <c r="Y222" s="902"/>
      <c r="Z222" s="902"/>
    </row>
    <row r="223" spans="1:26" ht="21.75" customHeight="1">
      <c r="A223" s="902"/>
      <c r="B223" s="902"/>
      <c r="C223" s="902"/>
      <c r="D223" s="902"/>
      <c r="E223" s="902"/>
      <c r="F223" s="902"/>
      <c r="G223" s="902"/>
      <c r="H223" s="902"/>
      <c r="I223" s="910"/>
      <c r="J223" s="902"/>
      <c r="K223" s="902"/>
      <c r="L223" s="902"/>
      <c r="M223" s="902"/>
      <c r="N223" s="902"/>
      <c r="O223" s="902"/>
      <c r="P223" s="902"/>
      <c r="Q223" s="902"/>
      <c r="R223" s="902"/>
      <c r="S223" s="902"/>
      <c r="T223" s="902"/>
      <c r="U223" s="902"/>
      <c r="V223" s="902"/>
      <c r="W223" s="902"/>
      <c r="X223" s="902"/>
      <c r="Y223" s="902"/>
      <c r="Z223" s="902"/>
    </row>
    <row r="224" spans="1:26" ht="21.75" customHeight="1">
      <c r="A224" s="902"/>
      <c r="B224" s="902"/>
      <c r="C224" s="902"/>
      <c r="D224" s="902"/>
      <c r="E224" s="902"/>
      <c r="F224" s="902"/>
      <c r="G224" s="902"/>
      <c r="H224" s="902"/>
      <c r="I224" s="910"/>
      <c r="J224" s="902"/>
      <c r="K224" s="902"/>
      <c r="L224" s="902"/>
      <c r="M224" s="902"/>
      <c r="N224" s="902"/>
      <c r="O224" s="902"/>
      <c r="P224" s="902"/>
      <c r="Q224" s="902"/>
      <c r="R224" s="902"/>
      <c r="S224" s="902"/>
      <c r="T224" s="902"/>
      <c r="U224" s="902"/>
      <c r="V224" s="902"/>
      <c r="W224" s="902"/>
      <c r="X224" s="902"/>
      <c r="Y224" s="902"/>
      <c r="Z224" s="902"/>
    </row>
    <row r="225" spans="1:26" ht="21.75" customHeight="1">
      <c r="A225" s="902"/>
      <c r="B225" s="902"/>
      <c r="C225" s="902"/>
      <c r="D225" s="902"/>
      <c r="E225" s="902"/>
      <c r="F225" s="902"/>
      <c r="G225" s="902"/>
      <c r="H225" s="902"/>
      <c r="I225" s="910"/>
      <c r="J225" s="902"/>
      <c r="K225" s="902"/>
      <c r="L225" s="902"/>
      <c r="M225" s="902"/>
      <c r="N225" s="902"/>
      <c r="O225" s="902"/>
      <c r="P225" s="902"/>
      <c r="Q225" s="902"/>
      <c r="R225" s="902"/>
      <c r="S225" s="902"/>
      <c r="T225" s="902"/>
      <c r="U225" s="902"/>
      <c r="V225" s="902"/>
      <c r="W225" s="902"/>
      <c r="X225" s="902"/>
      <c r="Y225" s="902"/>
      <c r="Z225" s="902"/>
    </row>
    <row r="226" spans="1:26" ht="21.75" customHeight="1">
      <c r="A226" s="902"/>
      <c r="B226" s="902"/>
      <c r="C226" s="902"/>
      <c r="D226" s="902"/>
      <c r="E226" s="902"/>
      <c r="F226" s="902"/>
      <c r="G226" s="902"/>
      <c r="H226" s="902"/>
      <c r="I226" s="910"/>
      <c r="J226" s="902"/>
      <c r="K226" s="902"/>
      <c r="L226" s="902"/>
      <c r="M226" s="902"/>
      <c r="N226" s="902"/>
      <c r="O226" s="902"/>
      <c r="P226" s="902"/>
      <c r="Q226" s="902"/>
      <c r="R226" s="902"/>
      <c r="S226" s="902"/>
      <c r="T226" s="902"/>
      <c r="U226" s="902"/>
      <c r="V226" s="902"/>
      <c r="W226" s="902"/>
      <c r="X226" s="902"/>
      <c r="Y226" s="902"/>
      <c r="Z226" s="902"/>
    </row>
    <row r="227" spans="1:26" ht="21.75" customHeight="1">
      <c r="A227" s="902"/>
      <c r="B227" s="902"/>
      <c r="C227" s="902"/>
      <c r="D227" s="902"/>
      <c r="E227" s="902"/>
      <c r="F227" s="902"/>
      <c r="G227" s="902"/>
      <c r="H227" s="902"/>
      <c r="I227" s="910"/>
      <c r="J227" s="902"/>
      <c r="K227" s="902"/>
      <c r="L227" s="902"/>
      <c r="M227" s="902"/>
      <c r="N227" s="902"/>
      <c r="O227" s="902"/>
      <c r="P227" s="902"/>
      <c r="Q227" s="902"/>
      <c r="R227" s="902"/>
      <c r="S227" s="902"/>
      <c r="T227" s="902"/>
      <c r="U227" s="902"/>
      <c r="V227" s="902"/>
      <c r="W227" s="902"/>
      <c r="X227" s="902"/>
      <c r="Y227" s="902"/>
      <c r="Z227" s="902"/>
    </row>
    <row r="228" spans="1:26" ht="21.75" customHeight="1">
      <c r="A228" s="902"/>
      <c r="B228" s="902"/>
      <c r="C228" s="902"/>
      <c r="D228" s="902"/>
      <c r="E228" s="902"/>
      <c r="F228" s="902"/>
      <c r="G228" s="902"/>
      <c r="H228" s="902"/>
      <c r="I228" s="910"/>
      <c r="J228" s="902"/>
      <c r="K228" s="902"/>
      <c r="L228" s="902"/>
      <c r="M228" s="902"/>
      <c r="N228" s="902"/>
      <c r="O228" s="902"/>
      <c r="P228" s="902"/>
      <c r="Q228" s="902"/>
      <c r="R228" s="902"/>
      <c r="S228" s="902"/>
      <c r="T228" s="902"/>
      <c r="U228" s="902"/>
      <c r="V228" s="902"/>
      <c r="W228" s="902"/>
      <c r="X228" s="902"/>
      <c r="Y228" s="902"/>
      <c r="Z228" s="902"/>
    </row>
    <row r="229" spans="1:26" ht="21.75" customHeight="1">
      <c r="A229" s="902"/>
      <c r="B229" s="902"/>
      <c r="C229" s="902"/>
      <c r="D229" s="902"/>
      <c r="E229" s="902"/>
      <c r="F229" s="902"/>
      <c r="G229" s="902"/>
      <c r="H229" s="902"/>
      <c r="I229" s="910"/>
      <c r="J229" s="902"/>
      <c r="K229" s="902"/>
      <c r="L229" s="902"/>
      <c r="M229" s="902"/>
      <c r="N229" s="902"/>
      <c r="O229" s="902"/>
      <c r="P229" s="902"/>
      <c r="Q229" s="902"/>
      <c r="R229" s="902"/>
      <c r="S229" s="902"/>
      <c r="T229" s="902"/>
      <c r="U229" s="902"/>
      <c r="V229" s="902"/>
      <c r="W229" s="902"/>
      <c r="X229" s="902"/>
      <c r="Y229" s="902"/>
      <c r="Z229" s="902"/>
    </row>
    <row r="230" spans="1:26" ht="15.75" customHeight="1"/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s="907" customFormat="1" ht="15.75" customHeight="1"/>
    <row r="242" s="907" customFormat="1" ht="15.75" customHeight="1"/>
    <row r="243" s="907" customFormat="1" ht="15.75" customHeight="1"/>
    <row r="244" s="907" customFormat="1" ht="15.75" customHeight="1"/>
    <row r="245" s="907" customFormat="1" ht="15.75" customHeight="1"/>
    <row r="246" s="907" customFormat="1" ht="15.75" customHeight="1"/>
    <row r="247" s="907" customFormat="1" ht="15.75" customHeight="1"/>
    <row r="248" s="907" customFormat="1" ht="15.75" customHeight="1"/>
    <row r="249" s="907" customFormat="1" ht="15.75" customHeight="1"/>
    <row r="250" s="907" customFormat="1" ht="15.75" customHeight="1"/>
    <row r="251" s="907" customFormat="1" ht="15.75" customHeight="1"/>
    <row r="252" s="907" customFormat="1" ht="15.75" customHeight="1"/>
    <row r="253" s="907" customFormat="1" ht="15.75" customHeight="1"/>
    <row r="254" s="907" customFormat="1" ht="15.75" customHeight="1"/>
    <row r="255" s="907" customFormat="1" ht="15.75" customHeight="1"/>
    <row r="256" s="907" customFormat="1" ht="15.75" customHeight="1"/>
    <row r="257" s="907" customFormat="1" ht="15.75" customHeight="1"/>
    <row r="258" s="907" customFormat="1" ht="15.75" customHeight="1"/>
    <row r="259" s="907" customFormat="1" ht="15.75" customHeight="1"/>
    <row r="260" s="907" customFormat="1" ht="15.75" customHeight="1"/>
    <row r="261" s="907" customFormat="1" ht="15.75" customHeight="1"/>
    <row r="262" s="907" customFormat="1" ht="15.75" customHeight="1"/>
    <row r="263" s="907" customFormat="1" ht="15.75" customHeight="1"/>
    <row r="264" s="907" customFormat="1" ht="15.75" customHeight="1"/>
    <row r="265" s="907" customFormat="1" ht="15.75" customHeight="1"/>
    <row r="266" s="907" customFormat="1" ht="15.75" customHeight="1"/>
    <row r="267" s="907" customFormat="1" ht="15.75" customHeight="1"/>
    <row r="268" s="907" customFormat="1" ht="15.75" customHeight="1"/>
    <row r="269" s="907" customFormat="1" ht="15.75" customHeight="1"/>
    <row r="270" s="907" customFormat="1" ht="15.75" customHeight="1"/>
    <row r="271" s="907" customFormat="1" ht="15.75" customHeight="1"/>
    <row r="272" s="907" customFormat="1" ht="15.75" customHeight="1"/>
    <row r="273" s="907" customFormat="1" ht="15.75" customHeight="1"/>
    <row r="274" s="907" customFormat="1" ht="15.75" customHeight="1"/>
    <row r="275" s="907" customFormat="1" ht="15.75" customHeight="1"/>
    <row r="276" s="907" customFormat="1" ht="15.75" customHeight="1"/>
    <row r="277" s="907" customFormat="1" ht="15.75" customHeight="1"/>
    <row r="278" s="907" customFormat="1" ht="15.75" customHeight="1"/>
    <row r="279" s="907" customFormat="1" ht="15.75" customHeight="1"/>
    <row r="280" s="907" customFormat="1" ht="15.75" customHeight="1"/>
    <row r="281" s="907" customFormat="1" ht="15.75" customHeight="1"/>
    <row r="282" s="907" customFormat="1" ht="15.75" customHeight="1"/>
    <row r="283" s="907" customFormat="1" ht="15.75" customHeight="1"/>
    <row r="284" s="907" customFormat="1" ht="15.75" customHeight="1"/>
    <row r="285" s="907" customFormat="1" ht="15.75" customHeight="1"/>
    <row r="286" s="907" customFormat="1" ht="15.75" customHeight="1"/>
    <row r="287" s="907" customFormat="1" ht="15.75" customHeight="1"/>
    <row r="288" s="907" customFormat="1" ht="15.75" customHeight="1"/>
    <row r="289" s="907" customFormat="1" ht="15.75" customHeight="1"/>
    <row r="290" s="907" customFormat="1" ht="15.75" customHeight="1"/>
    <row r="291" s="907" customFormat="1" ht="15.75" customHeight="1"/>
    <row r="292" s="907" customFormat="1" ht="15.75" customHeight="1"/>
    <row r="293" s="907" customFormat="1" ht="15.75" customHeight="1"/>
    <row r="294" s="907" customFormat="1" ht="15.75" customHeight="1"/>
    <row r="295" s="907" customFormat="1" ht="15.75" customHeight="1"/>
    <row r="296" s="907" customFormat="1" ht="15.75" customHeight="1"/>
    <row r="297" s="907" customFormat="1" ht="15.75" customHeight="1"/>
    <row r="298" s="907" customFormat="1" ht="15.75" customHeight="1"/>
    <row r="299" s="907" customFormat="1" ht="15.75" customHeight="1"/>
    <row r="300" s="907" customFormat="1" ht="15.75" customHeight="1"/>
    <row r="301" s="907" customFormat="1" ht="15.75" customHeight="1"/>
    <row r="302" s="907" customFormat="1" ht="15.75" customHeight="1"/>
    <row r="303" s="907" customFormat="1" ht="15.75" customHeight="1"/>
    <row r="304" s="907" customFormat="1" ht="15.75" customHeight="1"/>
    <row r="305" s="907" customFormat="1" ht="15.75" customHeight="1"/>
    <row r="306" s="907" customFormat="1" ht="15.75" customHeight="1"/>
    <row r="307" s="907" customFormat="1" ht="15.75" customHeight="1"/>
    <row r="308" s="907" customFormat="1" ht="15.75" customHeight="1"/>
    <row r="309" s="907" customFormat="1" ht="15.75" customHeight="1"/>
    <row r="310" s="907" customFormat="1" ht="15.75" customHeight="1"/>
    <row r="311" s="907" customFormat="1" ht="15.75" customHeight="1"/>
    <row r="312" s="907" customFormat="1" ht="15.75" customHeight="1"/>
    <row r="313" s="907" customFormat="1" ht="15.75" customHeight="1"/>
    <row r="314" s="907" customFormat="1" ht="15.75" customHeight="1"/>
    <row r="315" s="907" customFormat="1" ht="15.75" customHeight="1"/>
    <row r="316" s="907" customFormat="1" ht="15.75" customHeight="1"/>
    <row r="317" s="907" customFormat="1" ht="15.75" customHeight="1"/>
    <row r="318" s="907" customFormat="1" ht="15.75" customHeight="1"/>
    <row r="319" s="907" customFormat="1" ht="15.75" customHeight="1"/>
    <row r="320" s="907" customFormat="1" ht="15.75" customHeight="1"/>
    <row r="321" s="907" customFormat="1" ht="15.75" customHeight="1"/>
    <row r="322" s="907" customFormat="1" ht="15.75" customHeight="1"/>
    <row r="323" s="907" customFormat="1" ht="15.75" customHeight="1"/>
    <row r="324" s="907" customFormat="1" ht="15.75" customHeight="1"/>
    <row r="325" s="907" customFormat="1" ht="15.75" customHeight="1"/>
    <row r="326" s="907" customFormat="1" ht="15.75" customHeight="1"/>
    <row r="327" s="907" customFormat="1" ht="15.75" customHeight="1"/>
    <row r="328" s="907" customFormat="1" ht="15.75" customHeight="1"/>
    <row r="329" s="907" customFormat="1" ht="15.75" customHeight="1"/>
    <row r="330" s="907" customFormat="1" ht="15.75" customHeight="1"/>
    <row r="331" s="907" customFormat="1" ht="15.75" customHeight="1"/>
    <row r="332" s="907" customFormat="1" ht="15.75" customHeight="1"/>
    <row r="333" s="907" customFormat="1" ht="15.75" customHeight="1"/>
    <row r="334" s="907" customFormat="1" ht="15.75" customHeight="1"/>
    <row r="335" s="907" customFormat="1" ht="15.75" customHeight="1"/>
    <row r="336" s="907" customFormat="1" ht="15.75" customHeight="1"/>
    <row r="337" s="907" customFormat="1" ht="15.75" customHeight="1"/>
    <row r="338" s="907" customFormat="1" ht="15.75" customHeight="1"/>
    <row r="339" s="907" customFormat="1" ht="15.75" customHeight="1"/>
    <row r="340" s="907" customFormat="1" ht="15.75" customHeight="1"/>
    <row r="341" s="907" customFormat="1" ht="15.75" customHeight="1"/>
    <row r="342" s="907" customFormat="1" ht="15.75" customHeight="1"/>
    <row r="343" s="907" customFormat="1" ht="15.75" customHeight="1"/>
    <row r="344" s="907" customFormat="1" ht="15.75" customHeight="1"/>
    <row r="345" s="907" customFormat="1" ht="15.75" customHeight="1"/>
    <row r="346" s="907" customFormat="1" ht="15.75" customHeight="1"/>
    <row r="347" s="907" customFormat="1" ht="15.75" customHeight="1"/>
    <row r="348" s="907" customFormat="1" ht="15.75" customHeight="1"/>
    <row r="349" s="907" customFormat="1" ht="15.75" customHeight="1"/>
    <row r="350" s="907" customFormat="1" ht="15.75" customHeight="1"/>
    <row r="351" s="907" customFormat="1" ht="15.75" customHeight="1"/>
    <row r="352" s="907" customFormat="1" ht="15.75" customHeight="1"/>
    <row r="353" s="907" customFormat="1" ht="15.75" customHeight="1"/>
    <row r="354" s="907" customFormat="1" ht="15.75" customHeight="1"/>
    <row r="355" s="907" customFormat="1" ht="15.75" customHeight="1"/>
    <row r="356" s="907" customFormat="1" ht="15.75" customHeight="1"/>
    <row r="357" s="907" customFormat="1" ht="15.75" customHeight="1"/>
    <row r="358" s="907" customFormat="1" ht="15.75" customHeight="1"/>
    <row r="359" s="907" customFormat="1" ht="15.75" customHeight="1"/>
    <row r="360" s="907" customFormat="1" ht="15.75" customHeight="1"/>
    <row r="361" s="907" customFormat="1" ht="15.75" customHeight="1"/>
    <row r="362" s="907" customFormat="1" ht="15.75" customHeight="1"/>
    <row r="363" s="907" customFormat="1" ht="15.75" customHeight="1"/>
    <row r="364" s="907" customFormat="1" ht="15.75" customHeight="1"/>
    <row r="365" s="907" customFormat="1" ht="15.75" customHeight="1"/>
    <row r="366" s="907" customFormat="1" ht="15.75" customHeight="1"/>
    <row r="367" s="907" customFormat="1" ht="15.75" customHeight="1"/>
    <row r="368" s="907" customFormat="1" ht="15.75" customHeight="1"/>
    <row r="369" s="907" customFormat="1" ht="15.75" customHeight="1"/>
    <row r="370" s="907" customFormat="1" ht="15.75" customHeight="1"/>
    <row r="371" s="907" customFormat="1" ht="15.75" customHeight="1"/>
    <row r="372" s="907" customFormat="1" ht="15.75" customHeight="1"/>
    <row r="373" s="907" customFormat="1" ht="15.75" customHeight="1"/>
    <row r="374" s="907" customFormat="1" ht="15.75" customHeight="1"/>
    <row r="375" s="907" customFormat="1" ht="15.75" customHeight="1"/>
    <row r="376" s="907" customFormat="1" ht="15.75" customHeight="1"/>
    <row r="377" s="907" customFormat="1" ht="15.75" customHeight="1"/>
    <row r="378" s="907" customFormat="1" ht="15.75" customHeight="1"/>
    <row r="379" s="907" customFormat="1" ht="15.75" customHeight="1"/>
    <row r="380" s="907" customFormat="1" ht="15.75" customHeight="1"/>
    <row r="381" s="907" customFormat="1" ht="15.75" customHeight="1"/>
    <row r="382" s="907" customFormat="1" ht="15.75" customHeight="1"/>
    <row r="383" s="907" customFormat="1" ht="15.75" customHeight="1"/>
    <row r="384" s="907" customFormat="1" ht="15.75" customHeight="1"/>
    <row r="385" s="907" customFormat="1" ht="15.75" customHeight="1"/>
    <row r="386" s="907" customFormat="1" ht="15.75" customHeight="1"/>
    <row r="387" s="907" customFormat="1" ht="15.75" customHeight="1"/>
    <row r="388" s="907" customFormat="1" ht="15.75" customHeight="1"/>
    <row r="389" s="907" customFormat="1" ht="15.75" customHeight="1"/>
    <row r="390" s="907" customFormat="1" ht="15.75" customHeight="1"/>
    <row r="391" s="907" customFormat="1" ht="15.75" customHeight="1"/>
    <row r="392" s="907" customFormat="1" ht="15.75" customHeight="1"/>
    <row r="393" s="907" customFormat="1" ht="15.75" customHeight="1"/>
    <row r="394" s="907" customFormat="1" ht="15.75" customHeight="1"/>
    <row r="395" s="907" customFormat="1" ht="15.75" customHeight="1"/>
    <row r="396" s="907" customFormat="1" ht="15.75" customHeight="1"/>
    <row r="397" s="907" customFormat="1" ht="15.75" customHeight="1"/>
    <row r="398" s="907" customFormat="1" ht="15.75" customHeight="1"/>
    <row r="399" s="907" customFormat="1" ht="15.75" customHeight="1"/>
    <row r="400" s="907" customFormat="1" ht="15.75" customHeight="1"/>
    <row r="401" s="907" customFormat="1" ht="15.75" customHeight="1"/>
    <row r="402" s="907" customFormat="1" ht="15.75" customHeight="1"/>
    <row r="403" s="907" customFormat="1" ht="15.75" customHeight="1"/>
    <row r="404" s="907" customFormat="1" ht="15.75" customHeight="1"/>
    <row r="405" s="907" customFormat="1" ht="15.75" customHeight="1"/>
    <row r="406" s="907" customFormat="1" ht="15.75" customHeight="1"/>
    <row r="407" s="907" customFormat="1" ht="15.75" customHeight="1"/>
    <row r="408" s="907" customFormat="1" ht="15.75" customHeight="1"/>
    <row r="409" s="907" customFormat="1" ht="15.75" customHeight="1"/>
    <row r="410" s="907" customFormat="1" ht="15.75" customHeight="1"/>
    <row r="411" s="907" customFormat="1" ht="15.75" customHeight="1"/>
    <row r="412" s="907" customFormat="1" ht="15.75" customHeight="1"/>
    <row r="413" s="907" customFormat="1" ht="15.75" customHeight="1"/>
    <row r="414" s="907" customFormat="1" ht="15.75" customHeight="1"/>
    <row r="415" s="907" customFormat="1" ht="15.75" customHeight="1"/>
    <row r="416" s="907" customFormat="1" ht="15.75" customHeight="1"/>
    <row r="417" s="907" customFormat="1" ht="15.75" customHeight="1"/>
    <row r="418" s="907" customFormat="1" ht="15.75" customHeight="1"/>
    <row r="419" s="907" customFormat="1" ht="15.75" customHeight="1"/>
    <row r="420" s="907" customFormat="1" ht="15.75" customHeight="1"/>
    <row r="421" s="907" customFormat="1" ht="15.75" customHeight="1"/>
    <row r="422" s="907" customFormat="1" ht="15.75" customHeight="1"/>
    <row r="423" s="907" customFormat="1" ht="15.75" customHeight="1"/>
    <row r="424" s="907" customFormat="1" ht="15.75" customHeight="1"/>
    <row r="425" s="907" customFormat="1" ht="15.75" customHeight="1"/>
    <row r="426" s="907" customFormat="1" ht="15.75" customHeight="1"/>
    <row r="427" s="907" customFormat="1" ht="15.75" customHeight="1"/>
    <row r="428" s="907" customFormat="1" ht="15.75" customHeight="1"/>
    <row r="429" s="907" customFormat="1" ht="15.75" customHeight="1"/>
    <row r="430" s="907" customFormat="1" ht="15.75" customHeight="1"/>
    <row r="431" s="907" customFormat="1" ht="15.75" customHeight="1"/>
    <row r="432" s="907" customFormat="1" ht="15.75" customHeight="1"/>
    <row r="433" s="907" customFormat="1" ht="15.75" customHeight="1"/>
    <row r="434" s="907" customFormat="1" ht="15.75" customHeight="1"/>
    <row r="435" s="907" customFormat="1" ht="15.75" customHeight="1"/>
    <row r="436" s="907" customFormat="1" ht="15.75" customHeight="1"/>
    <row r="437" s="907" customFormat="1" ht="15.75" customHeight="1"/>
    <row r="438" s="907" customFormat="1" ht="15.75" customHeight="1"/>
    <row r="439" s="907" customFormat="1" ht="15.75" customHeight="1"/>
    <row r="440" s="907" customFormat="1" ht="15.75" customHeight="1"/>
    <row r="441" s="907" customFormat="1" ht="15.75" customHeight="1"/>
    <row r="442" s="907" customFormat="1" ht="15.75" customHeight="1"/>
    <row r="443" s="907" customFormat="1" ht="15.75" customHeight="1"/>
    <row r="444" s="907" customFormat="1" ht="15.75" customHeight="1"/>
    <row r="445" s="907" customFormat="1" ht="15.75" customHeight="1"/>
    <row r="446" s="907" customFormat="1" ht="15.75" customHeight="1"/>
    <row r="447" s="907" customFormat="1" ht="15.75" customHeight="1"/>
    <row r="448" s="907" customFormat="1" ht="15.75" customHeight="1"/>
    <row r="449" s="907" customFormat="1" ht="15.75" customHeight="1"/>
    <row r="450" s="907" customFormat="1" ht="15.75" customHeight="1"/>
    <row r="451" s="907" customFormat="1" ht="15.75" customHeight="1"/>
    <row r="452" s="907" customFormat="1" ht="15.75" customHeight="1"/>
    <row r="453" s="907" customFormat="1" ht="15.75" customHeight="1"/>
    <row r="454" s="907" customFormat="1" ht="15.75" customHeight="1"/>
    <row r="455" s="907" customFormat="1" ht="15.75" customHeight="1"/>
    <row r="456" s="907" customFormat="1" ht="15.75" customHeight="1"/>
    <row r="457" s="907" customFormat="1" ht="15.75" customHeight="1"/>
    <row r="458" s="907" customFormat="1" ht="15.75" customHeight="1"/>
    <row r="459" s="907" customFormat="1" ht="15.75" customHeight="1"/>
    <row r="460" s="907" customFormat="1" ht="15.75" customHeight="1"/>
    <row r="461" s="907" customFormat="1" ht="15.75" customHeight="1"/>
    <row r="462" s="907" customFormat="1" ht="15.75" customHeight="1"/>
    <row r="463" s="907" customFormat="1" ht="15.75" customHeight="1"/>
    <row r="464" s="907" customFormat="1" ht="15.75" customHeight="1"/>
    <row r="465" s="907" customFormat="1" ht="15.75" customHeight="1"/>
    <row r="466" s="907" customFormat="1" ht="15.75" customHeight="1"/>
    <row r="467" s="907" customFormat="1" ht="15.75" customHeight="1"/>
    <row r="468" s="907" customFormat="1" ht="15.75" customHeight="1"/>
    <row r="469" s="907" customFormat="1" ht="15.75" customHeight="1"/>
    <row r="470" s="907" customFormat="1" ht="15.75" customHeight="1"/>
    <row r="471" s="907" customFormat="1" ht="15.75" customHeight="1"/>
    <row r="472" s="907" customFormat="1" ht="15.75" customHeight="1"/>
    <row r="473" s="907" customFormat="1" ht="15.75" customHeight="1"/>
    <row r="474" s="907" customFormat="1" ht="15.75" customHeight="1"/>
    <row r="475" s="907" customFormat="1" ht="15.75" customHeight="1"/>
    <row r="476" s="907" customFormat="1" ht="15.75" customHeight="1"/>
    <row r="477" s="907" customFormat="1" ht="15.75" customHeight="1"/>
    <row r="478" s="907" customFormat="1" ht="15.75" customHeight="1"/>
    <row r="479" s="907" customFormat="1" ht="15.75" customHeight="1"/>
    <row r="480" s="907" customFormat="1" ht="15.75" customHeight="1"/>
    <row r="481" s="907" customFormat="1" ht="15.75" customHeight="1"/>
    <row r="482" s="907" customFormat="1" ht="15.75" customHeight="1"/>
    <row r="483" s="907" customFormat="1" ht="15.75" customHeight="1"/>
    <row r="484" s="907" customFormat="1" ht="15.75" customHeight="1"/>
    <row r="485" s="907" customFormat="1" ht="15.75" customHeight="1"/>
    <row r="486" s="907" customFormat="1" ht="15.75" customHeight="1"/>
    <row r="487" s="907" customFormat="1" ht="15.75" customHeight="1"/>
    <row r="488" s="907" customFormat="1" ht="15.75" customHeight="1"/>
    <row r="489" s="907" customFormat="1" ht="15.75" customHeight="1"/>
    <row r="490" s="907" customFormat="1" ht="15.75" customHeight="1"/>
    <row r="491" s="907" customFormat="1" ht="15.75" customHeight="1"/>
    <row r="492" s="907" customFormat="1" ht="15.75" customHeight="1"/>
    <row r="493" s="907" customFormat="1" ht="15.75" customHeight="1"/>
    <row r="494" s="907" customFormat="1" ht="15.75" customHeight="1"/>
    <row r="495" s="907" customFormat="1" ht="15.75" customHeight="1"/>
    <row r="496" s="907" customFormat="1" ht="15.75" customHeight="1"/>
    <row r="497" s="907" customFormat="1" ht="15.75" customHeight="1"/>
    <row r="498" s="907" customFormat="1" ht="15.75" customHeight="1"/>
    <row r="499" s="907" customFormat="1" ht="15.75" customHeight="1"/>
    <row r="500" s="907" customFormat="1" ht="15.75" customHeight="1"/>
    <row r="501" s="907" customFormat="1" ht="15.75" customHeight="1"/>
    <row r="502" s="907" customFormat="1" ht="15.75" customHeight="1"/>
    <row r="503" s="907" customFormat="1" ht="15.75" customHeight="1"/>
    <row r="504" s="907" customFormat="1" ht="15.75" customHeight="1"/>
    <row r="505" s="907" customFormat="1" ht="15.75" customHeight="1"/>
    <row r="506" s="907" customFormat="1" ht="15.75" customHeight="1"/>
    <row r="507" s="907" customFormat="1" ht="15.75" customHeight="1"/>
    <row r="508" s="907" customFormat="1" ht="15.75" customHeight="1"/>
    <row r="509" s="907" customFormat="1" ht="15.75" customHeight="1"/>
    <row r="510" s="907" customFormat="1" ht="15.75" customHeight="1"/>
    <row r="511" s="907" customFormat="1" ht="15.75" customHeight="1"/>
    <row r="512" s="907" customFormat="1" ht="15.75" customHeight="1"/>
    <row r="513" s="907" customFormat="1" ht="15.75" customHeight="1"/>
    <row r="514" s="907" customFormat="1" ht="15.75" customHeight="1"/>
    <row r="515" s="907" customFormat="1" ht="15.75" customHeight="1"/>
    <row r="516" s="907" customFormat="1" ht="15.75" customHeight="1"/>
    <row r="517" s="907" customFormat="1" ht="15.75" customHeight="1"/>
    <row r="518" s="907" customFormat="1" ht="15.75" customHeight="1"/>
    <row r="519" s="907" customFormat="1" ht="15.75" customHeight="1"/>
    <row r="520" s="907" customFormat="1" ht="15.75" customHeight="1"/>
    <row r="521" s="907" customFormat="1" ht="15.75" customHeight="1"/>
    <row r="522" s="907" customFormat="1" ht="15.75" customHeight="1"/>
    <row r="523" s="907" customFormat="1" ht="15.75" customHeight="1"/>
    <row r="524" s="907" customFormat="1" ht="15.75" customHeight="1"/>
    <row r="525" s="907" customFormat="1" ht="15.75" customHeight="1"/>
    <row r="526" s="907" customFormat="1" ht="15.75" customHeight="1"/>
    <row r="527" s="907" customFormat="1" ht="15.75" customHeight="1"/>
    <row r="528" s="907" customFormat="1" ht="15.75" customHeight="1"/>
    <row r="529" s="907" customFormat="1" ht="15.75" customHeight="1"/>
    <row r="530" s="907" customFormat="1" ht="15.75" customHeight="1"/>
    <row r="531" s="907" customFormat="1" ht="15.75" customHeight="1"/>
    <row r="532" s="907" customFormat="1" ht="15.75" customHeight="1"/>
    <row r="533" s="907" customFormat="1" ht="15.75" customHeight="1"/>
    <row r="534" s="907" customFormat="1" ht="15.75" customHeight="1"/>
    <row r="535" s="907" customFormat="1" ht="15.75" customHeight="1"/>
    <row r="536" s="907" customFormat="1" ht="15.75" customHeight="1"/>
    <row r="537" s="907" customFormat="1" ht="15.75" customHeight="1"/>
    <row r="538" s="907" customFormat="1" ht="15.75" customHeight="1"/>
    <row r="539" s="907" customFormat="1" ht="15.75" customHeight="1"/>
    <row r="540" s="907" customFormat="1" ht="15.75" customHeight="1"/>
    <row r="541" s="907" customFormat="1" ht="15.75" customHeight="1"/>
    <row r="542" s="907" customFormat="1" ht="15.75" customHeight="1"/>
    <row r="543" s="907" customFormat="1" ht="15.75" customHeight="1"/>
    <row r="544" s="907" customFormat="1" ht="15.75" customHeight="1"/>
    <row r="545" s="907" customFormat="1" ht="15.75" customHeight="1"/>
    <row r="546" s="907" customFormat="1" ht="15.75" customHeight="1"/>
    <row r="547" s="907" customFormat="1" ht="15.75" customHeight="1"/>
    <row r="548" s="907" customFormat="1" ht="15.75" customHeight="1"/>
    <row r="549" s="907" customFormat="1" ht="15.75" customHeight="1"/>
    <row r="550" s="907" customFormat="1" ht="15.75" customHeight="1"/>
    <row r="551" s="907" customFormat="1" ht="15.75" customHeight="1"/>
    <row r="552" s="907" customFormat="1" ht="15.75" customHeight="1"/>
    <row r="553" s="907" customFormat="1" ht="15.75" customHeight="1"/>
    <row r="554" s="907" customFormat="1" ht="15.75" customHeight="1"/>
    <row r="555" s="907" customFormat="1" ht="15.75" customHeight="1"/>
    <row r="556" s="907" customFormat="1" ht="15.75" customHeight="1"/>
    <row r="557" s="907" customFormat="1" ht="15.75" customHeight="1"/>
    <row r="558" s="907" customFormat="1" ht="15.75" customHeight="1"/>
    <row r="559" s="907" customFormat="1" ht="15.75" customHeight="1"/>
    <row r="560" s="907" customFormat="1" ht="15.75" customHeight="1"/>
    <row r="561" s="907" customFormat="1" ht="15.75" customHeight="1"/>
    <row r="562" s="907" customFormat="1" ht="15.75" customHeight="1"/>
    <row r="563" s="907" customFormat="1" ht="15.75" customHeight="1"/>
    <row r="564" s="907" customFormat="1" ht="15.75" customHeight="1"/>
    <row r="565" s="907" customFormat="1" ht="15.75" customHeight="1"/>
    <row r="566" s="907" customFormat="1" ht="15.75" customHeight="1"/>
    <row r="567" s="907" customFormat="1" ht="15.75" customHeight="1"/>
    <row r="568" s="907" customFormat="1" ht="15.75" customHeight="1"/>
    <row r="569" s="907" customFormat="1" ht="15.75" customHeight="1"/>
    <row r="570" s="907" customFormat="1" ht="15.75" customHeight="1"/>
    <row r="571" s="907" customFormat="1" ht="15.75" customHeight="1"/>
    <row r="572" s="907" customFormat="1" ht="15.75" customHeight="1"/>
    <row r="573" s="907" customFormat="1" ht="15.75" customHeight="1"/>
    <row r="574" s="907" customFormat="1" ht="15.75" customHeight="1"/>
    <row r="575" s="907" customFormat="1" ht="15.75" customHeight="1"/>
    <row r="576" s="907" customFormat="1" ht="15.75" customHeight="1"/>
    <row r="577" s="907" customFormat="1" ht="15.75" customHeight="1"/>
    <row r="578" s="907" customFormat="1" ht="15.75" customHeight="1"/>
    <row r="579" s="907" customFormat="1" ht="15.75" customHeight="1"/>
    <row r="580" s="907" customFormat="1" ht="15.75" customHeight="1"/>
    <row r="581" s="907" customFormat="1" ht="15.75" customHeight="1"/>
    <row r="582" s="907" customFormat="1" ht="15.75" customHeight="1"/>
    <row r="583" s="907" customFormat="1" ht="15.75" customHeight="1"/>
    <row r="584" s="907" customFormat="1" ht="15.75" customHeight="1"/>
    <row r="585" s="907" customFormat="1" ht="15.75" customHeight="1"/>
    <row r="586" s="907" customFormat="1" ht="15.75" customHeight="1"/>
    <row r="587" s="907" customFormat="1" ht="15.75" customHeight="1"/>
    <row r="588" s="907" customFormat="1" ht="15.75" customHeight="1"/>
    <row r="589" s="907" customFormat="1" ht="15.75" customHeight="1"/>
    <row r="590" s="907" customFormat="1" ht="15.75" customHeight="1"/>
    <row r="591" s="907" customFormat="1" ht="15.75" customHeight="1"/>
    <row r="592" s="907" customFormat="1" ht="15.75" customHeight="1"/>
    <row r="593" s="907" customFormat="1" ht="15.75" customHeight="1"/>
    <row r="594" s="907" customFormat="1" ht="15.75" customHeight="1"/>
    <row r="595" s="907" customFormat="1" ht="15.75" customHeight="1"/>
    <row r="596" s="907" customFormat="1" ht="15.75" customHeight="1"/>
    <row r="597" s="907" customFormat="1" ht="15.75" customHeight="1"/>
    <row r="598" s="907" customFormat="1" ht="15.75" customHeight="1"/>
    <row r="599" s="907" customFormat="1" ht="15.75" customHeight="1"/>
    <row r="600" s="907" customFormat="1" ht="15.75" customHeight="1"/>
    <row r="601" s="907" customFormat="1" ht="15.75" customHeight="1"/>
    <row r="602" s="907" customFormat="1" ht="15.75" customHeight="1"/>
    <row r="603" s="907" customFormat="1" ht="15.75" customHeight="1"/>
    <row r="604" s="907" customFormat="1" ht="15.75" customHeight="1"/>
    <row r="605" s="907" customFormat="1" ht="15.75" customHeight="1"/>
    <row r="606" s="907" customFormat="1" ht="15.75" customHeight="1"/>
    <row r="607" s="907" customFormat="1" ht="15.75" customHeight="1"/>
    <row r="608" s="907" customFormat="1" ht="15.75" customHeight="1"/>
    <row r="609" s="907" customFormat="1" ht="15.75" customHeight="1"/>
    <row r="610" s="907" customFormat="1" ht="15.75" customHeight="1"/>
    <row r="611" s="907" customFormat="1" ht="15.75" customHeight="1"/>
    <row r="612" s="907" customFormat="1" ht="15.75" customHeight="1"/>
    <row r="613" s="907" customFormat="1" ht="15.75" customHeight="1"/>
    <row r="614" s="907" customFormat="1" ht="15.75" customHeight="1"/>
    <row r="615" s="907" customFormat="1" ht="15.75" customHeight="1"/>
    <row r="616" s="907" customFormat="1" ht="15.75" customHeight="1"/>
    <row r="617" s="907" customFormat="1" ht="15.75" customHeight="1"/>
    <row r="618" s="907" customFormat="1" ht="15.75" customHeight="1"/>
    <row r="619" s="907" customFormat="1" ht="15.75" customHeight="1"/>
    <row r="620" s="907" customFormat="1" ht="15.75" customHeight="1"/>
    <row r="621" s="907" customFormat="1" ht="15.75" customHeight="1"/>
    <row r="622" s="907" customFormat="1" ht="15.75" customHeight="1"/>
    <row r="623" s="907" customFormat="1" ht="15.75" customHeight="1"/>
    <row r="624" s="907" customFormat="1" ht="15.75" customHeight="1"/>
    <row r="625" s="907" customFormat="1" ht="15.75" customHeight="1"/>
    <row r="626" s="907" customFormat="1" ht="15.75" customHeight="1"/>
    <row r="627" s="907" customFormat="1" ht="15.75" customHeight="1"/>
    <row r="628" s="907" customFormat="1" ht="15.75" customHeight="1"/>
    <row r="629" s="907" customFormat="1" ht="15.75" customHeight="1"/>
    <row r="630" s="907" customFormat="1" ht="15.75" customHeight="1"/>
    <row r="631" s="907" customFormat="1" ht="15.75" customHeight="1"/>
    <row r="632" s="907" customFormat="1" ht="15.75" customHeight="1"/>
    <row r="633" s="907" customFormat="1" ht="15.75" customHeight="1"/>
    <row r="634" s="907" customFormat="1" ht="15.75" customHeight="1"/>
    <row r="635" s="907" customFormat="1" ht="15.75" customHeight="1"/>
    <row r="636" s="907" customFormat="1" ht="15.75" customHeight="1"/>
    <row r="637" s="907" customFormat="1" ht="15.75" customHeight="1"/>
    <row r="638" s="907" customFormat="1" ht="15.75" customHeight="1"/>
    <row r="639" s="907" customFormat="1" ht="15.75" customHeight="1"/>
    <row r="640" s="907" customFormat="1" ht="15.75" customHeight="1"/>
    <row r="641" s="907" customFormat="1" ht="15.75" customHeight="1"/>
    <row r="642" s="907" customFormat="1" ht="15.75" customHeight="1"/>
    <row r="643" s="907" customFormat="1" ht="15.75" customHeight="1"/>
    <row r="644" s="907" customFormat="1" ht="15.75" customHeight="1"/>
    <row r="645" s="907" customFormat="1" ht="15.75" customHeight="1"/>
    <row r="646" s="907" customFormat="1" ht="15.75" customHeight="1"/>
    <row r="647" s="907" customFormat="1" ht="15.75" customHeight="1"/>
    <row r="648" s="907" customFormat="1" ht="15.75" customHeight="1"/>
    <row r="649" s="907" customFormat="1" ht="15.75" customHeight="1"/>
    <row r="650" s="907" customFormat="1" ht="15.75" customHeight="1"/>
    <row r="651" s="907" customFormat="1" ht="15.75" customHeight="1"/>
    <row r="652" s="907" customFormat="1" ht="15.75" customHeight="1"/>
    <row r="653" s="907" customFormat="1" ht="15.75" customHeight="1"/>
    <row r="654" s="907" customFormat="1" ht="15.75" customHeight="1"/>
    <row r="655" s="907" customFormat="1" ht="15.75" customHeight="1"/>
    <row r="656" s="907" customFormat="1" ht="15.75" customHeight="1"/>
    <row r="657" s="907" customFormat="1" ht="15.75" customHeight="1"/>
    <row r="658" s="907" customFormat="1" ht="15.75" customHeight="1"/>
    <row r="659" s="907" customFormat="1" ht="15.75" customHeight="1"/>
    <row r="660" s="907" customFormat="1" ht="15.75" customHeight="1"/>
    <row r="661" s="907" customFormat="1" ht="15.75" customHeight="1"/>
    <row r="662" s="907" customFormat="1" ht="15.75" customHeight="1"/>
    <row r="663" s="907" customFormat="1" ht="15.75" customHeight="1"/>
    <row r="664" s="907" customFormat="1" ht="15.75" customHeight="1"/>
    <row r="665" s="907" customFormat="1" ht="15.75" customHeight="1"/>
    <row r="666" s="907" customFormat="1" ht="15.75" customHeight="1"/>
    <row r="667" s="907" customFormat="1" ht="15.75" customHeight="1"/>
    <row r="668" s="907" customFormat="1" ht="15.75" customHeight="1"/>
    <row r="669" s="907" customFormat="1" ht="15.75" customHeight="1"/>
    <row r="670" s="907" customFormat="1" ht="15.75" customHeight="1"/>
    <row r="671" s="907" customFormat="1" ht="15.75" customHeight="1"/>
    <row r="672" s="907" customFormat="1" ht="15.75" customHeight="1"/>
    <row r="673" s="907" customFormat="1" ht="15.75" customHeight="1"/>
    <row r="674" s="907" customFormat="1" ht="15.75" customHeight="1"/>
    <row r="675" s="907" customFormat="1" ht="15.75" customHeight="1"/>
    <row r="676" s="907" customFormat="1" ht="15.75" customHeight="1"/>
    <row r="677" s="907" customFormat="1" ht="15.75" customHeight="1"/>
    <row r="678" s="907" customFormat="1" ht="15.75" customHeight="1"/>
    <row r="679" s="907" customFormat="1" ht="15.75" customHeight="1"/>
    <row r="680" s="907" customFormat="1" ht="15.75" customHeight="1"/>
    <row r="681" s="907" customFormat="1" ht="15.75" customHeight="1"/>
    <row r="682" s="907" customFormat="1" ht="15.75" customHeight="1"/>
    <row r="683" s="907" customFormat="1" ht="15.75" customHeight="1"/>
    <row r="684" s="907" customFormat="1" ht="15.75" customHeight="1"/>
    <row r="685" s="907" customFormat="1" ht="15.75" customHeight="1"/>
    <row r="686" s="907" customFormat="1" ht="15.75" customHeight="1"/>
    <row r="687" s="907" customFormat="1" ht="15.75" customHeight="1"/>
    <row r="688" s="907" customFormat="1" ht="15.75" customHeight="1"/>
    <row r="689" s="907" customFormat="1" ht="15.75" customHeight="1"/>
    <row r="690" s="907" customFormat="1" ht="15.75" customHeight="1"/>
    <row r="691" s="907" customFormat="1" ht="15.75" customHeight="1"/>
    <row r="692" s="907" customFormat="1" ht="15.75" customHeight="1"/>
    <row r="693" s="907" customFormat="1" ht="15.75" customHeight="1"/>
    <row r="694" s="907" customFormat="1" ht="15.75" customHeight="1"/>
    <row r="695" s="907" customFormat="1" ht="15.75" customHeight="1"/>
    <row r="696" s="907" customFormat="1" ht="15.75" customHeight="1"/>
    <row r="697" s="907" customFormat="1" ht="15.75" customHeight="1"/>
    <row r="698" s="907" customFormat="1" ht="15.75" customHeight="1"/>
    <row r="699" s="907" customFormat="1" ht="15.75" customHeight="1"/>
    <row r="700" s="907" customFormat="1" ht="15.75" customHeight="1"/>
    <row r="701" s="907" customFormat="1" ht="15.75" customHeight="1"/>
    <row r="702" s="907" customFormat="1" ht="15.75" customHeight="1"/>
    <row r="703" s="907" customFormat="1" ht="15.75" customHeight="1"/>
    <row r="704" s="907" customFormat="1" ht="15.75" customHeight="1"/>
    <row r="705" s="907" customFormat="1" ht="15.75" customHeight="1"/>
    <row r="706" s="907" customFormat="1" ht="15.75" customHeight="1"/>
    <row r="707" s="907" customFormat="1" ht="15.75" customHeight="1"/>
    <row r="708" s="907" customFormat="1" ht="15.75" customHeight="1"/>
    <row r="709" s="907" customFormat="1" ht="15.75" customHeight="1"/>
    <row r="710" s="907" customFormat="1" ht="15.75" customHeight="1"/>
    <row r="711" s="907" customFormat="1" ht="15.75" customHeight="1"/>
    <row r="712" s="907" customFormat="1" ht="15.75" customHeight="1"/>
    <row r="713" s="907" customFormat="1" ht="15.75" customHeight="1"/>
    <row r="714" s="907" customFormat="1" ht="15.75" customHeight="1"/>
    <row r="715" s="907" customFormat="1" ht="15.75" customHeight="1"/>
    <row r="716" s="907" customFormat="1" ht="15.75" customHeight="1"/>
    <row r="717" s="907" customFormat="1" ht="15.75" customHeight="1"/>
    <row r="718" s="907" customFormat="1" ht="15.75" customHeight="1"/>
    <row r="719" s="907" customFormat="1" ht="15.75" customHeight="1"/>
    <row r="720" s="907" customFormat="1" ht="15.75" customHeight="1"/>
    <row r="721" s="907" customFormat="1" ht="15.75" customHeight="1"/>
    <row r="722" s="907" customFormat="1" ht="15.75" customHeight="1"/>
    <row r="723" s="907" customFormat="1" ht="15.75" customHeight="1"/>
    <row r="724" s="907" customFormat="1" ht="15.75" customHeight="1"/>
    <row r="725" s="907" customFormat="1" ht="15.75" customHeight="1"/>
    <row r="726" s="907" customFormat="1" ht="15.75" customHeight="1"/>
    <row r="727" s="907" customFormat="1" ht="15.75" customHeight="1"/>
    <row r="728" s="907" customFormat="1" ht="15.75" customHeight="1"/>
    <row r="729" s="907" customFormat="1" ht="15.75" customHeight="1"/>
    <row r="730" s="907" customFormat="1" ht="15.75" customHeight="1"/>
    <row r="731" s="907" customFormat="1" ht="15.75" customHeight="1"/>
    <row r="732" s="907" customFormat="1" ht="15.75" customHeight="1"/>
    <row r="733" s="907" customFormat="1" ht="15.75" customHeight="1"/>
    <row r="734" s="907" customFormat="1" ht="15.75" customHeight="1"/>
    <row r="735" s="907" customFormat="1" ht="15.75" customHeight="1"/>
    <row r="736" s="907" customFormat="1" ht="15.75" customHeight="1"/>
    <row r="737" s="907" customFormat="1" ht="15.75" customHeight="1"/>
    <row r="738" s="907" customFormat="1" ht="15.75" customHeight="1"/>
    <row r="739" s="907" customFormat="1" ht="15.75" customHeight="1"/>
    <row r="740" s="907" customFormat="1" ht="15.75" customHeight="1"/>
    <row r="741" s="907" customFormat="1" ht="15.75" customHeight="1"/>
    <row r="742" s="907" customFormat="1" ht="15.75" customHeight="1"/>
    <row r="743" s="907" customFormat="1" ht="15.75" customHeight="1"/>
    <row r="744" s="907" customFormat="1" ht="15.75" customHeight="1"/>
    <row r="745" s="907" customFormat="1" ht="15.75" customHeight="1"/>
    <row r="746" s="907" customFormat="1" ht="15.75" customHeight="1"/>
    <row r="747" s="907" customFormat="1" ht="15.75" customHeight="1"/>
    <row r="748" s="907" customFormat="1" ht="15.75" customHeight="1"/>
    <row r="749" s="907" customFormat="1" ht="15.75" customHeight="1"/>
    <row r="750" s="907" customFormat="1" ht="15.75" customHeight="1"/>
    <row r="751" s="907" customFormat="1" ht="15.75" customHeight="1"/>
    <row r="752" s="907" customFormat="1" ht="15.75" customHeight="1"/>
    <row r="753" s="907" customFormat="1" ht="15.75" customHeight="1"/>
    <row r="754" s="907" customFormat="1" ht="15.75" customHeight="1"/>
    <row r="755" s="907" customFormat="1" ht="15.75" customHeight="1"/>
    <row r="756" s="907" customFormat="1" ht="15.75" customHeight="1"/>
    <row r="757" s="907" customFormat="1" ht="15.75" customHeight="1"/>
    <row r="758" s="907" customFormat="1" ht="15.75" customHeight="1"/>
    <row r="759" s="907" customFormat="1" ht="15.75" customHeight="1"/>
    <row r="760" s="907" customFormat="1" ht="15.75" customHeight="1"/>
    <row r="761" s="907" customFormat="1" ht="15.75" customHeight="1"/>
    <row r="762" s="907" customFormat="1" ht="15.75" customHeight="1"/>
    <row r="763" s="907" customFormat="1" ht="15.75" customHeight="1"/>
    <row r="764" s="907" customFormat="1" ht="15.75" customHeight="1"/>
    <row r="765" s="907" customFormat="1" ht="15.75" customHeight="1"/>
    <row r="766" s="907" customFormat="1" ht="15.75" customHeight="1"/>
    <row r="767" s="907" customFormat="1" ht="15.75" customHeight="1"/>
    <row r="768" s="907" customFormat="1" ht="15.75" customHeight="1"/>
    <row r="769" s="907" customFormat="1" ht="15.75" customHeight="1"/>
    <row r="770" s="907" customFormat="1" ht="15.75" customHeight="1"/>
    <row r="771" s="907" customFormat="1" ht="15.75" customHeight="1"/>
    <row r="772" s="907" customFormat="1" ht="15.75" customHeight="1"/>
    <row r="773" s="907" customFormat="1" ht="15.75" customHeight="1"/>
    <row r="774" s="907" customFormat="1" ht="15.75" customHeight="1"/>
    <row r="775" s="907" customFormat="1" ht="15.75" customHeight="1"/>
    <row r="776" s="907" customFormat="1" ht="15.75" customHeight="1"/>
    <row r="777" s="907" customFormat="1" ht="15.75" customHeight="1"/>
    <row r="778" s="907" customFormat="1" ht="15.75" customHeight="1"/>
    <row r="779" s="907" customFormat="1" ht="15.75" customHeight="1"/>
    <row r="780" s="907" customFormat="1" ht="15.75" customHeight="1"/>
    <row r="781" s="907" customFormat="1" ht="15.75" customHeight="1"/>
    <row r="782" s="907" customFormat="1" ht="15.75" customHeight="1"/>
    <row r="783" s="907" customFormat="1" ht="15.75" customHeight="1"/>
    <row r="784" s="907" customFormat="1" ht="15.75" customHeight="1"/>
    <row r="785" s="907" customFormat="1" ht="15.75" customHeight="1"/>
    <row r="786" s="907" customFormat="1" ht="15.75" customHeight="1"/>
    <row r="787" s="907" customFormat="1" ht="15.75" customHeight="1"/>
    <row r="788" s="907" customFormat="1" ht="15.75" customHeight="1"/>
    <row r="789" s="907" customFormat="1" ht="15.75" customHeight="1"/>
    <row r="790" s="907" customFormat="1" ht="15.75" customHeight="1"/>
    <row r="791" s="907" customFormat="1" ht="15.75" customHeight="1"/>
    <row r="792" s="907" customFormat="1" ht="15.75" customHeight="1"/>
    <row r="793" s="907" customFormat="1" ht="15.75" customHeight="1"/>
    <row r="794" s="907" customFormat="1" ht="15.75" customHeight="1"/>
    <row r="795" s="907" customFormat="1" ht="15.75" customHeight="1"/>
    <row r="796" s="907" customFormat="1" ht="15.75" customHeight="1"/>
    <row r="797" s="907" customFormat="1" ht="15.75" customHeight="1"/>
    <row r="798" s="907" customFormat="1" ht="15.75" customHeight="1"/>
    <row r="799" s="907" customFormat="1" ht="15.75" customHeight="1"/>
    <row r="800" s="907" customFormat="1" ht="15.75" customHeight="1"/>
    <row r="801" s="907" customFormat="1" ht="15.75" customHeight="1"/>
    <row r="802" s="907" customFormat="1" ht="15.75" customHeight="1"/>
    <row r="803" s="907" customFormat="1" ht="15.75" customHeight="1"/>
    <row r="804" s="907" customFormat="1" ht="15.75" customHeight="1"/>
    <row r="805" s="907" customFormat="1" ht="15.75" customHeight="1"/>
    <row r="806" s="907" customFormat="1" ht="15.75" customHeight="1"/>
    <row r="807" s="907" customFormat="1" ht="15.75" customHeight="1"/>
    <row r="808" s="907" customFormat="1" ht="15.75" customHeight="1"/>
    <row r="809" s="907" customFormat="1" ht="15.75" customHeight="1"/>
    <row r="810" s="907" customFormat="1" ht="15.75" customHeight="1"/>
    <row r="811" s="907" customFormat="1" ht="15.75" customHeight="1"/>
    <row r="812" s="907" customFormat="1" ht="15.75" customHeight="1"/>
    <row r="813" s="907" customFormat="1" ht="15.75" customHeight="1"/>
    <row r="814" s="907" customFormat="1" ht="15.75" customHeight="1"/>
    <row r="815" s="907" customFormat="1" ht="15.75" customHeight="1"/>
    <row r="816" s="907" customFormat="1" ht="15.75" customHeight="1"/>
    <row r="817" s="907" customFormat="1" ht="15.75" customHeight="1"/>
    <row r="818" s="907" customFormat="1" ht="15.75" customHeight="1"/>
    <row r="819" s="907" customFormat="1" ht="15.75" customHeight="1"/>
    <row r="820" s="907" customFormat="1" ht="15.75" customHeight="1"/>
    <row r="821" s="907" customFormat="1" ht="15.75" customHeight="1"/>
    <row r="822" s="907" customFormat="1" ht="15.75" customHeight="1"/>
    <row r="823" s="907" customFormat="1" ht="15.75" customHeight="1"/>
    <row r="824" s="907" customFormat="1" ht="15.75" customHeight="1"/>
    <row r="825" s="907" customFormat="1" ht="15.75" customHeight="1"/>
    <row r="826" s="907" customFormat="1" ht="15.75" customHeight="1"/>
    <row r="827" s="907" customFormat="1" ht="15.75" customHeight="1"/>
    <row r="828" s="907" customFormat="1" ht="15.75" customHeight="1"/>
    <row r="829" s="907" customFormat="1" ht="15.75" customHeight="1"/>
    <row r="830" s="907" customFormat="1" ht="15.75" customHeight="1"/>
    <row r="831" s="907" customFormat="1" ht="15.75" customHeight="1"/>
    <row r="832" s="907" customFormat="1" ht="15.75" customHeight="1"/>
    <row r="833" s="907" customFormat="1" ht="15.75" customHeight="1"/>
    <row r="834" s="907" customFormat="1" ht="15.75" customHeight="1"/>
    <row r="835" s="907" customFormat="1" ht="15.75" customHeight="1"/>
    <row r="836" s="907" customFormat="1" ht="15.75" customHeight="1"/>
    <row r="837" s="907" customFormat="1" ht="15.75" customHeight="1"/>
    <row r="838" s="907" customFormat="1" ht="15.75" customHeight="1"/>
    <row r="839" s="907" customFormat="1" ht="15.75" customHeight="1"/>
    <row r="840" s="907" customFormat="1" ht="15.75" customHeight="1"/>
    <row r="841" s="907" customFormat="1" ht="15.75" customHeight="1"/>
    <row r="842" s="907" customFormat="1" ht="15.75" customHeight="1"/>
    <row r="843" s="907" customFormat="1" ht="15.75" customHeight="1"/>
    <row r="844" s="907" customFormat="1" ht="15.75" customHeight="1"/>
    <row r="845" s="907" customFormat="1" ht="15.75" customHeight="1"/>
    <row r="846" s="907" customFormat="1" ht="15.75" customHeight="1"/>
    <row r="847" s="907" customFormat="1" ht="15.75" customHeight="1"/>
    <row r="848" s="907" customFormat="1" ht="15.75" customHeight="1"/>
    <row r="849" s="907" customFormat="1" ht="15.75" customHeight="1"/>
    <row r="850" s="907" customFormat="1" ht="15.75" customHeight="1"/>
    <row r="851" s="907" customFormat="1" ht="15.75" customHeight="1"/>
    <row r="852" s="907" customFormat="1" ht="15.75" customHeight="1"/>
    <row r="853" s="907" customFormat="1" ht="15.75" customHeight="1"/>
    <row r="854" s="907" customFormat="1" ht="15.75" customHeight="1"/>
    <row r="855" s="907" customFormat="1" ht="15.75" customHeight="1"/>
    <row r="856" s="907" customFormat="1" ht="15.75" customHeight="1"/>
    <row r="857" s="907" customFormat="1" ht="15.75" customHeight="1"/>
    <row r="858" s="907" customFormat="1" ht="15.75" customHeight="1"/>
    <row r="859" s="907" customFormat="1" ht="15.75" customHeight="1"/>
    <row r="860" s="907" customFormat="1" ht="15.75" customHeight="1"/>
    <row r="861" s="907" customFormat="1" ht="15.75" customHeight="1"/>
    <row r="862" s="907" customFormat="1" ht="15.75" customHeight="1"/>
    <row r="863" s="907" customFormat="1" ht="15.75" customHeight="1"/>
    <row r="864" s="907" customFormat="1" ht="15.75" customHeight="1"/>
    <row r="865" s="907" customFormat="1" ht="15.75" customHeight="1"/>
    <row r="866" s="907" customFormat="1" ht="15.75" customHeight="1"/>
    <row r="867" s="907" customFormat="1" ht="15.75" customHeight="1"/>
    <row r="868" s="907" customFormat="1" ht="15.75" customHeight="1"/>
    <row r="869" s="907" customFormat="1" ht="15.75" customHeight="1"/>
    <row r="870" s="907" customFormat="1" ht="15.75" customHeight="1"/>
    <row r="871" s="907" customFormat="1" ht="15.75" customHeight="1"/>
    <row r="872" s="907" customFormat="1" ht="15.75" customHeight="1"/>
    <row r="873" s="907" customFormat="1" ht="15.75" customHeight="1"/>
    <row r="874" s="907" customFormat="1" ht="15.75" customHeight="1"/>
    <row r="875" s="907" customFormat="1" ht="15.75" customHeight="1"/>
    <row r="876" s="907" customFormat="1" ht="15.75" customHeight="1"/>
    <row r="877" s="907" customFormat="1" ht="15.75" customHeight="1"/>
    <row r="878" s="907" customFormat="1" ht="15.75" customHeight="1"/>
    <row r="879" s="907" customFormat="1" ht="15.75" customHeight="1"/>
    <row r="880" s="907" customFormat="1" ht="15.75" customHeight="1"/>
    <row r="881" s="907" customFormat="1" ht="15.75" customHeight="1"/>
    <row r="882" s="907" customFormat="1" ht="15.75" customHeight="1"/>
    <row r="883" s="907" customFormat="1" ht="15.75" customHeight="1"/>
    <row r="884" s="907" customFormat="1" ht="15.75" customHeight="1"/>
    <row r="885" s="907" customFormat="1" ht="15.75" customHeight="1"/>
    <row r="886" s="907" customFormat="1" ht="15.75" customHeight="1"/>
    <row r="887" s="907" customFormat="1" ht="15.75" customHeight="1"/>
    <row r="888" s="907" customFormat="1" ht="15.75" customHeight="1"/>
    <row r="889" s="907" customFormat="1" ht="15.75" customHeight="1"/>
    <row r="890" s="907" customFormat="1" ht="15.75" customHeight="1"/>
    <row r="891" s="907" customFormat="1" ht="15.75" customHeight="1"/>
    <row r="892" s="907" customFormat="1" ht="15.75" customHeight="1"/>
    <row r="893" s="907" customFormat="1" ht="15.75" customHeight="1"/>
    <row r="894" s="907" customFormat="1" ht="15.75" customHeight="1"/>
    <row r="895" s="907" customFormat="1" ht="15.75" customHeight="1"/>
    <row r="896" s="907" customFormat="1" ht="15.75" customHeight="1"/>
    <row r="897" s="907" customFormat="1" ht="15.75" customHeight="1"/>
    <row r="898" s="907" customFormat="1" ht="15.75" customHeight="1"/>
    <row r="899" s="907" customFormat="1" ht="15.75" customHeight="1"/>
    <row r="900" s="907" customFormat="1" ht="15.75" customHeight="1"/>
    <row r="901" s="907" customFormat="1" ht="15.75" customHeight="1"/>
    <row r="902" s="907" customFormat="1" ht="15.75" customHeight="1"/>
    <row r="903" s="907" customFormat="1" ht="15.75" customHeight="1"/>
    <row r="904" s="907" customFormat="1" ht="15.75" customHeight="1"/>
    <row r="905" s="907" customFormat="1" ht="15.75" customHeight="1"/>
    <row r="906" s="907" customFormat="1" ht="15.75" customHeight="1"/>
    <row r="907" s="907" customFormat="1" ht="15.75" customHeight="1"/>
    <row r="908" s="907" customFormat="1" ht="15.75" customHeight="1"/>
    <row r="909" s="907" customFormat="1" ht="15.75" customHeight="1"/>
    <row r="910" s="907" customFormat="1" ht="15.75" customHeight="1"/>
    <row r="911" s="907" customFormat="1" ht="15.75" customHeight="1"/>
    <row r="912" s="907" customFormat="1" ht="15.75" customHeight="1"/>
    <row r="913" s="907" customFormat="1" ht="15.75" customHeight="1"/>
    <row r="914" s="907" customFormat="1" ht="15.75" customHeight="1"/>
    <row r="915" s="907" customFormat="1" ht="15.75" customHeight="1"/>
    <row r="916" s="907" customFormat="1" ht="15.75" customHeight="1"/>
    <row r="917" s="907" customFormat="1" ht="15.75" customHeight="1"/>
    <row r="918" s="907" customFormat="1" ht="15.75" customHeight="1"/>
    <row r="919" s="907" customFormat="1" ht="15.75" customHeight="1"/>
    <row r="920" s="907" customFormat="1" ht="15.75" customHeight="1"/>
    <row r="921" s="907" customFormat="1" ht="15.75" customHeight="1"/>
    <row r="922" s="907" customFormat="1" ht="15.75" customHeight="1"/>
    <row r="923" s="907" customFormat="1" ht="15.75" customHeight="1"/>
    <row r="924" s="907" customFormat="1" ht="15.75" customHeight="1"/>
    <row r="925" s="907" customFormat="1" ht="15.75" customHeight="1"/>
    <row r="926" s="907" customFormat="1" ht="15.75" customHeight="1"/>
    <row r="927" s="907" customFormat="1" ht="15.75" customHeight="1"/>
    <row r="928" s="907" customFormat="1" ht="15.75" customHeight="1"/>
    <row r="929" s="907" customFormat="1" ht="15.75" customHeight="1"/>
    <row r="930" s="907" customFormat="1" ht="15.75" customHeight="1"/>
    <row r="931" s="907" customFormat="1" ht="15.75" customHeight="1"/>
    <row r="932" s="907" customFormat="1" ht="15.75" customHeight="1"/>
    <row r="933" s="907" customFormat="1" ht="15.75" customHeight="1"/>
    <row r="934" s="907" customFormat="1" ht="15.75" customHeight="1"/>
    <row r="935" s="907" customFormat="1" ht="15.75" customHeight="1"/>
    <row r="936" s="907" customFormat="1" ht="15.75" customHeight="1"/>
    <row r="937" s="907" customFormat="1" ht="15.75" customHeight="1"/>
    <row r="938" s="907" customFormat="1" ht="15.75" customHeight="1"/>
    <row r="939" s="907" customFormat="1" ht="15.75" customHeight="1"/>
    <row r="940" s="907" customFormat="1" ht="15.75" customHeight="1"/>
    <row r="941" s="907" customFormat="1" ht="15.75" customHeight="1"/>
    <row r="942" s="907" customFormat="1" ht="15.75" customHeight="1"/>
    <row r="943" s="907" customFormat="1" ht="15.75" customHeight="1"/>
    <row r="944" s="907" customFormat="1" ht="15.75" customHeight="1"/>
    <row r="945" s="907" customFormat="1" ht="15.75" customHeight="1"/>
    <row r="946" s="907" customFormat="1" ht="15.75" customHeight="1"/>
    <row r="947" s="907" customFormat="1" ht="15.75" customHeight="1"/>
    <row r="948" s="907" customFormat="1" ht="15.75" customHeight="1"/>
    <row r="949" s="907" customFormat="1" ht="15.75" customHeight="1"/>
    <row r="950" s="907" customFormat="1" ht="15.75" customHeight="1"/>
    <row r="951" s="907" customFormat="1" ht="15.75" customHeight="1"/>
    <row r="952" s="907" customFormat="1" ht="15.75" customHeight="1"/>
    <row r="953" s="907" customFormat="1" ht="15.75" customHeight="1"/>
    <row r="954" s="907" customFormat="1" ht="15.75" customHeight="1"/>
    <row r="955" s="907" customFormat="1" ht="15.75" customHeight="1"/>
    <row r="956" s="907" customFormat="1" ht="15.75" customHeight="1"/>
    <row r="957" s="907" customFormat="1" ht="15.75" customHeight="1"/>
    <row r="958" s="907" customFormat="1" ht="15.75" customHeight="1"/>
    <row r="959" s="907" customFormat="1" ht="15.75" customHeight="1"/>
    <row r="960" s="907" customFormat="1" ht="15.75" customHeight="1"/>
    <row r="961" s="907" customFormat="1" ht="15.75" customHeight="1"/>
    <row r="962" s="907" customFormat="1" ht="15.75" customHeight="1"/>
    <row r="963" s="907" customFormat="1" ht="15.75" customHeight="1"/>
    <row r="964" s="907" customFormat="1" ht="15.75" customHeight="1"/>
    <row r="965" s="907" customFormat="1" ht="15.75" customHeight="1"/>
    <row r="966" s="907" customFormat="1" ht="15.75" customHeight="1"/>
    <row r="967" s="907" customFormat="1" ht="15.75" customHeight="1"/>
    <row r="968" s="907" customFormat="1" ht="15.75" customHeight="1"/>
    <row r="969" s="907" customFormat="1" ht="15.75" customHeight="1"/>
    <row r="970" s="907" customFormat="1" ht="15.75" customHeight="1"/>
    <row r="971" s="907" customFormat="1" ht="15.75" customHeight="1"/>
    <row r="972" s="907" customFormat="1" ht="15.75" customHeight="1"/>
    <row r="973" s="907" customFormat="1" ht="15.75" customHeight="1"/>
    <row r="974" s="907" customFormat="1" ht="15.75" customHeight="1"/>
    <row r="975" s="907" customFormat="1" ht="15.75" customHeight="1"/>
    <row r="976" s="907" customFormat="1" ht="15.75" customHeight="1"/>
    <row r="977" s="907" customFormat="1" ht="15.75" customHeight="1"/>
    <row r="978" s="907" customFormat="1" ht="15.75" customHeight="1"/>
    <row r="979" s="907" customFormat="1" ht="15.75" customHeight="1"/>
    <row r="980" s="907" customFormat="1" ht="15.75" customHeight="1"/>
    <row r="981" s="907" customFormat="1" ht="15.75" customHeight="1"/>
    <row r="982" s="907" customFormat="1" ht="15.75" customHeight="1"/>
    <row r="983" s="907" customFormat="1" ht="15.75" customHeight="1"/>
    <row r="984" s="907" customFormat="1" ht="15.75" customHeight="1"/>
    <row r="985" s="907" customFormat="1" ht="15.75" customHeight="1"/>
    <row r="986" s="907" customFormat="1" ht="15.75" customHeight="1"/>
    <row r="987" s="907" customFormat="1" ht="15.75" customHeight="1"/>
    <row r="988" s="907" customFormat="1" ht="15.75" customHeight="1"/>
    <row r="989" s="907" customFormat="1" ht="15.75" customHeight="1"/>
    <row r="990" s="907" customFormat="1" ht="15.75" customHeight="1"/>
    <row r="991" s="907" customFormat="1" ht="15.75" customHeight="1"/>
    <row r="992" s="907" customFormat="1" ht="15.75" customHeight="1"/>
    <row r="993" s="907" customFormat="1" ht="15.75" customHeight="1"/>
    <row r="994" s="907" customFormat="1" ht="15.75" customHeight="1"/>
    <row r="995" s="907" customFormat="1" ht="15.75" customHeight="1"/>
    <row r="996" s="907" customFormat="1" ht="15.75" customHeight="1"/>
    <row r="997" s="907" customFormat="1" ht="15.75" customHeight="1"/>
    <row r="998" s="907" customFormat="1" ht="15.75" customHeight="1"/>
    <row r="999" s="907" customFormat="1" ht="15.75" customHeight="1"/>
    <row r="1000" s="907" customFormat="1" ht="15.75" customHeight="1"/>
  </sheetData>
  <mergeCells count="20">
    <mergeCell ref="B21:G21"/>
    <mergeCell ref="C22:G22"/>
    <mergeCell ref="E10:F10"/>
    <mergeCell ref="A25:I25"/>
    <mergeCell ref="B16:D16"/>
    <mergeCell ref="E16:F16"/>
    <mergeCell ref="E17:F17"/>
    <mergeCell ref="E18:F18"/>
    <mergeCell ref="E19:F19"/>
    <mergeCell ref="E20:F20"/>
    <mergeCell ref="A2:H2"/>
    <mergeCell ref="A3:I3"/>
    <mergeCell ref="A4:I4"/>
    <mergeCell ref="A5:I5"/>
    <mergeCell ref="A8:A9"/>
    <mergeCell ref="B8:D9"/>
    <mergeCell ref="E8:F8"/>
    <mergeCell ref="G8:G9"/>
    <mergeCell ref="I8:I9"/>
    <mergeCell ref="E9:F9"/>
  </mergeCells>
  <pageMargins left="0.7" right="0.7" top="0.75" bottom="0.75" header="0.3" footer="0.3"/>
  <pageSetup paperSize="9" scale="90" orientation="portrait" r:id="rId1"/>
  <colBreaks count="1" manualBreakCount="1">
    <brk id="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587"/>
  <sheetViews>
    <sheetView view="pageBreakPreview" topLeftCell="A10" zoomScale="110" zoomScaleNormal="115" zoomScaleSheetLayoutView="110" workbookViewId="0">
      <selection activeCell="I33" sqref="I33"/>
    </sheetView>
  </sheetViews>
  <sheetFormatPr defaultColWidth="12.625" defaultRowHeight="17.25"/>
  <cols>
    <col min="1" max="1" width="5.125" style="635" customWidth="1"/>
    <col min="2" max="2" width="64.75" style="635" customWidth="1"/>
    <col min="3" max="3" width="12.125" style="635" customWidth="1"/>
    <col min="4" max="4" width="8.5" style="635" bestFit="1" customWidth="1"/>
    <col min="5" max="8" width="12" style="635" customWidth="1"/>
    <col min="9" max="9" width="17.875" style="635" customWidth="1"/>
    <col min="10" max="10" width="9.875" style="635" customWidth="1"/>
    <col min="11" max="11" width="9.5" style="635" customWidth="1"/>
    <col min="12" max="26" width="7.875" style="635" customWidth="1"/>
    <col min="27" max="16384" width="12.625" style="635"/>
  </cols>
  <sheetData>
    <row r="1" spans="1:26" ht="18.75" customHeight="1">
      <c r="A1" s="389" t="s">
        <v>826</v>
      </c>
      <c r="B1" s="389"/>
      <c r="C1" s="501"/>
      <c r="D1" s="631"/>
      <c r="E1" s="632"/>
      <c r="F1" s="632"/>
      <c r="G1" s="632"/>
      <c r="H1" s="632"/>
      <c r="I1" s="632"/>
      <c r="J1" s="633" t="s">
        <v>835</v>
      </c>
      <c r="K1" s="634"/>
      <c r="L1" s="634"/>
      <c r="M1" s="634"/>
      <c r="N1" s="634"/>
      <c r="O1" s="634"/>
      <c r="P1" s="634"/>
      <c r="Q1" s="634"/>
      <c r="R1" s="634"/>
      <c r="S1" s="634"/>
      <c r="T1" s="634"/>
      <c r="U1" s="634"/>
      <c r="V1" s="634"/>
      <c r="W1" s="634"/>
      <c r="X1" s="634"/>
      <c r="Y1" s="634"/>
      <c r="Z1" s="634"/>
    </row>
    <row r="2" spans="1:26" ht="18.75" customHeight="1">
      <c r="A2" s="389" t="s">
        <v>828</v>
      </c>
      <c r="B2" s="380"/>
      <c r="C2" s="380"/>
      <c r="D2" s="636"/>
      <c r="E2" s="632"/>
      <c r="F2" s="632"/>
      <c r="G2" s="632"/>
      <c r="H2" s="632"/>
      <c r="I2" s="632"/>
      <c r="J2" s="632"/>
      <c r="K2" s="634"/>
      <c r="L2" s="634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634"/>
      <c r="X2" s="634"/>
      <c r="Y2" s="634"/>
      <c r="Z2" s="634"/>
    </row>
    <row r="3" spans="1:26" ht="18.75" customHeight="1">
      <c r="A3" s="504" t="s">
        <v>969</v>
      </c>
      <c r="B3" s="505"/>
      <c r="C3" s="506"/>
      <c r="D3" s="637"/>
      <c r="E3" s="638"/>
      <c r="F3" s="638"/>
      <c r="G3" s="638"/>
      <c r="H3" s="638"/>
      <c r="I3" s="638"/>
      <c r="J3" s="638"/>
      <c r="K3" s="634"/>
      <c r="L3" s="634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4"/>
      <c r="X3" s="634"/>
      <c r="Y3" s="634"/>
      <c r="Z3" s="634"/>
    </row>
    <row r="4" spans="1:26" ht="18.75" customHeight="1">
      <c r="A4" s="639" t="s">
        <v>2</v>
      </c>
      <c r="B4" s="640" t="s">
        <v>3</v>
      </c>
      <c r="C4" s="641" t="s">
        <v>25</v>
      </c>
      <c r="D4" s="642" t="s">
        <v>26</v>
      </c>
      <c r="E4" s="643" t="s">
        <v>27</v>
      </c>
      <c r="F4" s="644"/>
      <c r="G4" s="643" t="s">
        <v>28</v>
      </c>
      <c r="H4" s="644"/>
      <c r="I4" s="645" t="s">
        <v>29</v>
      </c>
      <c r="J4" s="642" t="s">
        <v>7</v>
      </c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  <c r="X4" s="634"/>
      <c r="Y4" s="634"/>
      <c r="Z4" s="634"/>
    </row>
    <row r="5" spans="1:26" ht="18.75" customHeight="1">
      <c r="A5" s="646"/>
      <c r="B5" s="647"/>
      <c r="C5" s="646"/>
      <c r="D5" s="646"/>
      <c r="E5" s="648" t="s">
        <v>30</v>
      </c>
      <c r="F5" s="648" t="s">
        <v>31</v>
      </c>
      <c r="G5" s="648" t="s">
        <v>30</v>
      </c>
      <c r="H5" s="648" t="s">
        <v>31</v>
      </c>
      <c r="I5" s="649" t="s">
        <v>32</v>
      </c>
      <c r="J5" s="646"/>
      <c r="K5" s="634"/>
      <c r="L5" s="634"/>
      <c r="M5" s="634"/>
      <c r="N5" s="634"/>
      <c r="O5" s="634"/>
      <c r="P5" s="634"/>
      <c r="Q5" s="634"/>
      <c r="R5" s="634"/>
      <c r="S5" s="634"/>
      <c r="T5" s="634"/>
      <c r="U5" s="634"/>
      <c r="V5" s="634"/>
      <c r="W5" s="634"/>
      <c r="X5" s="634"/>
      <c r="Y5" s="634"/>
      <c r="Z5" s="634"/>
    </row>
    <row r="6" spans="1:26" ht="18.75" customHeight="1">
      <c r="A6" s="650"/>
      <c r="B6" s="651" t="s">
        <v>836</v>
      </c>
      <c r="C6" s="652"/>
      <c r="D6" s="653"/>
      <c r="E6" s="652"/>
      <c r="F6" s="652"/>
      <c r="G6" s="652"/>
      <c r="H6" s="652"/>
      <c r="I6" s="652"/>
      <c r="J6" s="654"/>
      <c r="K6" s="634">
        <v>1</v>
      </c>
      <c r="L6" s="634"/>
      <c r="M6" s="634"/>
      <c r="N6" s="634"/>
      <c r="O6" s="634"/>
      <c r="P6" s="634"/>
      <c r="Q6" s="634"/>
      <c r="R6" s="634"/>
      <c r="S6" s="634"/>
      <c r="T6" s="634"/>
      <c r="U6" s="634"/>
      <c r="V6" s="634"/>
      <c r="W6" s="634"/>
      <c r="X6" s="634"/>
      <c r="Y6" s="634"/>
      <c r="Z6" s="634"/>
    </row>
    <row r="7" spans="1:26" ht="18.75" customHeight="1">
      <c r="A7" s="655">
        <v>1</v>
      </c>
      <c r="B7" s="656" t="s">
        <v>837</v>
      </c>
      <c r="C7" s="657">
        <v>1</v>
      </c>
      <c r="D7" s="658" t="s">
        <v>34</v>
      </c>
      <c r="E7" s="659"/>
      <c r="F7" s="659"/>
      <c r="G7" s="659"/>
      <c r="H7" s="659"/>
      <c r="I7" s="659">
        <f>+I59</f>
        <v>1331750.0319999999</v>
      </c>
      <c r="J7" s="660"/>
      <c r="K7" s="634">
        <v>2</v>
      </c>
      <c r="L7" s="634"/>
      <c r="M7" s="634"/>
      <c r="N7" s="634"/>
      <c r="O7" s="634"/>
      <c r="P7" s="634"/>
      <c r="Q7" s="634"/>
      <c r="R7" s="634"/>
      <c r="S7" s="634"/>
      <c r="T7" s="634"/>
      <c r="U7" s="634"/>
      <c r="V7" s="634"/>
      <c r="W7" s="634"/>
      <c r="X7" s="634"/>
      <c r="Y7" s="634"/>
      <c r="Z7" s="634"/>
    </row>
    <row r="8" spans="1:26" ht="18.75" customHeight="1">
      <c r="A8" s="661">
        <v>2</v>
      </c>
      <c r="B8" s="659" t="s">
        <v>838</v>
      </c>
      <c r="C8" s="657">
        <v>1</v>
      </c>
      <c r="D8" s="658" t="s">
        <v>34</v>
      </c>
      <c r="E8" s="659"/>
      <c r="F8" s="659"/>
      <c r="G8" s="659"/>
      <c r="H8" s="659"/>
      <c r="I8" s="659">
        <f>+I148</f>
        <v>566820.31000000006</v>
      </c>
      <c r="J8" s="662"/>
      <c r="K8" s="634">
        <v>3</v>
      </c>
      <c r="L8" s="634"/>
      <c r="M8" s="634"/>
      <c r="N8" s="634"/>
      <c r="O8" s="634"/>
      <c r="P8" s="634"/>
      <c r="Q8" s="634"/>
      <c r="R8" s="634"/>
      <c r="S8" s="634"/>
      <c r="T8" s="634"/>
      <c r="U8" s="634"/>
      <c r="V8" s="634"/>
      <c r="W8" s="634"/>
      <c r="X8" s="634"/>
      <c r="Y8" s="634"/>
      <c r="Z8" s="634"/>
    </row>
    <row r="9" spans="1:26" ht="18.75" customHeight="1">
      <c r="A9" s="661"/>
      <c r="B9" s="659"/>
      <c r="C9" s="657"/>
      <c r="D9" s="658"/>
      <c r="E9" s="659"/>
      <c r="F9" s="659"/>
      <c r="G9" s="659"/>
      <c r="H9" s="659"/>
      <c r="I9" s="659"/>
      <c r="J9" s="662"/>
      <c r="K9" s="634">
        <v>4</v>
      </c>
      <c r="L9" s="634"/>
      <c r="M9" s="634"/>
      <c r="N9" s="634"/>
      <c r="O9" s="634"/>
      <c r="P9" s="634"/>
      <c r="Q9" s="634"/>
      <c r="R9" s="634"/>
      <c r="S9" s="634"/>
      <c r="T9" s="634"/>
      <c r="U9" s="634"/>
      <c r="V9" s="634"/>
      <c r="W9" s="634"/>
      <c r="X9" s="634"/>
      <c r="Y9" s="634"/>
      <c r="Z9" s="634"/>
    </row>
    <row r="10" spans="1:26" ht="18.75" customHeight="1">
      <c r="A10" s="661"/>
      <c r="B10" s="659"/>
      <c r="C10" s="657"/>
      <c r="D10" s="658"/>
      <c r="E10" s="659"/>
      <c r="F10" s="659"/>
      <c r="G10" s="659"/>
      <c r="H10" s="659"/>
      <c r="I10" s="659"/>
      <c r="J10" s="662"/>
      <c r="K10" s="634">
        <v>5</v>
      </c>
      <c r="L10" s="634"/>
      <c r="M10" s="634"/>
      <c r="N10" s="634"/>
      <c r="O10" s="634"/>
      <c r="P10" s="634"/>
      <c r="Q10" s="634"/>
      <c r="R10" s="634"/>
      <c r="S10" s="634"/>
      <c r="T10" s="634"/>
      <c r="U10" s="634"/>
      <c r="V10" s="634"/>
      <c r="W10" s="634"/>
      <c r="X10" s="634"/>
      <c r="Y10" s="634"/>
      <c r="Z10" s="634"/>
    </row>
    <row r="11" spans="1:26" ht="18.75" customHeight="1">
      <c r="A11" s="661"/>
      <c r="B11" s="659"/>
      <c r="C11" s="657"/>
      <c r="D11" s="658"/>
      <c r="E11" s="659"/>
      <c r="F11" s="659"/>
      <c r="G11" s="659"/>
      <c r="H11" s="659"/>
      <c r="I11" s="659"/>
      <c r="J11" s="662"/>
      <c r="K11" s="634">
        <v>7</v>
      </c>
      <c r="L11" s="634"/>
      <c r="M11" s="634"/>
      <c r="N11" s="634"/>
      <c r="O11" s="634"/>
      <c r="P11" s="634"/>
      <c r="Q11" s="634"/>
      <c r="R11" s="634"/>
      <c r="S11" s="634"/>
      <c r="T11" s="634"/>
      <c r="U11" s="634"/>
      <c r="V11" s="634"/>
      <c r="W11" s="634"/>
      <c r="X11" s="634"/>
      <c r="Y11" s="634"/>
      <c r="Z11" s="634"/>
    </row>
    <row r="12" spans="1:26" ht="18.75" customHeight="1">
      <c r="A12" s="661"/>
      <c r="B12" s="659"/>
      <c r="C12" s="657"/>
      <c r="D12" s="658"/>
      <c r="E12" s="659"/>
      <c r="F12" s="659"/>
      <c r="G12" s="659"/>
      <c r="H12" s="659"/>
      <c r="I12" s="659"/>
      <c r="J12" s="662"/>
      <c r="K12" s="634">
        <v>6</v>
      </c>
      <c r="L12" s="634"/>
      <c r="M12" s="634"/>
      <c r="N12" s="634"/>
      <c r="O12" s="634"/>
      <c r="P12" s="634"/>
      <c r="Q12" s="634"/>
      <c r="R12" s="634"/>
      <c r="S12" s="634"/>
      <c r="T12" s="634"/>
      <c r="U12" s="634"/>
      <c r="V12" s="634"/>
      <c r="W12" s="634"/>
      <c r="X12" s="634"/>
      <c r="Y12" s="634"/>
      <c r="Z12" s="634"/>
    </row>
    <row r="13" spans="1:26" ht="18.75" customHeight="1">
      <c r="A13" s="661"/>
      <c r="B13" s="659"/>
      <c r="C13" s="657"/>
      <c r="D13" s="658"/>
      <c r="E13" s="659"/>
      <c r="F13" s="659"/>
      <c r="G13" s="659"/>
      <c r="H13" s="659"/>
      <c r="I13" s="659"/>
      <c r="J13" s="662"/>
      <c r="K13" s="634"/>
      <c r="L13" s="634"/>
      <c r="M13" s="634"/>
      <c r="N13" s="634"/>
      <c r="O13" s="634"/>
      <c r="P13" s="634"/>
      <c r="Q13" s="634"/>
      <c r="R13" s="634"/>
      <c r="S13" s="634"/>
      <c r="T13" s="634"/>
      <c r="U13" s="634"/>
      <c r="V13" s="634"/>
      <c r="W13" s="634"/>
      <c r="X13" s="634"/>
      <c r="Y13" s="634"/>
      <c r="Z13" s="634"/>
    </row>
    <row r="14" spans="1:26" ht="18.75" customHeight="1">
      <c r="A14" s="661"/>
      <c r="B14" s="659"/>
      <c r="C14" s="657"/>
      <c r="D14" s="658"/>
      <c r="E14" s="659"/>
      <c r="F14" s="659"/>
      <c r="G14" s="659"/>
      <c r="H14" s="659"/>
      <c r="I14" s="659"/>
      <c r="J14" s="662"/>
      <c r="K14" s="634">
        <v>8</v>
      </c>
      <c r="L14" s="634"/>
      <c r="M14" s="634"/>
      <c r="N14" s="634"/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</row>
    <row r="15" spans="1:26" ht="18.75" customHeight="1">
      <c r="A15" s="661"/>
      <c r="B15" s="659"/>
      <c r="C15" s="657"/>
      <c r="D15" s="658"/>
      <c r="E15" s="659"/>
      <c r="F15" s="659"/>
      <c r="G15" s="659"/>
      <c r="H15" s="659"/>
      <c r="I15" s="659"/>
      <c r="J15" s="662"/>
      <c r="K15" s="634">
        <v>9</v>
      </c>
      <c r="L15" s="634"/>
      <c r="M15" s="634"/>
      <c r="N15" s="634"/>
      <c r="O15" s="634"/>
      <c r="P15" s="634"/>
      <c r="Q15" s="634"/>
      <c r="R15" s="634"/>
      <c r="S15" s="634"/>
      <c r="T15" s="634"/>
      <c r="U15" s="634"/>
      <c r="V15" s="634"/>
      <c r="W15" s="634"/>
      <c r="X15" s="634"/>
      <c r="Y15" s="634"/>
      <c r="Z15" s="634"/>
    </row>
    <row r="16" spans="1:26" ht="18.75" customHeight="1">
      <c r="A16" s="661"/>
      <c r="B16" s="659"/>
      <c r="C16" s="657"/>
      <c r="D16" s="658"/>
      <c r="E16" s="659"/>
      <c r="F16" s="659"/>
      <c r="G16" s="659"/>
      <c r="H16" s="659"/>
      <c r="I16" s="659"/>
      <c r="J16" s="662"/>
      <c r="K16" s="634">
        <v>10</v>
      </c>
      <c r="L16" s="634"/>
      <c r="M16" s="634"/>
      <c r="N16" s="634"/>
      <c r="O16" s="634"/>
      <c r="P16" s="634"/>
      <c r="Q16" s="634"/>
      <c r="R16" s="634"/>
      <c r="S16" s="634"/>
      <c r="T16" s="634"/>
      <c r="U16" s="634"/>
      <c r="V16" s="634"/>
      <c r="W16" s="634"/>
      <c r="X16" s="634"/>
      <c r="Y16" s="634"/>
      <c r="Z16" s="634"/>
    </row>
    <row r="17" spans="1:26" ht="18.75" customHeight="1">
      <c r="A17" s="661"/>
      <c r="B17" s="659"/>
      <c r="C17" s="657"/>
      <c r="D17" s="658"/>
      <c r="E17" s="659"/>
      <c r="F17" s="659"/>
      <c r="G17" s="659"/>
      <c r="H17" s="659"/>
      <c r="I17" s="659"/>
      <c r="J17" s="662"/>
      <c r="K17" s="634">
        <v>11</v>
      </c>
      <c r="L17" s="634"/>
      <c r="M17" s="634"/>
      <c r="N17" s="634"/>
      <c r="O17" s="634"/>
      <c r="P17" s="634"/>
      <c r="Q17" s="634"/>
      <c r="R17" s="634"/>
      <c r="S17" s="634"/>
      <c r="T17" s="634"/>
      <c r="U17" s="634"/>
      <c r="V17" s="634"/>
      <c r="W17" s="634"/>
      <c r="X17" s="634"/>
      <c r="Y17" s="634"/>
      <c r="Z17" s="634"/>
    </row>
    <row r="18" spans="1:26" ht="18.75" customHeight="1">
      <c r="A18" s="661"/>
      <c r="B18" s="659"/>
      <c r="C18" s="657"/>
      <c r="D18" s="658"/>
      <c r="E18" s="659"/>
      <c r="F18" s="659"/>
      <c r="G18" s="659"/>
      <c r="H18" s="659"/>
      <c r="I18" s="659"/>
      <c r="J18" s="662"/>
      <c r="K18" s="634"/>
      <c r="L18" s="634"/>
      <c r="M18" s="634"/>
      <c r="N18" s="634"/>
      <c r="O18" s="634"/>
      <c r="P18" s="634"/>
      <c r="Q18" s="634"/>
      <c r="R18" s="634"/>
      <c r="S18" s="634"/>
      <c r="T18" s="634"/>
      <c r="U18" s="634"/>
      <c r="V18" s="634"/>
      <c r="W18" s="634"/>
      <c r="X18" s="634"/>
      <c r="Y18" s="634"/>
      <c r="Z18" s="634"/>
    </row>
    <row r="19" spans="1:26" ht="18.75" customHeight="1">
      <c r="A19" s="661"/>
      <c r="B19" s="659"/>
      <c r="C19" s="657"/>
      <c r="D19" s="658"/>
      <c r="E19" s="659"/>
      <c r="F19" s="659"/>
      <c r="G19" s="659"/>
      <c r="H19" s="659"/>
      <c r="I19" s="659"/>
      <c r="J19" s="662"/>
      <c r="K19" s="634"/>
      <c r="L19" s="634"/>
      <c r="M19" s="634"/>
      <c r="N19" s="634"/>
      <c r="O19" s="634"/>
      <c r="P19" s="634"/>
      <c r="Q19" s="634"/>
      <c r="R19" s="634"/>
      <c r="S19" s="634"/>
      <c r="T19" s="634"/>
      <c r="U19" s="634"/>
      <c r="V19" s="634"/>
      <c r="W19" s="634"/>
      <c r="X19" s="634"/>
      <c r="Y19" s="634"/>
      <c r="Z19" s="634"/>
    </row>
    <row r="20" spans="1:26" ht="18.75" customHeight="1">
      <c r="A20" s="661"/>
      <c r="B20" s="659"/>
      <c r="C20" s="657"/>
      <c r="D20" s="658"/>
      <c r="E20" s="659"/>
      <c r="F20" s="659"/>
      <c r="G20" s="659"/>
      <c r="H20" s="659"/>
      <c r="I20" s="659"/>
      <c r="J20" s="662"/>
      <c r="K20" s="634"/>
      <c r="L20" s="634"/>
      <c r="M20" s="634"/>
      <c r="N20" s="634"/>
      <c r="O20" s="634"/>
      <c r="P20" s="634"/>
      <c r="Q20" s="634"/>
      <c r="R20" s="634"/>
      <c r="S20" s="634"/>
      <c r="T20" s="634"/>
      <c r="U20" s="634"/>
      <c r="V20" s="634"/>
      <c r="W20" s="634"/>
      <c r="X20" s="634"/>
      <c r="Y20" s="634"/>
      <c r="Z20" s="634"/>
    </row>
    <row r="21" spans="1:26" ht="18.75" customHeight="1">
      <c r="A21" s="661"/>
      <c r="B21" s="659"/>
      <c r="C21" s="657"/>
      <c r="D21" s="658"/>
      <c r="E21" s="659"/>
      <c r="F21" s="659"/>
      <c r="G21" s="659"/>
      <c r="H21" s="659"/>
      <c r="I21" s="659"/>
      <c r="J21" s="662"/>
      <c r="K21" s="634"/>
      <c r="L21" s="634"/>
      <c r="M21" s="634"/>
      <c r="N21" s="634"/>
      <c r="O21" s="634"/>
      <c r="P21" s="634"/>
      <c r="Q21" s="634"/>
      <c r="R21" s="634"/>
      <c r="S21" s="634"/>
      <c r="T21" s="634"/>
      <c r="U21" s="634"/>
      <c r="V21" s="634"/>
      <c r="W21" s="634"/>
      <c r="X21" s="634"/>
      <c r="Y21" s="634"/>
      <c r="Z21" s="634"/>
    </row>
    <row r="22" spans="1:26" ht="18.75" customHeight="1">
      <c r="A22" s="661"/>
      <c r="B22" s="659"/>
      <c r="C22" s="657"/>
      <c r="D22" s="658"/>
      <c r="E22" s="659"/>
      <c r="F22" s="659"/>
      <c r="G22" s="659"/>
      <c r="H22" s="659"/>
      <c r="I22" s="659"/>
      <c r="J22" s="662"/>
      <c r="K22" s="634"/>
      <c r="L22" s="634"/>
      <c r="M22" s="634"/>
      <c r="N22" s="634"/>
      <c r="O22" s="634"/>
      <c r="P22" s="634"/>
      <c r="Q22" s="634"/>
      <c r="R22" s="634"/>
      <c r="S22" s="634"/>
      <c r="T22" s="634"/>
      <c r="U22" s="634"/>
      <c r="V22" s="634"/>
      <c r="W22" s="634"/>
      <c r="X22" s="634"/>
      <c r="Y22" s="634"/>
      <c r="Z22" s="634"/>
    </row>
    <row r="23" spans="1:26" ht="18.75" customHeight="1">
      <c r="A23" s="661"/>
      <c r="B23" s="659"/>
      <c r="C23" s="657"/>
      <c r="D23" s="658"/>
      <c r="E23" s="659"/>
      <c r="F23" s="659"/>
      <c r="G23" s="659"/>
      <c r="H23" s="659"/>
      <c r="I23" s="659"/>
      <c r="J23" s="662"/>
      <c r="K23" s="634"/>
      <c r="L23" s="634"/>
      <c r="M23" s="634"/>
      <c r="N23" s="634"/>
      <c r="O23" s="634"/>
      <c r="P23" s="634"/>
      <c r="Q23" s="634"/>
      <c r="R23" s="634"/>
      <c r="S23" s="634"/>
      <c r="T23" s="634"/>
      <c r="U23" s="634"/>
      <c r="V23" s="634"/>
      <c r="W23" s="634"/>
      <c r="X23" s="634"/>
      <c r="Y23" s="634"/>
      <c r="Z23" s="634"/>
    </row>
    <row r="24" spans="1:26" ht="18.75" customHeight="1">
      <c r="A24" s="661"/>
      <c r="B24" s="659"/>
      <c r="C24" s="657"/>
      <c r="D24" s="658"/>
      <c r="E24" s="659"/>
      <c r="F24" s="659"/>
      <c r="G24" s="659"/>
      <c r="H24" s="659"/>
      <c r="I24" s="659"/>
      <c r="J24" s="662"/>
      <c r="K24" s="634"/>
      <c r="L24" s="634"/>
      <c r="M24" s="634"/>
      <c r="N24" s="634"/>
      <c r="O24" s="634"/>
      <c r="P24" s="634"/>
      <c r="Q24" s="634"/>
      <c r="R24" s="634"/>
      <c r="S24" s="634"/>
      <c r="T24" s="634"/>
      <c r="U24" s="634"/>
      <c r="V24" s="634"/>
      <c r="W24" s="634"/>
      <c r="X24" s="634"/>
      <c r="Y24" s="634"/>
      <c r="Z24" s="634"/>
    </row>
    <row r="25" spans="1:26" ht="18.75" customHeight="1">
      <c r="A25" s="661"/>
      <c r="B25" s="659"/>
      <c r="C25" s="657"/>
      <c r="D25" s="658"/>
      <c r="E25" s="659"/>
      <c r="F25" s="659"/>
      <c r="G25" s="659"/>
      <c r="H25" s="659"/>
      <c r="I25" s="659"/>
      <c r="J25" s="662"/>
      <c r="K25" s="634"/>
      <c r="L25" s="634"/>
      <c r="M25" s="634"/>
      <c r="N25" s="634"/>
      <c r="O25" s="634"/>
      <c r="P25" s="634"/>
      <c r="Q25" s="634"/>
      <c r="R25" s="634"/>
      <c r="S25" s="634"/>
      <c r="T25" s="634"/>
      <c r="U25" s="634"/>
      <c r="V25" s="634"/>
      <c r="W25" s="634"/>
      <c r="X25" s="634"/>
      <c r="Y25" s="634"/>
      <c r="Z25" s="634"/>
    </row>
    <row r="26" spans="1:26" ht="18.75" customHeight="1">
      <c r="A26" s="661"/>
      <c r="B26" s="659"/>
      <c r="C26" s="657"/>
      <c r="D26" s="658"/>
      <c r="E26" s="659"/>
      <c r="F26" s="659"/>
      <c r="G26" s="659"/>
      <c r="H26" s="659"/>
      <c r="I26" s="659"/>
      <c r="J26" s="662"/>
      <c r="K26" s="634"/>
      <c r="L26" s="634"/>
      <c r="M26" s="634"/>
      <c r="N26" s="634"/>
      <c r="O26" s="634"/>
      <c r="P26" s="634"/>
      <c r="Q26" s="634"/>
      <c r="R26" s="634"/>
      <c r="S26" s="634"/>
      <c r="T26" s="634"/>
      <c r="U26" s="634"/>
      <c r="V26" s="634"/>
      <c r="W26" s="634"/>
      <c r="X26" s="634"/>
      <c r="Y26" s="634"/>
      <c r="Z26" s="634"/>
    </row>
    <row r="27" spans="1:26" ht="18.75" customHeight="1">
      <c r="A27" s="661"/>
      <c r="B27" s="659"/>
      <c r="C27" s="657"/>
      <c r="D27" s="658"/>
      <c r="E27" s="659"/>
      <c r="F27" s="659"/>
      <c r="G27" s="659"/>
      <c r="H27" s="659"/>
      <c r="I27" s="659"/>
      <c r="J27" s="662"/>
      <c r="K27" s="634">
        <v>12</v>
      </c>
      <c r="L27" s="634"/>
      <c r="M27" s="634"/>
      <c r="N27" s="634"/>
      <c r="O27" s="634"/>
      <c r="P27" s="634"/>
      <c r="Q27" s="634"/>
      <c r="R27" s="634"/>
      <c r="S27" s="634"/>
      <c r="T27" s="634"/>
      <c r="U27" s="634"/>
      <c r="V27" s="634"/>
      <c r="W27" s="634"/>
      <c r="X27" s="634"/>
      <c r="Y27" s="634"/>
      <c r="Z27" s="634"/>
    </row>
    <row r="28" spans="1:26" ht="18.75" customHeight="1">
      <c r="A28" s="661"/>
      <c r="B28" s="659"/>
      <c r="C28" s="657"/>
      <c r="D28" s="658"/>
      <c r="E28" s="659"/>
      <c r="F28" s="659"/>
      <c r="G28" s="659"/>
      <c r="H28" s="659"/>
      <c r="I28" s="659"/>
      <c r="J28" s="662"/>
      <c r="K28" s="634">
        <v>13</v>
      </c>
      <c r="L28" s="634"/>
      <c r="M28" s="634"/>
      <c r="N28" s="634"/>
      <c r="O28" s="634"/>
      <c r="P28" s="634"/>
      <c r="Q28" s="634"/>
      <c r="R28" s="634"/>
      <c r="S28" s="634"/>
      <c r="T28" s="634"/>
      <c r="U28" s="634"/>
      <c r="V28" s="634"/>
      <c r="W28" s="634"/>
      <c r="X28" s="634"/>
      <c r="Y28" s="634"/>
      <c r="Z28" s="634"/>
    </row>
    <row r="29" spans="1:26" ht="18.75" customHeight="1">
      <c r="A29" s="661"/>
      <c r="B29" s="659"/>
      <c r="C29" s="657"/>
      <c r="D29" s="658"/>
      <c r="E29" s="659"/>
      <c r="F29" s="659"/>
      <c r="G29" s="659"/>
      <c r="H29" s="659"/>
      <c r="I29" s="659"/>
      <c r="J29" s="662"/>
      <c r="K29" s="634">
        <v>14</v>
      </c>
      <c r="L29" s="634"/>
      <c r="M29" s="634"/>
      <c r="N29" s="634"/>
      <c r="O29" s="634"/>
      <c r="P29" s="634"/>
      <c r="Q29" s="634"/>
      <c r="R29" s="634"/>
      <c r="S29" s="634"/>
      <c r="T29" s="634"/>
      <c r="U29" s="634"/>
      <c r="V29" s="634"/>
      <c r="W29" s="634"/>
      <c r="X29" s="634"/>
      <c r="Y29" s="634"/>
      <c r="Z29" s="634"/>
    </row>
    <row r="30" spans="1:26" ht="18.75" customHeight="1">
      <c r="A30" s="661"/>
      <c r="B30" s="659"/>
      <c r="C30" s="657"/>
      <c r="D30" s="658"/>
      <c r="E30" s="659"/>
      <c r="F30" s="659"/>
      <c r="G30" s="659"/>
      <c r="H30" s="659"/>
      <c r="I30" s="659"/>
      <c r="J30" s="662"/>
      <c r="K30" s="634">
        <v>15</v>
      </c>
      <c r="L30" s="634"/>
      <c r="M30" s="634"/>
      <c r="N30" s="634"/>
      <c r="O30" s="634"/>
      <c r="P30" s="634"/>
      <c r="Q30" s="634"/>
      <c r="R30" s="634"/>
      <c r="S30" s="634"/>
      <c r="T30" s="634"/>
      <c r="U30" s="634"/>
      <c r="V30" s="634"/>
      <c r="W30" s="634"/>
      <c r="X30" s="634"/>
      <c r="Y30" s="634"/>
      <c r="Z30" s="634"/>
    </row>
    <row r="31" spans="1:26" ht="18.75" customHeight="1">
      <c r="A31" s="661"/>
      <c r="B31" s="659"/>
      <c r="C31" s="657"/>
      <c r="D31" s="658"/>
      <c r="E31" s="659"/>
      <c r="F31" s="659"/>
      <c r="G31" s="659"/>
      <c r="H31" s="659"/>
      <c r="I31" s="659"/>
      <c r="J31" s="662"/>
      <c r="K31" s="634">
        <v>16</v>
      </c>
      <c r="L31" s="634"/>
      <c r="M31" s="634"/>
      <c r="N31" s="634"/>
      <c r="O31" s="634"/>
      <c r="P31" s="634"/>
      <c r="Q31" s="634"/>
      <c r="R31" s="634"/>
      <c r="S31" s="634"/>
      <c r="T31" s="634"/>
      <c r="U31" s="634"/>
      <c r="V31" s="634"/>
      <c r="W31" s="634"/>
      <c r="X31" s="634"/>
      <c r="Y31" s="634"/>
      <c r="Z31" s="634"/>
    </row>
    <row r="32" spans="1:26" ht="18.75" customHeight="1">
      <c r="A32" s="663" t="s">
        <v>34</v>
      </c>
      <c r="B32" s="652" t="str">
        <f>B6</f>
        <v>หมวดงานผังบริเวณและงานประกอบอื่นๆ</v>
      </c>
      <c r="C32" s="664"/>
      <c r="D32" s="665"/>
      <c r="E32" s="666"/>
      <c r="F32" s="666"/>
      <c r="G32" s="666"/>
      <c r="H32" s="666"/>
      <c r="I32" s="652">
        <f>SUM(I7:I31)</f>
        <v>1898570.3419999999</v>
      </c>
      <c r="J32" s="667"/>
      <c r="K32" s="634">
        <v>17</v>
      </c>
      <c r="L32" s="634"/>
      <c r="M32" s="634"/>
      <c r="N32" s="634"/>
      <c r="O32" s="634"/>
      <c r="P32" s="634"/>
      <c r="Q32" s="634"/>
      <c r="R32" s="634"/>
      <c r="S32" s="634"/>
      <c r="T32" s="634"/>
      <c r="U32" s="634"/>
      <c r="V32" s="634"/>
      <c r="W32" s="634"/>
      <c r="X32" s="634"/>
      <c r="Y32" s="634"/>
      <c r="Z32" s="634"/>
    </row>
    <row r="33" spans="1:26" ht="18.75" customHeight="1">
      <c r="A33" s="668">
        <v>1</v>
      </c>
      <c r="B33" s="669" t="str">
        <f>+B7</f>
        <v>งานถนน ทางเท้า ขอบคันหินหล่อกับที่ และขอบคันหินสำเร็จรูป</v>
      </c>
      <c r="C33" s="669"/>
      <c r="D33" s="670"/>
      <c r="E33" s="669"/>
      <c r="F33" s="669"/>
      <c r="G33" s="669"/>
      <c r="H33" s="669"/>
      <c r="I33" s="669"/>
      <c r="J33" s="671"/>
      <c r="K33" s="634">
        <v>1</v>
      </c>
      <c r="L33" s="634"/>
      <c r="M33" s="634"/>
      <c r="N33" s="634"/>
      <c r="O33" s="634"/>
      <c r="P33" s="634"/>
      <c r="Q33" s="634"/>
      <c r="R33" s="634"/>
      <c r="S33" s="634"/>
      <c r="T33" s="634"/>
      <c r="U33" s="634"/>
      <c r="V33" s="634"/>
      <c r="W33" s="634"/>
      <c r="X33" s="634"/>
      <c r="Y33" s="634"/>
      <c r="Z33" s="634"/>
    </row>
    <row r="34" spans="1:26" ht="18.75" customHeight="1">
      <c r="A34" s="655">
        <v>1.1000000000000001</v>
      </c>
      <c r="B34" s="656" t="s">
        <v>839</v>
      </c>
      <c r="C34" s="672">
        <v>1130</v>
      </c>
      <c r="D34" s="673" t="s">
        <v>51</v>
      </c>
      <c r="E34" s="656">
        <f>+F84</f>
        <v>533.55999999999995</v>
      </c>
      <c r="F34" s="674">
        <f>+E34*C34</f>
        <v>602922.79999999993</v>
      </c>
      <c r="G34" s="656">
        <f>+H84</f>
        <v>116.07</v>
      </c>
      <c r="H34" s="656">
        <f>+G34*C34</f>
        <v>131159.1</v>
      </c>
      <c r="I34" s="656">
        <f>+H34+F34</f>
        <v>734081.89999999991</v>
      </c>
      <c r="J34" s="660"/>
      <c r="K34" s="634">
        <v>2</v>
      </c>
      <c r="L34" s="634"/>
      <c r="M34" s="634"/>
      <c r="N34" s="634"/>
      <c r="O34" s="634"/>
      <c r="P34" s="634"/>
      <c r="Q34" s="634"/>
      <c r="R34" s="634"/>
      <c r="S34" s="634"/>
      <c r="T34" s="634"/>
      <c r="U34" s="634"/>
      <c r="V34" s="634"/>
      <c r="W34" s="634"/>
      <c r="X34" s="634"/>
      <c r="Y34" s="634"/>
      <c r="Z34" s="634"/>
    </row>
    <row r="35" spans="1:26" ht="18.75" customHeight="1">
      <c r="A35" s="661">
        <v>1.2</v>
      </c>
      <c r="B35" s="659" t="s">
        <v>840</v>
      </c>
      <c r="C35" s="657">
        <v>1018</v>
      </c>
      <c r="D35" s="658" t="s">
        <v>51</v>
      </c>
      <c r="E35" s="659">
        <f>+F105</f>
        <v>426.4</v>
      </c>
      <c r="F35" s="659">
        <f>+E35*C35</f>
        <v>434075.19999999995</v>
      </c>
      <c r="G35" s="659">
        <f>+H105</f>
        <v>98.6</v>
      </c>
      <c r="H35" s="659">
        <f>+G35*C35</f>
        <v>100374.79999999999</v>
      </c>
      <c r="I35" s="656">
        <f>+H35+F35</f>
        <v>534450</v>
      </c>
      <c r="J35" s="662"/>
      <c r="K35" s="634">
        <v>3</v>
      </c>
      <c r="L35" s="634"/>
      <c r="M35" s="634"/>
      <c r="N35" s="634"/>
      <c r="O35" s="634"/>
      <c r="P35" s="634"/>
      <c r="Q35" s="634"/>
      <c r="R35" s="634"/>
      <c r="S35" s="634"/>
      <c r="T35" s="634"/>
      <c r="U35" s="634"/>
      <c r="V35" s="634"/>
      <c r="W35" s="634"/>
      <c r="X35" s="634"/>
      <c r="Y35" s="634"/>
      <c r="Z35" s="634"/>
    </row>
    <row r="36" spans="1:26" ht="18.75" customHeight="1">
      <c r="A36" s="661">
        <v>1.3</v>
      </c>
      <c r="B36" s="659" t="s">
        <v>841</v>
      </c>
      <c r="C36" s="657">
        <v>113</v>
      </c>
      <c r="D36" s="658" t="s">
        <v>34</v>
      </c>
      <c r="E36" s="659">
        <f>+F116</f>
        <v>343.11</v>
      </c>
      <c r="F36" s="659">
        <f>+E36*C36</f>
        <v>38771.43</v>
      </c>
      <c r="G36" s="659">
        <f>+H116</f>
        <v>129.93</v>
      </c>
      <c r="H36" s="659">
        <f>+G36*C36</f>
        <v>14682.09</v>
      </c>
      <c r="I36" s="656">
        <f>+H36+F36</f>
        <v>53453.520000000004</v>
      </c>
      <c r="J36" s="662"/>
      <c r="K36" s="634">
        <v>4</v>
      </c>
      <c r="L36" s="634"/>
      <c r="M36" s="634"/>
      <c r="N36" s="634"/>
      <c r="O36" s="634"/>
      <c r="P36" s="634"/>
      <c r="Q36" s="634"/>
      <c r="R36" s="634"/>
      <c r="S36" s="634"/>
      <c r="T36" s="634"/>
      <c r="U36" s="634"/>
      <c r="V36" s="634"/>
      <c r="W36" s="634"/>
      <c r="X36" s="634"/>
      <c r="Y36" s="634"/>
      <c r="Z36" s="634"/>
    </row>
    <row r="37" spans="1:26" ht="18.75" customHeight="1">
      <c r="A37" s="661">
        <v>1.4</v>
      </c>
      <c r="B37" s="659" t="s">
        <v>842</v>
      </c>
      <c r="C37" s="657">
        <v>26</v>
      </c>
      <c r="D37" s="658" t="s">
        <v>34</v>
      </c>
      <c r="E37" s="659">
        <f>+F129</f>
        <v>292.14</v>
      </c>
      <c r="F37" s="659">
        <f>+E37*C37</f>
        <v>7595.6399999999994</v>
      </c>
      <c r="G37" s="659">
        <f>+H129</f>
        <v>83.421999999999997</v>
      </c>
      <c r="H37" s="659">
        <f>+G37*C37</f>
        <v>2168.9719999999998</v>
      </c>
      <c r="I37" s="656">
        <f>+H37+F37</f>
        <v>9764.6119999999992</v>
      </c>
      <c r="J37" s="662"/>
      <c r="K37" s="634">
        <v>5</v>
      </c>
      <c r="L37" s="634"/>
      <c r="M37" s="634"/>
      <c r="N37" s="634"/>
      <c r="O37" s="634"/>
      <c r="P37" s="634"/>
      <c r="Q37" s="634"/>
      <c r="R37" s="634"/>
      <c r="S37" s="634"/>
      <c r="T37" s="634"/>
      <c r="U37" s="634"/>
      <c r="V37" s="634"/>
      <c r="W37" s="634"/>
      <c r="X37" s="634"/>
      <c r="Y37" s="634"/>
      <c r="Z37" s="634"/>
    </row>
    <row r="38" spans="1:26" ht="18.75" customHeight="1">
      <c r="A38" s="661"/>
      <c r="B38" s="659"/>
      <c r="C38" s="657"/>
      <c r="D38" s="658"/>
      <c r="E38" s="659"/>
      <c r="F38" s="659"/>
      <c r="G38" s="659"/>
      <c r="H38" s="659"/>
      <c r="I38" s="656"/>
      <c r="J38" s="662"/>
      <c r="K38" s="634"/>
      <c r="L38" s="634"/>
      <c r="M38" s="634"/>
      <c r="N38" s="634"/>
      <c r="O38" s="634"/>
      <c r="P38" s="634"/>
      <c r="Q38" s="634"/>
      <c r="R38" s="634"/>
      <c r="S38" s="634"/>
      <c r="T38" s="634"/>
      <c r="U38" s="634"/>
      <c r="V38" s="634"/>
      <c r="W38" s="634"/>
      <c r="X38" s="634"/>
      <c r="Y38" s="634"/>
      <c r="Z38" s="634"/>
    </row>
    <row r="39" spans="1:26" ht="18.75" customHeight="1">
      <c r="A39" s="661"/>
      <c r="B39" s="659"/>
      <c r="C39" s="657"/>
      <c r="D39" s="658"/>
      <c r="E39" s="659"/>
      <c r="F39" s="659"/>
      <c r="G39" s="659"/>
      <c r="H39" s="659"/>
      <c r="I39" s="659"/>
      <c r="J39" s="662"/>
      <c r="K39" s="634">
        <v>7</v>
      </c>
      <c r="L39" s="634"/>
      <c r="M39" s="634"/>
      <c r="N39" s="634"/>
      <c r="O39" s="634"/>
      <c r="P39" s="634"/>
      <c r="Q39" s="634"/>
      <c r="R39" s="634"/>
      <c r="S39" s="634"/>
      <c r="T39" s="634"/>
      <c r="U39" s="634"/>
      <c r="V39" s="634"/>
      <c r="W39" s="634"/>
      <c r="X39" s="634"/>
      <c r="Y39" s="634"/>
      <c r="Z39" s="634"/>
    </row>
    <row r="40" spans="1:26" ht="18.75" customHeight="1">
      <c r="A40" s="661"/>
      <c r="B40" s="659"/>
      <c r="C40" s="657"/>
      <c r="D40" s="658"/>
      <c r="E40" s="659"/>
      <c r="F40" s="659"/>
      <c r="G40" s="659"/>
      <c r="H40" s="659"/>
      <c r="I40" s="659"/>
      <c r="J40" s="662"/>
      <c r="K40" s="634">
        <v>8</v>
      </c>
      <c r="L40" s="634"/>
      <c r="M40" s="634"/>
      <c r="N40" s="634"/>
      <c r="O40" s="634"/>
      <c r="P40" s="634"/>
      <c r="Q40" s="634"/>
      <c r="R40" s="634"/>
      <c r="S40" s="634"/>
      <c r="T40" s="634"/>
      <c r="U40" s="634"/>
      <c r="V40" s="634"/>
      <c r="W40" s="634"/>
      <c r="X40" s="634"/>
      <c r="Y40" s="634"/>
      <c r="Z40" s="634"/>
    </row>
    <row r="41" spans="1:26" ht="18.75" customHeight="1">
      <c r="A41" s="661"/>
      <c r="B41" s="659"/>
      <c r="C41" s="657"/>
      <c r="D41" s="658"/>
      <c r="E41" s="659"/>
      <c r="F41" s="659"/>
      <c r="G41" s="659"/>
      <c r="H41" s="659"/>
      <c r="I41" s="659"/>
      <c r="J41" s="662"/>
      <c r="K41" s="634">
        <v>9</v>
      </c>
      <c r="L41" s="634"/>
      <c r="M41" s="634"/>
      <c r="N41" s="634"/>
      <c r="O41" s="634"/>
      <c r="P41" s="634"/>
      <c r="Q41" s="634"/>
      <c r="R41" s="634"/>
      <c r="S41" s="634"/>
      <c r="T41" s="634"/>
      <c r="U41" s="634"/>
      <c r="V41" s="634"/>
      <c r="W41" s="634"/>
      <c r="X41" s="634"/>
      <c r="Y41" s="634"/>
      <c r="Z41" s="634"/>
    </row>
    <row r="42" spans="1:26" ht="18.75" customHeight="1">
      <c r="A42" s="661"/>
      <c r="B42" s="659"/>
      <c r="C42" s="657"/>
      <c r="D42" s="658"/>
      <c r="E42" s="659"/>
      <c r="F42" s="659"/>
      <c r="G42" s="659"/>
      <c r="H42" s="659"/>
      <c r="I42" s="659"/>
      <c r="J42" s="662"/>
      <c r="K42" s="634">
        <v>10</v>
      </c>
      <c r="L42" s="634"/>
      <c r="M42" s="634"/>
      <c r="N42" s="634"/>
      <c r="O42" s="634"/>
      <c r="P42" s="634"/>
      <c r="Q42" s="634"/>
      <c r="R42" s="634"/>
      <c r="S42" s="634"/>
      <c r="T42" s="634"/>
      <c r="U42" s="634"/>
      <c r="V42" s="634"/>
      <c r="W42" s="634"/>
      <c r="X42" s="634"/>
      <c r="Y42" s="634"/>
      <c r="Z42" s="634"/>
    </row>
    <row r="43" spans="1:26" ht="18.75" customHeight="1">
      <c r="A43" s="661"/>
      <c r="B43" s="659"/>
      <c r="C43" s="657"/>
      <c r="D43" s="658"/>
      <c r="E43" s="659"/>
      <c r="F43" s="659"/>
      <c r="G43" s="659"/>
      <c r="H43" s="659"/>
      <c r="I43" s="659"/>
      <c r="J43" s="662"/>
      <c r="K43" s="634">
        <v>11</v>
      </c>
      <c r="L43" s="634"/>
      <c r="M43" s="634"/>
      <c r="N43" s="634"/>
      <c r="O43" s="634"/>
      <c r="P43" s="634"/>
      <c r="Q43" s="634"/>
      <c r="R43" s="634"/>
      <c r="S43" s="634"/>
      <c r="T43" s="634"/>
      <c r="U43" s="634"/>
      <c r="V43" s="634"/>
      <c r="W43" s="634"/>
      <c r="X43" s="634"/>
      <c r="Y43" s="634"/>
      <c r="Z43" s="634"/>
    </row>
    <row r="44" spans="1:26" ht="18.75" customHeight="1">
      <c r="A44" s="661"/>
      <c r="B44" s="659"/>
      <c r="C44" s="657"/>
      <c r="D44" s="658"/>
      <c r="E44" s="659"/>
      <c r="F44" s="659"/>
      <c r="G44" s="659"/>
      <c r="H44" s="659"/>
      <c r="I44" s="659"/>
      <c r="J44" s="662"/>
      <c r="K44" s="634">
        <v>12</v>
      </c>
      <c r="L44" s="634"/>
      <c r="M44" s="634"/>
      <c r="N44" s="634"/>
      <c r="O44" s="634"/>
      <c r="P44" s="634"/>
      <c r="Q44" s="634"/>
      <c r="R44" s="634"/>
      <c r="S44" s="634"/>
      <c r="T44" s="634"/>
      <c r="U44" s="634"/>
      <c r="V44" s="634"/>
      <c r="W44" s="634"/>
      <c r="X44" s="634"/>
      <c r="Y44" s="634"/>
      <c r="Z44" s="634"/>
    </row>
    <row r="45" spans="1:26" ht="18.75" customHeight="1">
      <c r="A45" s="661"/>
      <c r="B45" s="659"/>
      <c r="C45" s="657"/>
      <c r="D45" s="658"/>
      <c r="E45" s="659"/>
      <c r="F45" s="659"/>
      <c r="G45" s="659"/>
      <c r="H45" s="659"/>
      <c r="I45" s="659"/>
      <c r="J45" s="662"/>
      <c r="K45" s="634">
        <v>13</v>
      </c>
      <c r="L45" s="634"/>
      <c r="M45" s="634"/>
      <c r="N45" s="634"/>
      <c r="O45" s="634"/>
      <c r="P45" s="634"/>
      <c r="Q45" s="634"/>
      <c r="R45" s="634"/>
      <c r="S45" s="634"/>
      <c r="T45" s="634"/>
      <c r="U45" s="634"/>
      <c r="V45" s="634"/>
      <c r="W45" s="634"/>
      <c r="X45" s="634"/>
      <c r="Y45" s="634"/>
      <c r="Z45" s="634"/>
    </row>
    <row r="46" spans="1:26" ht="18.75" customHeight="1">
      <c r="A46" s="661"/>
      <c r="B46" s="659"/>
      <c r="C46" s="657"/>
      <c r="D46" s="658"/>
      <c r="E46" s="659"/>
      <c r="F46" s="659"/>
      <c r="G46" s="659"/>
      <c r="H46" s="659"/>
      <c r="I46" s="659"/>
      <c r="J46" s="662"/>
      <c r="K46" s="634"/>
      <c r="L46" s="634"/>
      <c r="M46" s="634"/>
      <c r="N46" s="634"/>
      <c r="O46" s="634"/>
      <c r="P46" s="634"/>
      <c r="Q46" s="634"/>
      <c r="R46" s="634"/>
      <c r="S46" s="634"/>
      <c r="T46" s="634"/>
      <c r="U46" s="634"/>
      <c r="V46" s="634"/>
      <c r="W46" s="634"/>
      <c r="X46" s="634"/>
      <c r="Y46" s="634"/>
      <c r="Z46" s="634"/>
    </row>
    <row r="47" spans="1:26" ht="18.75" customHeight="1">
      <c r="A47" s="661"/>
      <c r="B47" s="659"/>
      <c r="C47" s="657"/>
      <c r="D47" s="658"/>
      <c r="E47" s="659"/>
      <c r="F47" s="659"/>
      <c r="G47" s="659"/>
      <c r="H47" s="659"/>
      <c r="I47" s="659"/>
      <c r="J47" s="662"/>
      <c r="K47" s="634"/>
      <c r="L47" s="634"/>
      <c r="M47" s="634"/>
      <c r="N47" s="634"/>
      <c r="O47" s="634"/>
      <c r="P47" s="634"/>
      <c r="Q47" s="634"/>
      <c r="R47" s="634"/>
      <c r="S47" s="634"/>
      <c r="T47" s="634"/>
      <c r="U47" s="634"/>
      <c r="V47" s="634"/>
      <c r="W47" s="634"/>
      <c r="X47" s="634"/>
      <c r="Y47" s="634"/>
      <c r="Z47" s="634"/>
    </row>
    <row r="48" spans="1:26" ht="18.75" customHeight="1">
      <c r="A48" s="661"/>
      <c r="B48" s="659"/>
      <c r="C48" s="657"/>
      <c r="D48" s="658"/>
      <c r="E48" s="659"/>
      <c r="F48" s="659"/>
      <c r="G48" s="659"/>
      <c r="H48" s="659"/>
      <c r="I48" s="659"/>
      <c r="J48" s="662"/>
      <c r="K48" s="634"/>
      <c r="L48" s="634"/>
      <c r="M48" s="634"/>
      <c r="N48" s="634"/>
      <c r="O48" s="634"/>
      <c r="P48" s="634"/>
      <c r="Q48" s="634"/>
      <c r="R48" s="634"/>
      <c r="S48" s="634"/>
      <c r="T48" s="634"/>
      <c r="U48" s="634"/>
      <c r="V48" s="634"/>
      <c r="W48" s="634"/>
      <c r="X48" s="634"/>
      <c r="Y48" s="634"/>
      <c r="Z48" s="634"/>
    </row>
    <row r="49" spans="1:26" ht="18.75" customHeight="1">
      <c r="A49" s="661"/>
      <c r="B49" s="659"/>
      <c r="C49" s="657"/>
      <c r="D49" s="658"/>
      <c r="E49" s="659"/>
      <c r="F49" s="659"/>
      <c r="G49" s="659"/>
      <c r="H49" s="659"/>
      <c r="I49" s="659"/>
      <c r="J49" s="662"/>
      <c r="K49" s="634"/>
      <c r="L49" s="634"/>
      <c r="M49" s="634"/>
      <c r="N49" s="634"/>
      <c r="O49" s="634"/>
      <c r="P49" s="634"/>
      <c r="Q49" s="634"/>
      <c r="R49" s="634"/>
      <c r="S49" s="634"/>
      <c r="T49" s="634"/>
      <c r="U49" s="634"/>
      <c r="V49" s="634"/>
      <c r="W49" s="634"/>
      <c r="X49" s="634"/>
      <c r="Y49" s="634"/>
      <c r="Z49" s="634"/>
    </row>
    <row r="50" spans="1:26" ht="18.75" customHeight="1">
      <c r="A50" s="661"/>
      <c r="B50" s="659"/>
      <c r="C50" s="657"/>
      <c r="D50" s="658"/>
      <c r="E50" s="659"/>
      <c r="F50" s="659"/>
      <c r="G50" s="659"/>
      <c r="H50" s="659"/>
      <c r="I50" s="659"/>
      <c r="J50" s="662"/>
      <c r="K50" s="634"/>
      <c r="L50" s="634"/>
      <c r="M50" s="634"/>
      <c r="N50" s="634"/>
      <c r="O50" s="634"/>
      <c r="P50" s="634"/>
      <c r="Q50" s="634"/>
      <c r="R50" s="634"/>
      <c r="S50" s="634"/>
      <c r="T50" s="634"/>
      <c r="U50" s="634"/>
      <c r="V50" s="634"/>
      <c r="W50" s="634"/>
      <c r="X50" s="634"/>
      <c r="Y50" s="634"/>
      <c r="Z50" s="634"/>
    </row>
    <row r="51" spans="1:26" ht="18.75" customHeight="1">
      <c r="A51" s="661"/>
      <c r="B51" s="659"/>
      <c r="C51" s="657"/>
      <c r="D51" s="658"/>
      <c r="E51" s="659"/>
      <c r="F51" s="659"/>
      <c r="G51" s="659"/>
      <c r="H51" s="659"/>
      <c r="I51" s="659"/>
      <c r="J51" s="662"/>
      <c r="K51" s="634"/>
      <c r="L51" s="634"/>
      <c r="M51" s="634"/>
      <c r="N51" s="634"/>
      <c r="O51" s="634"/>
      <c r="P51" s="634"/>
      <c r="Q51" s="634"/>
      <c r="R51" s="634"/>
      <c r="S51" s="634"/>
      <c r="T51" s="634"/>
      <c r="U51" s="634"/>
      <c r="V51" s="634"/>
      <c r="W51" s="634"/>
      <c r="X51" s="634"/>
      <c r="Y51" s="634"/>
      <c r="Z51" s="634"/>
    </row>
    <row r="52" spans="1:26" ht="18.75" customHeight="1">
      <c r="A52" s="661"/>
      <c r="B52" s="659"/>
      <c r="C52" s="657"/>
      <c r="D52" s="658"/>
      <c r="E52" s="659"/>
      <c r="F52" s="659"/>
      <c r="G52" s="659"/>
      <c r="H52" s="659"/>
      <c r="I52" s="659"/>
      <c r="J52" s="662"/>
      <c r="K52" s="634"/>
      <c r="L52" s="634"/>
      <c r="M52" s="634"/>
      <c r="N52" s="634"/>
      <c r="O52" s="634"/>
      <c r="P52" s="634"/>
      <c r="Q52" s="634"/>
      <c r="R52" s="634"/>
      <c r="S52" s="634"/>
      <c r="T52" s="634"/>
      <c r="U52" s="634"/>
      <c r="V52" s="634"/>
      <c r="W52" s="634"/>
      <c r="X52" s="634"/>
      <c r="Y52" s="634"/>
      <c r="Z52" s="634"/>
    </row>
    <row r="53" spans="1:26" ht="18.75" customHeight="1">
      <c r="A53" s="661"/>
      <c r="B53" s="659"/>
      <c r="C53" s="657"/>
      <c r="D53" s="658"/>
      <c r="E53" s="659"/>
      <c r="F53" s="659"/>
      <c r="G53" s="659"/>
      <c r="H53" s="659"/>
      <c r="I53" s="659"/>
      <c r="J53" s="662"/>
      <c r="K53" s="634"/>
      <c r="L53" s="634"/>
      <c r="M53" s="634"/>
      <c r="N53" s="634"/>
      <c r="O53" s="634"/>
      <c r="P53" s="634"/>
      <c r="Q53" s="634"/>
      <c r="R53" s="634"/>
      <c r="S53" s="634"/>
      <c r="T53" s="634"/>
      <c r="U53" s="634"/>
      <c r="V53" s="634"/>
      <c r="W53" s="634"/>
      <c r="X53" s="634"/>
      <c r="Y53" s="634"/>
      <c r="Z53" s="634"/>
    </row>
    <row r="54" spans="1:26" ht="18.75" customHeight="1">
      <c r="A54" s="661"/>
      <c r="B54" s="659"/>
      <c r="C54" s="657"/>
      <c r="D54" s="658"/>
      <c r="E54" s="659"/>
      <c r="F54" s="659"/>
      <c r="G54" s="659"/>
      <c r="H54" s="659"/>
      <c r="I54" s="659"/>
      <c r="J54" s="662"/>
      <c r="K54" s="634">
        <v>14</v>
      </c>
      <c r="L54" s="634"/>
      <c r="M54" s="634"/>
      <c r="N54" s="634"/>
      <c r="O54" s="634"/>
      <c r="P54" s="634"/>
      <c r="Q54" s="634"/>
      <c r="R54" s="634"/>
      <c r="S54" s="634"/>
      <c r="T54" s="634"/>
      <c r="U54" s="634"/>
      <c r="V54" s="634"/>
      <c r="W54" s="634"/>
      <c r="X54" s="634"/>
      <c r="Y54" s="634"/>
      <c r="Z54" s="634"/>
    </row>
    <row r="55" spans="1:26" ht="18.75" customHeight="1">
      <c r="A55" s="661"/>
      <c r="B55" s="659"/>
      <c r="C55" s="657"/>
      <c r="D55" s="658"/>
      <c r="E55" s="659"/>
      <c r="F55" s="659"/>
      <c r="G55" s="659"/>
      <c r="H55" s="659"/>
      <c r="I55" s="659"/>
      <c r="J55" s="662"/>
      <c r="K55" s="634">
        <v>15</v>
      </c>
      <c r="L55" s="634"/>
      <c r="M55" s="634"/>
      <c r="N55" s="634"/>
      <c r="O55" s="634"/>
      <c r="P55" s="634"/>
      <c r="Q55" s="634"/>
      <c r="R55" s="634"/>
      <c r="S55" s="634"/>
      <c r="T55" s="634"/>
      <c r="U55" s="634"/>
      <c r="V55" s="634"/>
      <c r="W55" s="634"/>
      <c r="X55" s="634"/>
      <c r="Y55" s="634"/>
      <c r="Z55" s="634"/>
    </row>
    <row r="56" spans="1:26" ht="18.75" customHeight="1">
      <c r="A56" s="661"/>
      <c r="B56" s="659"/>
      <c r="C56" s="657"/>
      <c r="D56" s="658"/>
      <c r="E56" s="659"/>
      <c r="F56" s="659"/>
      <c r="G56" s="659"/>
      <c r="H56" s="659"/>
      <c r="I56" s="659"/>
      <c r="J56" s="662"/>
      <c r="K56" s="634">
        <v>16</v>
      </c>
      <c r="L56" s="634"/>
      <c r="M56" s="634"/>
      <c r="N56" s="634"/>
      <c r="O56" s="634"/>
      <c r="P56" s="634"/>
      <c r="Q56" s="634"/>
      <c r="R56" s="634"/>
      <c r="S56" s="634"/>
      <c r="T56" s="634"/>
      <c r="U56" s="634"/>
      <c r="V56" s="634"/>
      <c r="W56" s="634"/>
      <c r="X56" s="634"/>
      <c r="Y56" s="634"/>
      <c r="Z56" s="634"/>
    </row>
    <row r="57" spans="1:26" ht="18.75" customHeight="1">
      <c r="A57" s="661"/>
      <c r="B57" s="659"/>
      <c r="C57" s="657"/>
      <c r="D57" s="658"/>
      <c r="E57" s="659"/>
      <c r="F57" s="659"/>
      <c r="G57" s="659"/>
      <c r="H57" s="659"/>
      <c r="I57" s="659"/>
      <c r="J57" s="662"/>
      <c r="K57" s="634">
        <v>17</v>
      </c>
      <c r="L57" s="634"/>
      <c r="M57" s="634"/>
      <c r="N57" s="634"/>
      <c r="O57" s="634"/>
      <c r="P57" s="634"/>
      <c r="Q57" s="634"/>
      <c r="R57" s="634"/>
      <c r="S57" s="634"/>
      <c r="T57" s="634"/>
      <c r="U57" s="634"/>
      <c r="V57" s="634"/>
      <c r="W57" s="634"/>
      <c r="X57" s="634"/>
      <c r="Y57" s="634"/>
      <c r="Z57" s="634"/>
    </row>
    <row r="58" spans="1:26" ht="18.75" customHeight="1">
      <c r="A58" s="675"/>
      <c r="B58" s="676"/>
      <c r="C58" s="677"/>
      <c r="D58" s="678"/>
      <c r="E58" s="676"/>
      <c r="F58" s="676"/>
      <c r="G58" s="676"/>
      <c r="H58" s="676"/>
      <c r="I58" s="676"/>
      <c r="J58" s="679"/>
      <c r="K58" s="634">
        <v>18</v>
      </c>
      <c r="L58" s="634"/>
      <c r="M58" s="634"/>
      <c r="N58" s="634"/>
      <c r="O58" s="634"/>
      <c r="P58" s="634"/>
      <c r="Q58" s="634"/>
      <c r="R58" s="634"/>
      <c r="S58" s="634"/>
      <c r="T58" s="634"/>
      <c r="U58" s="634"/>
      <c r="V58" s="634"/>
      <c r="W58" s="634"/>
      <c r="X58" s="634"/>
      <c r="Y58" s="634"/>
      <c r="Z58" s="634"/>
    </row>
    <row r="59" spans="1:26" ht="18.75" customHeight="1">
      <c r="A59" s="680" t="s">
        <v>34</v>
      </c>
      <c r="B59" s="681" t="str">
        <f>B33</f>
        <v>งานถนน ทางเท้า ขอบคันหินหล่อกับที่ และขอบคันหินสำเร็จรูป</v>
      </c>
      <c r="C59" s="682"/>
      <c r="D59" s="683"/>
      <c r="E59" s="684"/>
      <c r="F59" s="684"/>
      <c r="G59" s="684"/>
      <c r="H59" s="684"/>
      <c r="I59" s="681">
        <f>SUM(I34:I58)</f>
        <v>1331750.0319999999</v>
      </c>
      <c r="J59" s="685"/>
      <c r="K59" s="634">
        <v>19</v>
      </c>
      <c r="L59" s="634"/>
      <c r="M59" s="634"/>
      <c r="N59" s="634"/>
      <c r="O59" s="634"/>
      <c r="P59" s="634"/>
      <c r="Q59" s="634"/>
      <c r="R59" s="634"/>
      <c r="S59" s="634"/>
      <c r="T59" s="634"/>
      <c r="U59" s="634"/>
      <c r="V59" s="634"/>
      <c r="W59" s="634"/>
      <c r="X59" s="634"/>
      <c r="Y59" s="634"/>
      <c r="Z59" s="634"/>
    </row>
    <row r="60" spans="1:26" ht="18.75" customHeight="1">
      <c r="A60" s="668">
        <v>1</v>
      </c>
      <c r="B60" s="669" t="str">
        <f>+B34</f>
        <v>งานถนน ค.ส.ล</v>
      </c>
      <c r="C60" s="686"/>
      <c r="D60" s="670"/>
      <c r="E60" s="686"/>
      <c r="F60" s="669"/>
      <c r="G60" s="686"/>
      <c r="H60" s="669"/>
      <c r="I60" s="686"/>
      <c r="J60" s="671"/>
      <c r="K60" s="634">
        <v>1</v>
      </c>
      <c r="L60" s="634"/>
      <c r="M60" s="634"/>
      <c r="N60" s="634"/>
      <c r="O60" s="634"/>
      <c r="P60" s="634"/>
      <c r="Q60" s="634"/>
      <c r="R60" s="634"/>
      <c r="S60" s="634"/>
      <c r="T60" s="634"/>
      <c r="U60" s="634"/>
      <c r="V60" s="634"/>
      <c r="W60" s="634"/>
      <c r="X60" s="634"/>
      <c r="Y60" s="634"/>
      <c r="Z60" s="634"/>
    </row>
    <row r="61" spans="1:26" s="701" customFormat="1" ht="21" customHeight="1">
      <c r="A61" s="687">
        <f>+A34</f>
        <v>1.1000000000000001</v>
      </c>
      <c r="B61" s="688" t="s">
        <v>843</v>
      </c>
      <c r="C61" s="689"/>
      <c r="D61" s="690"/>
      <c r="E61" s="691"/>
      <c r="F61" s="692"/>
      <c r="G61" s="693"/>
      <c r="H61" s="693"/>
      <c r="I61" s="694"/>
      <c r="J61" s="695"/>
      <c r="K61" s="696" t="s">
        <v>844</v>
      </c>
      <c r="L61" s="697"/>
      <c r="M61" s="697"/>
      <c r="N61" s="698"/>
      <c r="O61" s="699"/>
      <c r="P61" s="700"/>
      <c r="R61" s="702"/>
      <c r="S61" s="703"/>
    </row>
    <row r="62" spans="1:26" s="717" customFormat="1" ht="21" customHeight="1">
      <c r="A62" s="704"/>
      <c r="B62" s="705" t="s">
        <v>845</v>
      </c>
      <c r="C62" s="706">
        <v>325</v>
      </c>
      <c r="D62" s="707" t="s">
        <v>51</v>
      </c>
      <c r="E62" s="708">
        <v>0</v>
      </c>
      <c r="F62" s="709">
        <f t="shared" ref="F62:F74" si="0">ROUND(C62*E62,0)</f>
        <v>0</v>
      </c>
      <c r="G62" s="708">
        <v>29.38</v>
      </c>
      <c r="H62" s="710">
        <f>ROUND(C62*G62,0)</f>
        <v>9549</v>
      </c>
      <c r="I62" s="711">
        <f>SUM(F62+H62)</f>
        <v>9549</v>
      </c>
      <c r="J62" s="712"/>
      <c r="K62" s="700" t="s">
        <v>846</v>
      </c>
      <c r="L62" s="697"/>
      <c r="M62" s="713"/>
      <c r="N62" s="714"/>
      <c r="O62" s="715"/>
      <c r="P62" s="716"/>
      <c r="R62" s="718"/>
      <c r="S62" s="719"/>
    </row>
    <row r="63" spans="1:26" s="717" customFormat="1" ht="21" customHeight="1">
      <c r="A63" s="704"/>
      <c r="B63" s="705" t="s">
        <v>847</v>
      </c>
      <c r="C63" s="706">
        <v>65</v>
      </c>
      <c r="D63" s="707" t="s">
        <v>848</v>
      </c>
      <c r="E63" s="708">
        <v>448.59</v>
      </c>
      <c r="F63" s="709">
        <f t="shared" si="0"/>
        <v>29158</v>
      </c>
      <c r="G63" s="720">
        <v>57.29</v>
      </c>
      <c r="H63" s="710">
        <f t="shared" ref="H63:H74" si="1">ROUND(C63*G63,0)</f>
        <v>3724</v>
      </c>
      <c r="I63" s="711">
        <f t="shared" ref="I63:I74" si="2">SUM(F63+H63)</f>
        <v>32882</v>
      </c>
      <c r="J63" s="712"/>
      <c r="K63" s="721" t="s">
        <v>849</v>
      </c>
      <c r="L63" s="697"/>
      <c r="M63" s="722"/>
      <c r="N63" s="714"/>
      <c r="O63" s="715"/>
      <c r="P63" s="716"/>
      <c r="R63" s="718"/>
      <c r="S63" s="719"/>
    </row>
    <row r="64" spans="1:26" s="717" customFormat="1" ht="21" customHeight="1">
      <c r="A64" s="704"/>
      <c r="B64" s="705" t="s">
        <v>850</v>
      </c>
      <c r="C64" s="710">
        <v>20.309999999999999</v>
      </c>
      <c r="D64" s="707" t="s">
        <v>40</v>
      </c>
      <c r="E64" s="708">
        <v>375</v>
      </c>
      <c r="F64" s="709">
        <f t="shared" si="0"/>
        <v>7616</v>
      </c>
      <c r="G64" s="723">
        <v>112</v>
      </c>
      <c r="H64" s="710">
        <f t="shared" si="1"/>
        <v>2275</v>
      </c>
      <c r="I64" s="711">
        <f t="shared" si="2"/>
        <v>9891</v>
      </c>
      <c r="J64" s="712"/>
      <c r="K64" s="721" t="s">
        <v>851</v>
      </c>
      <c r="L64" s="697"/>
      <c r="M64" s="722"/>
      <c r="N64" s="714"/>
      <c r="O64" s="715"/>
      <c r="P64" s="716"/>
      <c r="R64" s="718"/>
      <c r="S64" s="719"/>
    </row>
    <row r="65" spans="1:19" s="717" customFormat="1" ht="21" customHeight="1">
      <c r="A65" s="704"/>
      <c r="B65" s="724" t="s">
        <v>852</v>
      </c>
      <c r="C65" s="710">
        <v>48.75</v>
      </c>
      <c r="D65" s="707" t="s">
        <v>40</v>
      </c>
      <c r="E65" s="708">
        <v>1878.5</v>
      </c>
      <c r="F65" s="709">
        <f t="shared" si="0"/>
        <v>91577</v>
      </c>
      <c r="G65" s="723">
        <v>329</v>
      </c>
      <c r="H65" s="710">
        <f t="shared" si="1"/>
        <v>16039</v>
      </c>
      <c r="I65" s="711">
        <f t="shared" si="2"/>
        <v>107616</v>
      </c>
      <c r="J65" s="725"/>
      <c r="K65" s="721" t="s">
        <v>853</v>
      </c>
      <c r="L65" s="697"/>
      <c r="M65" s="722"/>
      <c r="N65" s="714"/>
      <c r="O65" s="715"/>
      <c r="P65" s="716"/>
      <c r="R65" s="718"/>
      <c r="S65" s="719"/>
    </row>
    <row r="66" spans="1:19" s="717" customFormat="1" ht="21" customHeight="1">
      <c r="A66" s="704"/>
      <c r="B66" s="726" t="s">
        <v>854</v>
      </c>
      <c r="C66" s="710">
        <v>22.6</v>
      </c>
      <c r="D66" s="707" t="s">
        <v>51</v>
      </c>
      <c r="E66" s="708">
        <v>0</v>
      </c>
      <c r="F66" s="709">
        <f t="shared" si="0"/>
        <v>0</v>
      </c>
      <c r="G66" s="723">
        <v>144</v>
      </c>
      <c r="H66" s="710">
        <f t="shared" si="1"/>
        <v>3254</v>
      </c>
      <c r="I66" s="711">
        <f t="shared" si="2"/>
        <v>3254</v>
      </c>
      <c r="J66" s="725"/>
      <c r="K66" s="721" t="s">
        <v>855</v>
      </c>
      <c r="L66" s="697"/>
      <c r="M66" s="722"/>
      <c r="N66" s="714"/>
      <c r="O66" s="715"/>
      <c r="P66" s="716"/>
      <c r="R66" s="718"/>
      <c r="S66" s="719"/>
    </row>
    <row r="67" spans="1:19" s="717" customFormat="1" ht="21" customHeight="1">
      <c r="A67" s="704"/>
      <c r="B67" s="705" t="s">
        <v>856</v>
      </c>
      <c r="C67" s="706">
        <v>113</v>
      </c>
      <c r="D67" s="707" t="s">
        <v>73</v>
      </c>
      <c r="E67" s="708">
        <v>20.6</v>
      </c>
      <c r="F67" s="709">
        <f t="shared" si="0"/>
        <v>2328</v>
      </c>
      <c r="G67" s="723">
        <v>0</v>
      </c>
      <c r="H67" s="710">
        <f t="shared" si="1"/>
        <v>0</v>
      </c>
      <c r="I67" s="711">
        <f t="shared" si="2"/>
        <v>2328</v>
      </c>
      <c r="J67" s="712"/>
      <c r="K67" s="721" t="s">
        <v>857</v>
      </c>
      <c r="L67" s="697"/>
      <c r="M67" s="722"/>
      <c r="N67" s="714"/>
      <c r="O67" s="715"/>
      <c r="P67" s="716"/>
      <c r="R67" s="718"/>
      <c r="S67" s="719"/>
    </row>
    <row r="68" spans="1:19" s="717" customFormat="1" ht="21" customHeight="1">
      <c r="A68" s="704"/>
      <c r="B68" s="727" t="s">
        <v>1010</v>
      </c>
      <c r="C68" s="706">
        <v>325</v>
      </c>
      <c r="D68" s="707" t="s">
        <v>51</v>
      </c>
      <c r="E68" s="708">
        <v>74.8</v>
      </c>
      <c r="F68" s="709">
        <f t="shared" si="0"/>
        <v>24310</v>
      </c>
      <c r="G68" s="723">
        <v>5</v>
      </c>
      <c r="H68" s="710">
        <f t="shared" si="1"/>
        <v>1625</v>
      </c>
      <c r="I68" s="711">
        <f t="shared" si="2"/>
        <v>25935</v>
      </c>
      <c r="J68" s="712"/>
      <c r="K68" s="728" t="s">
        <v>858</v>
      </c>
      <c r="L68" s="697"/>
      <c r="M68" s="722"/>
      <c r="N68" s="714"/>
      <c r="O68" s="715"/>
      <c r="P68" s="716"/>
      <c r="R68" s="718"/>
      <c r="S68" s="719"/>
    </row>
    <row r="69" spans="1:19" s="732" customFormat="1" ht="21" customHeight="1">
      <c r="A69" s="704"/>
      <c r="B69" s="729" t="s">
        <v>859</v>
      </c>
      <c r="C69" s="710">
        <v>219.23</v>
      </c>
      <c r="D69" s="707" t="s">
        <v>45</v>
      </c>
      <c r="E69" s="708">
        <v>22.06</v>
      </c>
      <c r="F69" s="709">
        <f t="shared" si="0"/>
        <v>4836</v>
      </c>
      <c r="G69" s="708">
        <v>3.5</v>
      </c>
      <c r="H69" s="710">
        <f t="shared" si="1"/>
        <v>767</v>
      </c>
      <c r="I69" s="711">
        <f t="shared" si="2"/>
        <v>5603</v>
      </c>
      <c r="J69" s="725"/>
      <c r="K69" s="721" t="s">
        <v>860</v>
      </c>
      <c r="L69" s="697"/>
      <c r="M69" s="722"/>
      <c r="N69" s="714"/>
      <c r="O69" s="730"/>
      <c r="P69" s="731"/>
      <c r="R69" s="733"/>
      <c r="S69" s="734"/>
    </row>
    <row r="70" spans="1:19" s="717" customFormat="1" ht="21" customHeight="1">
      <c r="A70" s="704"/>
      <c r="B70" s="729" t="s">
        <v>861</v>
      </c>
      <c r="C70" s="710">
        <v>49.36</v>
      </c>
      <c r="D70" s="707" t="s">
        <v>45</v>
      </c>
      <c r="E70" s="708">
        <v>22.87</v>
      </c>
      <c r="F70" s="709">
        <f t="shared" si="0"/>
        <v>1129</v>
      </c>
      <c r="G70" s="708">
        <v>3.9</v>
      </c>
      <c r="H70" s="710">
        <f t="shared" si="1"/>
        <v>193</v>
      </c>
      <c r="I70" s="711">
        <f t="shared" si="2"/>
        <v>1322</v>
      </c>
      <c r="J70" s="725"/>
      <c r="K70" s="721" t="s">
        <v>862</v>
      </c>
      <c r="L70" s="697"/>
      <c r="M70" s="722"/>
      <c r="N70" s="714"/>
      <c r="O70" s="715"/>
      <c r="P70" s="716"/>
      <c r="R70" s="718"/>
      <c r="S70" s="719"/>
    </row>
    <row r="71" spans="1:19" s="717" customFormat="1" ht="21" customHeight="1">
      <c r="A71" s="704"/>
      <c r="B71" s="729" t="s">
        <v>863</v>
      </c>
      <c r="C71" s="710">
        <f>SUM(C69:C70)*0.03</f>
        <v>8.0576999999999988</v>
      </c>
      <c r="D71" s="707" t="s">
        <v>45</v>
      </c>
      <c r="E71" s="708">
        <v>42.06</v>
      </c>
      <c r="F71" s="709">
        <f>ROUND(C71*E71,0)</f>
        <v>339</v>
      </c>
      <c r="G71" s="708">
        <v>0</v>
      </c>
      <c r="H71" s="710">
        <f t="shared" si="1"/>
        <v>0</v>
      </c>
      <c r="I71" s="711">
        <f t="shared" si="2"/>
        <v>339</v>
      </c>
      <c r="J71" s="725"/>
      <c r="K71" s="721" t="s">
        <v>864</v>
      </c>
      <c r="L71" s="697"/>
      <c r="M71" s="722"/>
      <c r="N71" s="714"/>
      <c r="O71" s="715"/>
      <c r="P71" s="716"/>
      <c r="R71" s="718"/>
      <c r="S71" s="719"/>
    </row>
    <row r="72" spans="1:19" s="717" customFormat="1" ht="21" customHeight="1">
      <c r="A72" s="704"/>
      <c r="B72" s="705" t="s">
        <v>865</v>
      </c>
      <c r="C72" s="710">
        <v>82.5</v>
      </c>
      <c r="D72" s="707" t="s">
        <v>73</v>
      </c>
      <c r="E72" s="735">
        <v>3</v>
      </c>
      <c r="F72" s="709">
        <f t="shared" si="0"/>
        <v>248</v>
      </c>
      <c r="G72" s="736">
        <f>E72*0.3</f>
        <v>0.89999999999999991</v>
      </c>
      <c r="H72" s="710">
        <f t="shared" si="1"/>
        <v>74</v>
      </c>
      <c r="I72" s="711">
        <f t="shared" si="2"/>
        <v>322</v>
      </c>
      <c r="J72" s="712"/>
      <c r="K72" s="700" t="s">
        <v>866</v>
      </c>
      <c r="L72" s="697"/>
      <c r="M72" s="722"/>
      <c r="N72" s="714"/>
      <c r="O72" s="715"/>
      <c r="P72" s="716"/>
      <c r="R72" s="718"/>
      <c r="S72" s="719"/>
    </row>
    <row r="73" spans="1:19" s="717" customFormat="1" ht="21" customHeight="1">
      <c r="A73" s="704"/>
      <c r="B73" s="705" t="s">
        <v>867</v>
      </c>
      <c r="C73" s="706">
        <v>194</v>
      </c>
      <c r="D73" s="707" t="s">
        <v>76</v>
      </c>
      <c r="E73" s="723">
        <v>4</v>
      </c>
      <c r="F73" s="709">
        <f t="shared" si="0"/>
        <v>776</v>
      </c>
      <c r="G73" s="723">
        <v>1</v>
      </c>
      <c r="H73" s="710">
        <f t="shared" si="1"/>
        <v>194</v>
      </c>
      <c r="I73" s="711">
        <f t="shared" si="2"/>
        <v>970</v>
      </c>
      <c r="J73" s="712"/>
      <c r="K73" s="700" t="s">
        <v>868</v>
      </c>
      <c r="L73" s="697"/>
      <c r="M73" s="722"/>
      <c r="N73" s="714"/>
      <c r="O73" s="715"/>
      <c r="P73" s="716"/>
      <c r="R73" s="718"/>
      <c r="S73" s="719"/>
    </row>
    <row r="74" spans="1:19" s="717" customFormat="1" ht="21" customHeight="1">
      <c r="A74" s="704"/>
      <c r="B74" s="705" t="s">
        <v>869</v>
      </c>
      <c r="C74" s="710">
        <v>82.5</v>
      </c>
      <c r="D74" s="707" t="s">
        <v>73</v>
      </c>
      <c r="E74" s="708">
        <v>24.36</v>
      </c>
      <c r="F74" s="709">
        <f t="shared" si="0"/>
        <v>2010</v>
      </c>
      <c r="G74" s="708">
        <v>0</v>
      </c>
      <c r="H74" s="710">
        <f t="shared" si="1"/>
        <v>0</v>
      </c>
      <c r="I74" s="711">
        <f t="shared" si="2"/>
        <v>2010</v>
      </c>
      <c r="J74" s="712"/>
      <c r="K74" s="700" t="s">
        <v>870</v>
      </c>
      <c r="L74" s="697"/>
      <c r="M74" s="722"/>
      <c r="N74" s="714"/>
      <c r="O74" s="715"/>
      <c r="P74" s="716"/>
      <c r="R74" s="718"/>
      <c r="S74" s="719"/>
    </row>
    <row r="75" spans="1:19" s="717" customFormat="1" ht="21" customHeight="1">
      <c r="A75" s="704"/>
      <c r="B75" s="705" t="s">
        <v>871</v>
      </c>
      <c r="C75" s="706"/>
      <c r="D75" s="707"/>
      <c r="E75" s="708"/>
      <c r="F75" s="737"/>
      <c r="G75" s="708"/>
      <c r="H75" s="720"/>
      <c r="I75" s="738"/>
      <c r="J75" s="712"/>
      <c r="K75" s="739"/>
      <c r="L75" s="697"/>
      <c r="M75" s="722"/>
      <c r="N75" s="714"/>
      <c r="O75" s="715"/>
      <c r="P75" s="716"/>
      <c r="R75" s="718"/>
      <c r="S75" s="719"/>
    </row>
    <row r="76" spans="1:19" s="717" customFormat="1" ht="21" customHeight="1">
      <c r="A76" s="704"/>
      <c r="B76" s="705" t="s">
        <v>872</v>
      </c>
      <c r="C76" s="710">
        <v>82.5</v>
      </c>
      <c r="D76" s="707" t="s">
        <v>73</v>
      </c>
      <c r="E76" s="708">
        <v>15.44</v>
      </c>
      <c r="F76" s="709">
        <f t="shared" ref="F76" si="3">ROUND(C76*E76,0)</f>
        <v>1274</v>
      </c>
      <c r="G76" s="708">
        <v>0</v>
      </c>
      <c r="H76" s="710">
        <f t="shared" ref="H76" si="4">ROUND(C76*G76,0)</f>
        <v>0</v>
      </c>
      <c r="I76" s="711">
        <f t="shared" ref="I76" si="5">SUM(F76+H76)</f>
        <v>1274</v>
      </c>
      <c r="J76" s="712"/>
      <c r="K76" s="700" t="s">
        <v>870</v>
      </c>
      <c r="L76" s="697"/>
      <c r="M76" s="722"/>
      <c r="N76" s="714"/>
      <c r="O76" s="715"/>
      <c r="P76" s="716"/>
      <c r="R76" s="718"/>
      <c r="S76" s="719"/>
    </row>
    <row r="77" spans="1:19" s="717" customFormat="1" ht="21" customHeight="1">
      <c r="A77" s="704"/>
      <c r="B77" s="705" t="s">
        <v>873</v>
      </c>
      <c r="C77" s="706"/>
      <c r="D77" s="707"/>
      <c r="E77" s="708"/>
      <c r="F77" s="737"/>
      <c r="G77" s="708"/>
      <c r="H77" s="720"/>
      <c r="I77" s="738"/>
      <c r="J77" s="712"/>
      <c r="K77" s="739"/>
      <c r="L77" s="697"/>
      <c r="M77" s="722"/>
      <c r="N77" s="714"/>
      <c r="O77" s="715"/>
      <c r="P77" s="716"/>
      <c r="R77" s="718"/>
      <c r="S77" s="719"/>
    </row>
    <row r="78" spans="1:19" s="717" customFormat="1" ht="21" customHeight="1">
      <c r="A78" s="704"/>
      <c r="B78" s="705" t="s">
        <v>874</v>
      </c>
      <c r="C78" s="710">
        <v>6.5</v>
      </c>
      <c r="D78" s="707" t="s">
        <v>73</v>
      </c>
      <c r="E78" s="708">
        <v>79.8</v>
      </c>
      <c r="F78" s="709">
        <f t="shared" ref="F78:F81" si="6">ROUND(C78*E78,0)</f>
        <v>519</v>
      </c>
      <c r="G78" s="708">
        <v>0</v>
      </c>
      <c r="H78" s="710">
        <f t="shared" ref="H78:H81" si="7">ROUND(C78*G78,0)</f>
        <v>0</v>
      </c>
      <c r="I78" s="711">
        <f t="shared" ref="I78:I81" si="8">SUM(F78+H78)</f>
        <v>519</v>
      </c>
      <c r="J78" s="712"/>
      <c r="K78" s="728" t="s">
        <v>875</v>
      </c>
      <c r="L78" s="697"/>
      <c r="M78" s="722"/>
      <c r="N78" s="714"/>
      <c r="O78" s="715"/>
      <c r="P78" s="716"/>
      <c r="R78" s="718"/>
      <c r="S78" s="719"/>
    </row>
    <row r="79" spans="1:19" s="717" customFormat="1" ht="21" customHeight="1">
      <c r="A79" s="704"/>
      <c r="B79" s="705" t="s">
        <v>876</v>
      </c>
      <c r="C79" s="706">
        <v>22</v>
      </c>
      <c r="D79" s="707" t="s">
        <v>76</v>
      </c>
      <c r="E79" s="708">
        <v>4.4000000000000004</v>
      </c>
      <c r="F79" s="709">
        <f t="shared" si="6"/>
        <v>97</v>
      </c>
      <c r="G79" s="736">
        <f>E79*0.3</f>
        <v>1.32</v>
      </c>
      <c r="H79" s="710">
        <f t="shared" si="7"/>
        <v>29</v>
      </c>
      <c r="I79" s="711">
        <f t="shared" si="8"/>
        <v>126</v>
      </c>
      <c r="J79" s="712"/>
      <c r="K79" s="721" t="s">
        <v>877</v>
      </c>
      <c r="L79" s="697"/>
      <c r="M79" s="722"/>
      <c r="N79" s="714"/>
      <c r="O79" s="715"/>
      <c r="P79" s="716"/>
      <c r="R79" s="718"/>
      <c r="S79" s="719"/>
    </row>
    <row r="80" spans="1:19" s="717" customFormat="1" ht="21" customHeight="1">
      <c r="A80" s="704"/>
      <c r="B80" s="705" t="s">
        <v>878</v>
      </c>
      <c r="C80" s="706">
        <v>325</v>
      </c>
      <c r="D80" s="707" t="s">
        <v>51</v>
      </c>
      <c r="E80" s="708">
        <v>12.31</v>
      </c>
      <c r="F80" s="709">
        <f t="shared" si="6"/>
        <v>4001</v>
      </c>
      <c r="G80" s="708">
        <v>0</v>
      </c>
      <c r="H80" s="710">
        <f t="shared" si="7"/>
        <v>0</v>
      </c>
      <c r="I80" s="711">
        <f t="shared" si="8"/>
        <v>4001</v>
      </c>
      <c r="J80" s="712"/>
      <c r="K80" s="721" t="s">
        <v>879</v>
      </c>
      <c r="L80" s="697"/>
      <c r="M80" s="722"/>
      <c r="N80" s="714"/>
      <c r="O80" s="715"/>
      <c r="P80" s="716"/>
      <c r="R80" s="718"/>
      <c r="S80" s="719"/>
    </row>
    <row r="81" spans="1:26" s="732" customFormat="1" ht="21" customHeight="1">
      <c r="A81" s="704"/>
      <c r="B81" s="705" t="s">
        <v>880</v>
      </c>
      <c r="C81" s="706">
        <v>325</v>
      </c>
      <c r="D81" s="707" t="s">
        <v>51</v>
      </c>
      <c r="E81" s="708">
        <v>9.82</v>
      </c>
      <c r="F81" s="709">
        <f t="shared" si="6"/>
        <v>3192</v>
      </c>
      <c r="G81" s="708">
        <v>0</v>
      </c>
      <c r="H81" s="710">
        <f t="shared" si="7"/>
        <v>0</v>
      </c>
      <c r="I81" s="711">
        <f t="shared" si="8"/>
        <v>3192</v>
      </c>
      <c r="J81" s="712"/>
      <c r="K81" s="721" t="s">
        <v>879</v>
      </c>
      <c r="L81" s="697"/>
      <c r="M81" s="722"/>
      <c r="N81" s="714"/>
      <c r="O81" s="730"/>
      <c r="P81" s="731"/>
      <c r="R81" s="733"/>
      <c r="S81" s="734"/>
    </row>
    <row r="82" spans="1:26" s="717" customFormat="1" ht="21" customHeight="1">
      <c r="A82" s="704"/>
      <c r="B82" s="705"/>
      <c r="C82" s="706"/>
      <c r="D82" s="707"/>
      <c r="E82" s="708"/>
      <c r="F82" s="709"/>
      <c r="G82" s="708"/>
      <c r="H82" s="710"/>
      <c r="I82" s="711"/>
      <c r="J82" s="712"/>
      <c r="K82" s="740"/>
      <c r="L82" s="697"/>
      <c r="M82" s="722"/>
      <c r="N82" s="714"/>
      <c r="O82" s="715"/>
      <c r="P82" s="716"/>
      <c r="R82" s="718"/>
      <c r="S82" s="719"/>
    </row>
    <row r="83" spans="1:26" s="717" customFormat="1" ht="21" customHeight="1">
      <c r="A83" s="741"/>
      <c r="B83" s="742" t="s">
        <v>881</v>
      </c>
      <c r="C83" s="743">
        <v>325</v>
      </c>
      <c r="D83" s="744" t="s">
        <v>51</v>
      </c>
      <c r="E83" s="745"/>
      <c r="F83" s="746">
        <f>SUM(F62:F82)</f>
        <v>173410</v>
      </c>
      <c r="G83" s="745"/>
      <c r="H83" s="746">
        <f>SUM(H62:H82)</f>
        <v>37723</v>
      </c>
      <c r="I83" s="747">
        <f>SUM(I62:I82)</f>
        <v>211133</v>
      </c>
      <c r="J83" s="748"/>
      <c r="K83" s="739"/>
      <c r="L83" s="698"/>
      <c r="M83" s="749"/>
      <c r="N83" s="714"/>
      <c r="O83" s="715"/>
      <c r="P83" s="716"/>
      <c r="R83" s="718"/>
      <c r="S83" s="719"/>
    </row>
    <row r="84" spans="1:26" s="717" customFormat="1" ht="21" customHeight="1">
      <c r="A84" s="750"/>
      <c r="B84" s="751" t="s">
        <v>882</v>
      </c>
      <c r="C84" s="752">
        <v>1</v>
      </c>
      <c r="D84" s="753" t="s">
        <v>51</v>
      </c>
      <c r="E84" s="754"/>
      <c r="F84" s="755">
        <f>ROUNDDOWN(F83/C83,2)</f>
        <v>533.55999999999995</v>
      </c>
      <c r="G84" s="754"/>
      <c r="H84" s="755">
        <f>ROUNDDOWN(H83/C83,2)</f>
        <v>116.07</v>
      </c>
      <c r="I84" s="756">
        <f>ROUND(I83/C83,0)</f>
        <v>650</v>
      </c>
      <c r="J84" s="757" t="s">
        <v>883</v>
      </c>
      <c r="K84" s="739"/>
      <c r="L84" s="697"/>
      <c r="M84" s="722"/>
      <c r="N84" s="714"/>
      <c r="O84" s="715"/>
      <c r="P84" s="716"/>
      <c r="R84" s="718"/>
      <c r="S84" s="719"/>
    </row>
    <row r="85" spans="1:26" ht="18.75" customHeight="1">
      <c r="A85" s="650">
        <f>+A35</f>
        <v>1.2</v>
      </c>
      <c r="B85" s="652" t="str">
        <f>+B35</f>
        <v>งานลานจอดรถ</v>
      </c>
      <c r="C85" s="758"/>
      <c r="D85" s="653"/>
      <c r="E85" s="758"/>
      <c r="F85" s="758"/>
      <c r="G85" s="652"/>
      <c r="H85" s="758"/>
      <c r="I85" s="758"/>
      <c r="J85" s="654"/>
      <c r="K85" s="634"/>
      <c r="L85" s="634"/>
      <c r="M85" s="634"/>
      <c r="N85" s="634"/>
      <c r="O85" s="634"/>
      <c r="P85" s="634"/>
      <c r="Q85" s="634"/>
      <c r="R85" s="634"/>
      <c r="S85" s="634"/>
      <c r="T85" s="634"/>
      <c r="U85" s="634"/>
      <c r="V85" s="634"/>
      <c r="W85" s="634"/>
      <c r="X85" s="634"/>
      <c r="Y85" s="634"/>
      <c r="Z85" s="634"/>
    </row>
    <row r="86" spans="1:26" s="717" customFormat="1" ht="21" customHeight="1">
      <c r="A86" s="704"/>
      <c r="B86" s="705" t="s">
        <v>845</v>
      </c>
      <c r="C86" s="689">
        <v>600</v>
      </c>
      <c r="D86" s="707" t="s">
        <v>51</v>
      </c>
      <c r="E86" s="759">
        <v>0</v>
      </c>
      <c r="F86" s="760">
        <f t="shared" ref="F86:F92" si="9">ROUND(C86*E86,0)</f>
        <v>0</v>
      </c>
      <c r="G86" s="708">
        <f>+G62</f>
        <v>29.38</v>
      </c>
      <c r="H86" s="710">
        <f>ROUND(C86*G86,0)</f>
        <v>17628</v>
      </c>
      <c r="I86" s="711">
        <f>SUM(F86+H86)</f>
        <v>17628</v>
      </c>
      <c r="J86" s="712"/>
      <c r="K86" s="700" t="s">
        <v>846</v>
      </c>
      <c r="L86" s="697"/>
      <c r="M86" s="713"/>
      <c r="N86" s="714"/>
      <c r="O86" s="715"/>
      <c r="P86" s="716"/>
      <c r="R86" s="718"/>
      <c r="S86" s="719"/>
    </row>
    <row r="87" spans="1:26" s="717" customFormat="1" ht="21" customHeight="1">
      <c r="A87" s="704"/>
      <c r="B87" s="705" t="s">
        <v>850</v>
      </c>
      <c r="C87" s="710">
        <f>ROUNDDOWN(C86*0.05,2)</f>
        <v>30</v>
      </c>
      <c r="D87" s="707" t="s">
        <v>40</v>
      </c>
      <c r="E87" s="708">
        <f>+$E$64</f>
        <v>375</v>
      </c>
      <c r="F87" s="709">
        <f t="shared" si="9"/>
        <v>11250</v>
      </c>
      <c r="G87" s="723">
        <f>+$G$64</f>
        <v>112</v>
      </c>
      <c r="H87" s="710">
        <f t="shared" ref="H87:H95" si="10">ROUND(C87*G87,0)</f>
        <v>3360</v>
      </c>
      <c r="I87" s="711">
        <f t="shared" ref="I87:I95" si="11">SUM(F87+H87)</f>
        <v>14610</v>
      </c>
      <c r="J87" s="712"/>
      <c r="K87" s="721" t="s">
        <v>851</v>
      </c>
      <c r="L87" s="697"/>
      <c r="M87" s="722"/>
      <c r="N87" s="714"/>
      <c r="O87" s="715"/>
      <c r="P87" s="716"/>
      <c r="R87" s="718"/>
      <c r="S87" s="719"/>
    </row>
    <row r="88" spans="1:26" s="717" customFormat="1" ht="21" customHeight="1">
      <c r="A88" s="704"/>
      <c r="B88" s="724" t="s">
        <v>852</v>
      </c>
      <c r="C88" s="710">
        <f>ROUNDDOWN(C86*0.15,2)</f>
        <v>90</v>
      </c>
      <c r="D88" s="707" t="s">
        <v>40</v>
      </c>
      <c r="E88" s="708">
        <f>+E65</f>
        <v>1878.5</v>
      </c>
      <c r="F88" s="709">
        <f t="shared" si="9"/>
        <v>169065</v>
      </c>
      <c r="G88" s="723">
        <f>+G65</f>
        <v>329</v>
      </c>
      <c r="H88" s="710">
        <f t="shared" si="10"/>
        <v>29610</v>
      </c>
      <c r="I88" s="711">
        <f t="shared" si="11"/>
        <v>198675</v>
      </c>
      <c r="J88" s="725"/>
      <c r="K88" s="721" t="s">
        <v>853</v>
      </c>
      <c r="L88" s="697"/>
      <c r="M88" s="722"/>
      <c r="N88" s="714"/>
      <c r="O88" s="715"/>
      <c r="P88" s="716"/>
      <c r="R88" s="718"/>
      <c r="S88" s="719"/>
    </row>
    <row r="89" spans="1:26" s="717" customFormat="1" ht="21" customHeight="1">
      <c r="A89" s="704"/>
      <c r="B89" s="726" t="s">
        <v>854</v>
      </c>
      <c r="C89" s="710">
        <v>28.5</v>
      </c>
      <c r="D89" s="707" t="s">
        <v>51</v>
      </c>
      <c r="E89" s="708">
        <v>0</v>
      </c>
      <c r="F89" s="709">
        <f t="shared" si="9"/>
        <v>0</v>
      </c>
      <c r="G89" s="723">
        <f>+G66</f>
        <v>144</v>
      </c>
      <c r="H89" s="710">
        <f t="shared" si="10"/>
        <v>4104</v>
      </c>
      <c r="I89" s="711">
        <f t="shared" si="11"/>
        <v>4104</v>
      </c>
      <c r="J89" s="725"/>
      <c r="K89" s="721" t="s">
        <v>855</v>
      </c>
      <c r="L89" s="697"/>
      <c r="M89" s="722"/>
      <c r="N89" s="714"/>
      <c r="O89" s="715"/>
      <c r="P89" s="716"/>
      <c r="R89" s="718"/>
      <c r="S89" s="719"/>
    </row>
    <row r="90" spans="1:26" s="717" customFormat="1" ht="21" customHeight="1">
      <c r="A90" s="704"/>
      <c r="B90" s="705" t="s">
        <v>856</v>
      </c>
      <c r="C90" s="706">
        <v>100</v>
      </c>
      <c r="D90" s="707" t="s">
        <v>73</v>
      </c>
      <c r="E90" s="708">
        <f>+E67</f>
        <v>20.6</v>
      </c>
      <c r="F90" s="709">
        <f t="shared" si="9"/>
        <v>2060</v>
      </c>
      <c r="G90" s="723">
        <v>0</v>
      </c>
      <c r="H90" s="710">
        <f t="shared" si="10"/>
        <v>0</v>
      </c>
      <c r="I90" s="711">
        <f t="shared" si="11"/>
        <v>2060</v>
      </c>
      <c r="J90" s="712"/>
      <c r="K90" s="721" t="s">
        <v>857</v>
      </c>
      <c r="L90" s="697"/>
      <c r="M90" s="722"/>
      <c r="N90" s="714"/>
      <c r="O90" s="715"/>
      <c r="P90" s="716"/>
      <c r="R90" s="718"/>
      <c r="S90" s="719"/>
    </row>
    <row r="91" spans="1:26" s="717" customFormat="1" ht="21" customHeight="1">
      <c r="A91" s="704"/>
      <c r="B91" s="727" t="s">
        <v>1010</v>
      </c>
      <c r="C91" s="706">
        <f>+C86</f>
        <v>600</v>
      </c>
      <c r="D91" s="707" t="s">
        <v>51</v>
      </c>
      <c r="E91" s="708">
        <f>+E68</f>
        <v>74.8</v>
      </c>
      <c r="F91" s="709">
        <f t="shared" si="9"/>
        <v>44880</v>
      </c>
      <c r="G91" s="723">
        <f>+G68</f>
        <v>5</v>
      </c>
      <c r="H91" s="710">
        <f t="shared" si="10"/>
        <v>3000</v>
      </c>
      <c r="I91" s="711">
        <f t="shared" si="11"/>
        <v>47880</v>
      </c>
      <c r="J91" s="712"/>
      <c r="K91" s="728" t="s">
        <v>858</v>
      </c>
      <c r="L91" s="697"/>
      <c r="M91" s="722"/>
      <c r="N91" s="714"/>
      <c r="O91" s="715"/>
      <c r="P91" s="716"/>
      <c r="R91" s="718"/>
      <c r="S91" s="719"/>
    </row>
    <row r="92" spans="1:26" s="732" customFormat="1" ht="21" customHeight="1">
      <c r="A92" s="704"/>
      <c r="B92" s="729" t="s">
        <v>884</v>
      </c>
      <c r="C92" s="710">
        <f>ROUNDDOWN(233.5*1.387,2)</f>
        <v>323.86</v>
      </c>
      <c r="D92" s="707" t="s">
        <v>45</v>
      </c>
      <c r="E92" s="708">
        <v>20.21</v>
      </c>
      <c r="F92" s="709">
        <f t="shared" si="9"/>
        <v>6545</v>
      </c>
      <c r="G92" s="708">
        <v>3.9</v>
      </c>
      <c r="H92" s="710">
        <f t="shared" si="10"/>
        <v>1263</v>
      </c>
      <c r="I92" s="711">
        <f t="shared" si="11"/>
        <v>7808</v>
      </c>
      <c r="J92" s="725"/>
      <c r="K92" s="721" t="s">
        <v>860</v>
      </c>
      <c r="L92" s="697"/>
      <c r="M92" s="722"/>
      <c r="N92" s="714"/>
      <c r="O92" s="730"/>
      <c r="P92" s="731"/>
      <c r="R92" s="733"/>
      <c r="S92" s="734"/>
    </row>
    <row r="93" spans="1:26" s="717" customFormat="1" ht="21" customHeight="1">
      <c r="A93" s="704"/>
      <c r="B93" s="729" t="s">
        <v>863</v>
      </c>
      <c r="C93" s="710">
        <f>SUM(C92:C92)*0.03</f>
        <v>9.7157999999999998</v>
      </c>
      <c r="D93" s="707" t="s">
        <v>45</v>
      </c>
      <c r="E93" s="708">
        <f>+E71</f>
        <v>42.06</v>
      </c>
      <c r="F93" s="709">
        <f>ROUND(C93*E93,0)</f>
        <v>409</v>
      </c>
      <c r="G93" s="708">
        <v>0</v>
      </c>
      <c r="H93" s="710">
        <f t="shared" si="10"/>
        <v>0</v>
      </c>
      <c r="I93" s="711">
        <f t="shared" si="11"/>
        <v>409</v>
      </c>
      <c r="J93" s="725"/>
      <c r="K93" s="721" t="s">
        <v>864</v>
      </c>
      <c r="L93" s="697"/>
      <c r="M93" s="722"/>
      <c r="N93" s="714"/>
      <c r="O93" s="715"/>
      <c r="P93" s="716"/>
      <c r="R93" s="718"/>
      <c r="S93" s="719"/>
    </row>
    <row r="94" spans="1:26" s="717" customFormat="1" ht="21" customHeight="1">
      <c r="A94" s="704"/>
      <c r="B94" s="705" t="s">
        <v>867</v>
      </c>
      <c r="C94" s="706">
        <v>200</v>
      </c>
      <c r="D94" s="707" t="s">
        <v>76</v>
      </c>
      <c r="E94" s="723">
        <f>+E73</f>
        <v>4</v>
      </c>
      <c r="F94" s="709">
        <f t="shared" ref="F94:F95" si="12">ROUND(C94*E94,0)</f>
        <v>800</v>
      </c>
      <c r="G94" s="723">
        <v>1</v>
      </c>
      <c r="H94" s="710">
        <f t="shared" si="10"/>
        <v>200</v>
      </c>
      <c r="I94" s="711">
        <f t="shared" si="11"/>
        <v>1000</v>
      </c>
      <c r="J94" s="712"/>
      <c r="K94" s="700" t="s">
        <v>868</v>
      </c>
      <c r="L94" s="697"/>
      <c r="M94" s="722"/>
      <c r="N94" s="714"/>
      <c r="O94" s="715"/>
      <c r="P94" s="716"/>
      <c r="R94" s="718"/>
      <c r="S94" s="719"/>
    </row>
    <row r="95" spans="1:26" s="717" customFormat="1" ht="21" customHeight="1">
      <c r="A95" s="704"/>
      <c r="B95" s="705" t="s">
        <v>869</v>
      </c>
      <c r="C95" s="710">
        <v>190</v>
      </c>
      <c r="D95" s="707" t="s">
        <v>73</v>
      </c>
      <c r="E95" s="708">
        <f>+E74</f>
        <v>24.36</v>
      </c>
      <c r="F95" s="709">
        <f t="shared" si="12"/>
        <v>4628</v>
      </c>
      <c r="G95" s="708">
        <v>0</v>
      </c>
      <c r="H95" s="710">
        <f t="shared" si="10"/>
        <v>0</v>
      </c>
      <c r="I95" s="711">
        <f t="shared" si="11"/>
        <v>4628</v>
      </c>
      <c r="J95" s="712"/>
      <c r="K95" s="700" t="s">
        <v>870</v>
      </c>
      <c r="L95" s="697"/>
      <c r="M95" s="722"/>
      <c r="N95" s="714"/>
      <c r="O95" s="715"/>
      <c r="P95" s="716"/>
      <c r="R95" s="718"/>
      <c r="S95" s="719"/>
    </row>
    <row r="96" spans="1:26" s="717" customFormat="1" ht="21" customHeight="1">
      <c r="A96" s="704"/>
      <c r="B96" s="705" t="s">
        <v>871</v>
      </c>
      <c r="C96" s="706"/>
      <c r="D96" s="707"/>
      <c r="E96" s="708"/>
      <c r="F96" s="737"/>
      <c r="G96" s="708"/>
      <c r="H96" s="720"/>
      <c r="I96" s="738"/>
      <c r="J96" s="712"/>
      <c r="K96" s="739"/>
      <c r="L96" s="697"/>
      <c r="M96" s="722"/>
      <c r="N96" s="714"/>
      <c r="O96" s="715"/>
      <c r="P96" s="716"/>
      <c r="R96" s="718"/>
      <c r="S96" s="719"/>
    </row>
    <row r="97" spans="1:19" s="717" customFormat="1" ht="21" customHeight="1">
      <c r="A97" s="704"/>
      <c r="B97" s="705" t="s">
        <v>872</v>
      </c>
      <c r="C97" s="710">
        <f>+C95</f>
        <v>190</v>
      </c>
      <c r="D97" s="707" t="s">
        <v>73</v>
      </c>
      <c r="E97" s="708">
        <f>+E76</f>
        <v>15.44</v>
      </c>
      <c r="F97" s="709">
        <f t="shared" ref="F97" si="13">ROUND(C97*E97,0)</f>
        <v>2934</v>
      </c>
      <c r="G97" s="708">
        <v>0</v>
      </c>
      <c r="H97" s="710">
        <f t="shared" ref="H97" si="14">ROUND(C97*G97,0)</f>
        <v>0</v>
      </c>
      <c r="I97" s="711">
        <f t="shared" ref="I97" si="15">SUM(F97+H97)</f>
        <v>2934</v>
      </c>
      <c r="J97" s="712"/>
      <c r="K97" s="700" t="s">
        <v>870</v>
      </c>
      <c r="L97" s="697"/>
      <c r="M97" s="722"/>
      <c r="N97" s="714"/>
      <c r="O97" s="715"/>
      <c r="P97" s="716"/>
      <c r="R97" s="718"/>
      <c r="S97" s="719"/>
    </row>
    <row r="98" spans="1:19" s="717" customFormat="1" ht="21" customHeight="1">
      <c r="A98" s="704"/>
      <c r="B98" s="705" t="s">
        <v>873</v>
      </c>
      <c r="C98" s="706"/>
      <c r="D98" s="707"/>
      <c r="E98" s="708"/>
      <c r="F98" s="737"/>
      <c r="G98" s="708"/>
      <c r="H98" s="720"/>
      <c r="I98" s="738"/>
      <c r="J98" s="712"/>
      <c r="K98" s="739"/>
      <c r="L98" s="697"/>
      <c r="M98" s="722"/>
      <c r="N98" s="714"/>
      <c r="O98" s="715"/>
      <c r="P98" s="716"/>
      <c r="R98" s="718"/>
      <c r="S98" s="719"/>
    </row>
    <row r="99" spans="1:19" s="717" customFormat="1" ht="21" customHeight="1">
      <c r="A99" s="704"/>
      <c r="B99" s="705" t="s">
        <v>878</v>
      </c>
      <c r="C99" s="706">
        <f>+C86</f>
        <v>600</v>
      </c>
      <c r="D99" s="707" t="s">
        <v>51</v>
      </c>
      <c r="E99" s="708">
        <f>+E80</f>
        <v>12.31</v>
      </c>
      <c r="F99" s="709">
        <f t="shared" ref="F99:F100" si="16">ROUND(C99*E99,0)</f>
        <v>7386</v>
      </c>
      <c r="G99" s="708">
        <v>0</v>
      </c>
      <c r="H99" s="710">
        <f t="shared" ref="H99:H100" si="17">ROUND(C99*G99,0)</f>
        <v>0</v>
      </c>
      <c r="I99" s="711">
        <f t="shared" ref="I99:I100" si="18">SUM(F99+H99)</f>
        <v>7386</v>
      </c>
      <c r="J99" s="712"/>
      <c r="K99" s="721" t="s">
        <v>879</v>
      </c>
      <c r="L99" s="697"/>
      <c r="M99" s="722"/>
      <c r="N99" s="714"/>
      <c r="O99" s="715"/>
      <c r="P99" s="716"/>
      <c r="R99" s="718"/>
      <c r="S99" s="719"/>
    </row>
    <row r="100" spans="1:19" s="732" customFormat="1" ht="21" customHeight="1">
      <c r="A100" s="704"/>
      <c r="B100" s="705" t="s">
        <v>880</v>
      </c>
      <c r="C100" s="706">
        <f>+C86</f>
        <v>600</v>
      </c>
      <c r="D100" s="707" t="s">
        <v>51</v>
      </c>
      <c r="E100" s="708">
        <f>+E81</f>
        <v>9.82</v>
      </c>
      <c r="F100" s="709">
        <f t="shared" si="16"/>
        <v>5892</v>
      </c>
      <c r="G100" s="708">
        <v>0</v>
      </c>
      <c r="H100" s="710">
        <f t="shared" si="17"/>
        <v>0</v>
      </c>
      <c r="I100" s="711">
        <f t="shared" si="18"/>
        <v>5892</v>
      </c>
      <c r="J100" s="712"/>
      <c r="K100" s="721" t="s">
        <v>879</v>
      </c>
      <c r="L100" s="697"/>
      <c r="M100" s="722"/>
      <c r="N100" s="714"/>
      <c r="O100" s="730"/>
      <c r="P100" s="731"/>
      <c r="R100" s="733"/>
      <c r="S100" s="734"/>
    </row>
    <row r="101" spans="1:19" s="732" customFormat="1" ht="21" customHeight="1">
      <c r="A101" s="704"/>
      <c r="B101" s="705"/>
      <c r="C101" s="706"/>
      <c r="D101" s="707"/>
      <c r="E101" s="708"/>
      <c r="F101" s="709"/>
      <c r="G101" s="708"/>
      <c r="H101" s="710"/>
      <c r="I101" s="711"/>
      <c r="J101" s="712"/>
      <c r="K101" s="721"/>
      <c r="L101" s="697"/>
      <c r="M101" s="722"/>
      <c r="N101" s="714"/>
      <c r="O101" s="730"/>
      <c r="P101" s="731"/>
      <c r="R101" s="733"/>
      <c r="S101" s="734"/>
    </row>
    <row r="102" spans="1:19" s="732" customFormat="1" ht="21" customHeight="1">
      <c r="A102" s="704"/>
      <c r="B102" s="705"/>
      <c r="C102" s="706"/>
      <c r="D102" s="707"/>
      <c r="E102" s="708"/>
      <c r="F102" s="709"/>
      <c r="G102" s="708"/>
      <c r="H102" s="710"/>
      <c r="I102" s="711"/>
      <c r="J102" s="712"/>
      <c r="K102" s="721"/>
      <c r="L102" s="697"/>
      <c r="M102" s="722"/>
      <c r="N102" s="714"/>
      <c r="O102" s="730"/>
      <c r="P102" s="731"/>
      <c r="R102" s="733"/>
      <c r="S102" s="734"/>
    </row>
    <row r="103" spans="1:19" s="717" customFormat="1" ht="21" customHeight="1">
      <c r="A103" s="704"/>
      <c r="B103" s="705"/>
      <c r="C103" s="706"/>
      <c r="D103" s="707"/>
      <c r="E103" s="708"/>
      <c r="F103" s="709"/>
      <c r="G103" s="708"/>
      <c r="H103" s="710"/>
      <c r="I103" s="711"/>
      <c r="J103" s="712"/>
      <c r="K103" s="740"/>
      <c r="L103" s="697"/>
      <c r="M103" s="722"/>
      <c r="N103" s="714"/>
      <c r="O103" s="715"/>
      <c r="P103" s="716"/>
      <c r="R103" s="718"/>
      <c r="S103" s="719"/>
    </row>
    <row r="104" spans="1:19" s="717" customFormat="1" ht="21" customHeight="1">
      <c r="A104" s="741"/>
      <c r="B104" s="742" t="s">
        <v>885</v>
      </c>
      <c r="C104" s="743">
        <f>+C86</f>
        <v>600</v>
      </c>
      <c r="D104" s="744" t="s">
        <v>51</v>
      </c>
      <c r="E104" s="745"/>
      <c r="F104" s="746">
        <f>SUM(F86:F103)</f>
        <v>255849</v>
      </c>
      <c r="G104" s="745"/>
      <c r="H104" s="746">
        <f>SUM(H86:H103)</f>
        <v>59165</v>
      </c>
      <c r="I104" s="747">
        <f>SUM(I86:I103)</f>
        <v>315014</v>
      </c>
      <c r="J104" s="748"/>
      <c r="K104" s="739"/>
      <c r="L104" s="698"/>
      <c r="M104" s="749"/>
      <c r="N104" s="714"/>
      <c r="O104" s="715"/>
      <c r="P104" s="716"/>
      <c r="R104" s="718"/>
      <c r="S104" s="719"/>
    </row>
    <row r="105" spans="1:19" s="717" customFormat="1" ht="21" customHeight="1">
      <c r="A105" s="750"/>
      <c r="B105" s="751" t="s">
        <v>886</v>
      </c>
      <c r="C105" s="752">
        <v>1</v>
      </c>
      <c r="D105" s="753" t="s">
        <v>51</v>
      </c>
      <c r="E105" s="754"/>
      <c r="F105" s="755">
        <f>ROUNDDOWN(F104/C104,1)</f>
        <v>426.4</v>
      </c>
      <c r="G105" s="754"/>
      <c r="H105" s="755">
        <f>ROUNDDOWN(H104/C104,2)</f>
        <v>98.6</v>
      </c>
      <c r="I105" s="756">
        <f>ROUND(I104/C104,0)</f>
        <v>525</v>
      </c>
      <c r="J105" s="757" t="s">
        <v>883</v>
      </c>
      <c r="K105" s="739"/>
      <c r="L105" s="697"/>
      <c r="M105" s="722"/>
      <c r="N105" s="714"/>
      <c r="O105" s="715"/>
      <c r="P105" s="716"/>
      <c r="R105" s="718"/>
      <c r="S105" s="719"/>
    </row>
    <row r="106" spans="1:19" s="701" customFormat="1" ht="21" customHeight="1">
      <c r="A106" s="687">
        <f>+A36</f>
        <v>1.3</v>
      </c>
      <c r="B106" s="688" t="s">
        <v>887</v>
      </c>
      <c r="C106" s="761"/>
      <c r="D106" s="690"/>
      <c r="E106" s="762"/>
      <c r="F106" s="763"/>
      <c r="G106" s="691"/>
      <c r="H106" s="764"/>
      <c r="I106" s="765"/>
      <c r="J106" s="695"/>
      <c r="K106" s="696" t="s">
        <v>844</v>
      </c>
      <c r="L106" s="766"/>
      <c r="M106" s="766"/>
      <c r="N106" s="698"/>
      <c r="O106" s="699"/>
      <c r="P106" s="700"/>
      <c r="R106" s="702"/>
      <c r="S106" s="703"/>
    </row>
    <row r="107" spans="1:19" s="717" customFormat="1" ht="21" customHeight="1">
      <c r="A107" s="725"/>
      <c r="B107" s="767" t="s">
        <v>888</v>
      </c>
      <c r="C107" s="710"/>
      <c r="D107" s="707"/>
      <c r="E107" s="708"/>
      <c r="F107" s="708"/>
      <c r="G107" s="708"/>
      <c r="H107" s="768"/>
      <c r="I107" s="769"/>
      <c r="J107" s="707"/>
      <c r="K107" s="740"/>
      <c r="L107" s="766"/>
      <c r="M107" s="770"/>
      <c r="N107" s="714"/>
      <c r="O107" s="715"/>
      <c r="P107" s="716"/>
      <c r="R107" s="718"/>
      <c r="S107" s="719"/>
    </row>
    <row r="108" spans="1:19" s="717" customFormat="1" ht="21" customHeight="1">
      <c r="A108" s="725"/>
      <c r="B108" s="705" t="s">
        <v>889</v>
      </c>
      <c r="C108" s="706">
        <v>16</v>
      </c>
      <c r="D108" s="707" t="s">
        <v>51</v>
      </c>
      <c r="E108" s="771">
        <v>0</v>
      </c>
      <c r="F108" s="709">
        <f t="shared" ref="F108" si="19">ROUND(C108*E108,0)</f>
        <v>0</v>
      </c>
      <c r="G108" s="708">
        <f>+G62</f>
        <v>29.38</v>
      </c>
      <c r="H108" s="710">
        <f>ROUND(C108*G108,2)</f>
        <v>470.08</v>
      </c>
      <c r="I108" s="709">
        <f t="shared" ref="I108:I112" si="20">SUM(F108+H108)</f>
        <v>470.08</v>
      </c>
      <c r="J108" s="707"/>
      <c r="K108" s="772" t="s">
        <v>890</v>
      </c>
      <c r="L108" s="766"/>
      <c r="M108" s="770"/>
      <c r="N108" s="714"/>
      <c r="O108" s="715"/>
      <c r="P108" s="716"/>
      <c r="R108" s="718"/>
      <c r="S108" s="719"/>
    </row>
    <row r="109" spans="1:19" s="717" customFormat="1" ht="21" customHeight="1">
      <c r="A109" s="725"/>
      <c r="B109" s="705" t="s">
        <v>891</v>
      </c>
      <c r="C109" s="710">
        <v>0.8</v>
      </c>
      <c r="D109" s="707" t="s">
        <v>40</v>
      </c>
      <c r="E109" s="708">
        <v>1580</v>
      </c>
      <c r="F109" s="709">
        <f>ROUND(C109*E109,2)</f>
        <v>1264</v>
      </c>
      <c r="G109" s="723">
        <v>427</v>
      </c>
      <c r="H109" s="710">
        <f t="shared" ref="H109:H112" si="21">ROUND(C109*G109,2)</f>
        <v>341.6</v>
      </c>
      <c r="I109" s="709">
        <f t="shared" si="20"/>
        <v>1605.6</v>
      </c>
      <c r="J109" s="707"/>
      <c r="K109" s="721" t="s">
        <v>892</v>
      </c>
      <c r="L109" s="766"/>
      <c r="M109" s="713"/>
      <c r="N109" s="714"/>
      <c r="O109" s="715"/>
      <c r="P109" s="716"/>
      <c r="R109" s="718"/>
      <c r="S109" s="719"/>
    </row>
    <row r="110" spans="1:19" s="717" customFormat="1" ht="21" customHeight="1">
      <c r="A110" s="725"/>
      <c r="B110" s="705" t="s">
        <v>893</v>
      </c>
      <c r="C110" s="706">
        <v>1</v>
      </c>
      <c r="D110" s="707" t="s">
        <v>40</v>
      </c>
      <c r="E110" s="708">
        <f>+$E$64</f>
        <v>375</v>
      </c>
      <c r="F110" s="709">
        <f>ROUND(C110*E110,2)</f>
        <v>375</v>
      </c>
      <c r="G110" s="723">
        <f>+$G$64</f>
        <v>112</v>
      </c>
      <c r="H110" s="710">
        <f t="shared" si="21"/>
        <v>112</v>
      </c>
      <c r="I110" s="709">
        <f t="shared" si="20"/>
        <v>487</v>
      </c>
      <c r="J110" s="707"/>
      <c r="K110" s="721" t="s">
        <v>894</v>
      </c>
      <c r="L110" s="773"/>
      <c r="M110" s="774"/>
      <c r="N110" s="714"/>
      <c r="O110" s="715"/>
      <c r="P110" s="716"/>
      <c r="R110" s="718"/>
      <c r="S110" s="719"/>
    </row>
    <row r="111" spans="1:19" s="732" customFormat="1" ht="21" customHeight="1">
      <c r="A111" s="725"/>
      <c r="B111" s="705" t="s">
        <v>895</v>
      </c>
      <c r="C111" s="706">
        <v>16</v>
      </c>
      <c r="D111" s="707" t="s">
        <v>51</v>
      </c>
      <c r="E111" s="708">
        <v>240.62</v>
      </c>
      <c r="F111" s="709">
        <f>ROUND(C111*E111,2)</f>
        <v>3849.92</v>
      </c>
      <c r="G111" s="708">
        <f>E111*0.3</f>
        <v>72.185999999999993</v>
      </c>
      <c r="H111" s="710">
        <f t="shared" si="21"/>
        <v>1154.98</v>
      </c>
      <c r="I111" s="709">
        <f t="shared" si="20"/>
        <v>5004.8999999999996</v>
      </c>
      <c r="J111" s="707"/>
      <c r="K111" s="775" t="s">
        <v>896</v>
      </c>
      <c r="L111" s="701"/>
      <c r="M111" s="770"/>
      <c r="N111" s="714"/>
      <c r="O111" s="730"/>
      <c r="P111" s="731"/>
      <c r="R111" s="733"/>
      <c r="S111" s="734"/>
    </row>
    <row r="112" spans="1:19" s="717" customFormat="1" ht="21" customHeight="1">
      <c r="A112" s="725"/>
      <c r="B112" s="705" t="s">
        <v>897</v>
      </c>
      <c r="C112" s="776">
        <v>2E-3</v>
      </c>
      <c r="D112" s="707" t="s">
        <v>40</v>
      </c>
      <c r="E112" s="708">
        <v>471</v>
      </c>
      <c r="F112" s="709">
        <f>ROUND(C112*E112,2)</f>
        <v>0.94</v>
      </c>
      <c r="G112" s="723">
        <v>112</v>
      </c>
      <c r="H112" s="710">
        <f t="shared" si="21"/>
        <v>0.22</v>
      </c>
      <c r="I112" s="709">
        <f t="shared" si="20"/>
        <v>1.1599999999999999</v>
      </c>
      <c r="J112" s="707"/>
      <c r="K112" s="721" t="s">
        <v>892</v>
      </c>
      <c r="L112" s="773"/>
      <c r="M112" s="713"/>
      <c r="N112" s="777"/>
      <c r="O112" s="715"/>
      <c r="P112" s="716"/>
      <c r="R112" s="718"/>
      <c r="S112" s="719"/>
    </row>
    <row r="113" spans="1:19" s="717" customFormat="1" ht="21" customHeight="1">
      <c r="A113" s="725"/>
      <c r="B113" s="705"/>
      <c r="C113" s="776"/>
      <c r="D113" s="707"/>
      <c r="E113" s="708"/>
      <c r="F113" s="709"/>
      <c r="G113" s="723"/>
      <c r="H113" s="710"/>
      <c r="I113" s="709"/>
      <c r="J113" s="707"/>
      <c r="K113" s="721"/>
      <c r="L113" s="773"/>
      <c r="M113" s="713"/>
      <c r="N113" s="777"/>
      <c r="O113" s="715"/>
      <c r="P113" s="716"/>
      <c r="R113" s="718"/>
      <c r="S113" s="719"/>
    </row>
    <row r="114" spans="1:19" s="717" customFormat="1" ht="21" customHeight="1">
      <c r="A114" s="725"/>
      <c r="B114" s="705"/>
      <c r="C114" s="776"/>
      <c r="D114" s="707"/>
      <c r="E114" s="708"/>
      <c r="F114" s="709"/>
      <c r="G114" s="723"/>
      <c r="H114" s="710"/>
      <c r="I114" s="769"/>
      <c r="J114" s="707"/>
      <c r="K114" s="778"/>
      <c r="L114" s="773"/>
      <c r="M114" s="713"/>
      <c r="P114" s="718"/>
      <c r="R114" s="718"/>
      <c r="S114" s="719"/>
    </row>
    <row r="115" spans="1:19" s="717" customFormat="1" ht="21" customHeight="1">
      <c r="A115" s="779"/>
      <c r="B115" s="780" t="s">
        <v>898</v>
      </c>
      <c r="C115" s="781">
        <v>16</v>
      </c>
      <c r="D115" s="744" t="s">
        <v>51</v>
      </c>
      <c r="E115" s="746"/>
      <c r="F115" s="747">
        <f>SUM(F108:F112)</f>
        <v>5489.86</v>
      </c>
      <c r="G115" s="747"/>
      <c r="H115" s="747">
        <f>SUM(H108:H112)</f>
        <v>2078.8799999999997</v>
      </c>
      <c r="I115" s="747">
        <f>SUM(I108:I112)</f>
        <v>7568.74</v>
      </c>
      <c r="J115" s="744"/>
      <c r="K115" s="782"/>
      <c r="L115" s="783"/>
      <c r="M115" s="784"/>
      <c r="P115" s="718"/>
      <c r="R115" s="718"/>
      <c r="S115" s="719"/>
    </row>
    <row r="116" spans="1:19" s="717" customFormat="1" ht="21" customHeight="1">
      <c r="A116" s="725"/>
      <c r="B116" s="785" t="s">
        <v>899</v>
      </c>
      <c r="C116" s="786">
        <v>1</v>
      </c>
      <c r="D116" s="744" t="s">
        <v>51</v>
      </c>
      <c r="E116" s="708"/>
      <c r="F116" s="746">
        <f>ROUNDDOWN(F115/C115,2)</f>
        <v>343.11</v>
      </c>
      <c r="G116" s="746"/>
      <c r="H116" s="746">
        <f>ROUNDDOWN(H115/C115,2)</f>
        <v>129.93</v>
      </c>
      <c r="I116" s="746">
        <f>ROUND(I115/C115,2)</f>
        <v>473.05</v>
      </c>
      <c r="J116" s="707" t="s">
        <v>883</v>
      </c>
      <c r="K116" s="740"/>
      <c r="L116" s="699"/>
      <c r="M116" s="713"/>
      <c r="P116" s="718"/>
      <c r="R116" s="718"/>
      <c r="S116" s="719"/>
    </row>
    <row r="117" spans="1:19" s="717" customFormat="1" ht="21" customHeight="1">
      <c r="A117" s="725"/>
      <c r="B117" s="787"/>
      <c r="C117" s="786"/>
      <c r="D117" s="744"/>
      <c r="E117" s="708"/>
      <c r="F117" s="745"/>
      <c r="G117" s="788"/>
      <c r="H117" s="745"/>
      <c r="I117" s="788"/>
      <c r="J117" s="707"/>
      <c r="K117" s="740"/>
      <c r="L117" s="699"/>
      <c r="M117" s="713"/>
      <c r="P117" s="718"/>
      <c r="R117" s="718"/>
      <c r="S117" s="719"/>
    </row>
    <row r="118" spans="1:19" s="701" customFormat="1" ht="21" customHeight="1">
      <c r="A118" s="779">
        <f>+A37</f>
        <v>1.4</v>
      </c>
      <c r="B118" s="789" t="s">
        <v>900</v>
      </c>
      <c r="C118" s="709"/>
      <c r="D118" s="790"/>
      <c r="E118" s="791"/>
      <c r="F118" s="792"/>
      <c r="G118" s="791"/>
      <c r="H118" s="793"/>
      <c r="I118" s="794"/>
      <c r="J118" s="707"/>
      <c r="K118" s="740"/>
      <c r="L118" s="699"/>
      <c r="M118" s="713"/>
      <c r="P118" s="702"/>
      <c r="R118" s="702"/>
      <c r="S118" s="703"/>
    </row>
    <row r="119" spans="1:19" s="717" customFormat="1" ht="21" customHeight="1">
      <c r="A119" s="725"/>
      <c r="B119" s="795" t="s">
        <v>901</v>
      </c>
      <c r="C119" s="710">
        <v>0.5</v>
      </c>
      <c r="D119" s="796" t="s">
        <v>40</v>
      </c>
      <c r="E119" s="736">
        <v>1659.81</v>
      </c>
      <c r="F119" s="797">
        <f>ROUND(C119*E119,2)</f>
        <v>829.91</v>
      </c>
      <c r="G119" s="798">
        <f>+G65</f>
        <v>329</v>
      </c>
      <c r="H119" s="736">
        <f>ROUND(C119*G119,2)</f>
        <v>164.5</v>
      </c>
      <c r="I119" s="797">
        <f t="shared" ref="I119:I125" si="22">SUM(F119+H119)</f>
        <v>994.41</v>
      </c>
      <c r="J119" s="707"/>
      <c r="K119" s="721" t="s">
        <v>902</v>
      </c>
      <c r="L119" s="699"/>
      <c r="M119" s="713"/>
      <c r="P119" s="718"/>
      <c r="R119" s="718"/>
      <c r="S119" s="719"/>
    </row>
    <row r="120" spans="1:19" s="717" customFormat="1" ht="21" customHeight="1">
      <c r="A120" s="725"/>
      <c r="B120" s="799" t="s">
        <v>903</v>
      </c>
      <c r="C120" s="710">
        <v>3.5</v>
      </c>
      <c r="D120" s="796" t="s">
        <v>51</v>
      </c>
      <c r="E120" s="798">
        <v>0</v>
      </c>
      <c r="F120" s="797">
        <f t="shared" ref="F120:F125" si="23">ROUND(C120*E120,2)</f>
        <v>0</v>
      </c>
      <c r="G120" s="798">
        <f>+G66</f>
        <v>144</v>
      </c>
      <c r="H120" s="736">
        <f t="shared" ref="H120:H125" si="24">ROUND(C120*G120,2)</f>
        <v>504</v>
      </c>
      <c r="I120" s="797">
        <f t="shared" si="22"/>
        <v>504</v>
      </c>
      <c r="J120" s="707"/>
      <c r="K120" s="800" t="s">
        <v>904</v>
      </c>
      <c r="L120" s="699"/>
      <c r="M120" s="801"/>
      <c r="P120" s="718"/>
      <c r="R120" s="718"/>
      <c r="S120" s="719"/>
    </row>
    <row r="121" spans="1:19" s="717" customFormat="1" ht="21" customHeight="1">
      <c r="A121" s="725"/>
      <c r="B121" s="799" t="s">
        <v>905</v>
      </c>
      <c r="C121" s="710">
        <f>ROUNDDOWN(C120*0.5,2)</f>
        <v>1.75</v>
      </c>
      <c r="D121" s="707" t="s">
        <v>51</v>
      </c>
      <c r="E121" s="708">
        <v>560.75</v>
      </c>
      <c r="F121" s="797">
        <f t="shared" si="23"/>
        <v>981.31</v>
      </c>
      <c r="G121" s="771">
        <v>0</v>
      </c>
      <c r="H121" s="736">
        <f t="shared" si="24"/>
        <v>0</v>
      </c>
      <c r="I121" s="709">
        <f t="shared" si="22"/>
        <v>981.31</v>
      </c>
      <c r="J121" s="707"/>
      <c r="K121" s="802" t="s">
        <v>864</v>
      </c>
      <c r="L121" s="699"/>
      <c r="M121" s="713"/>
      <c r="P121" s="718"/>
      <c r="R121" s="718"/>
      <c r="S121" s="719"/>
    </row>
    <row r="122" spans="1:19" s="717" customFormat="1" ht="21" customHeight="1">
      <c r="A122" s="725"/>
      <c r="B122" s="799" t="s">
        <v>906</v>
      </c>
      <c r="C122" s="710">
        <f>ROUNDDOWN(C121*0.3,2)</f>
        <v>0.52</v>
      </c>
      <c r="D122" s="707" t="s">
        <v>49</v>
      </c>
      <c r="E122" s="708">
        <v>560.75</v>
      </c>
      <c r="F122" s="797">
        <f t="shared" si="23"/>
        <v>291.58999999999997</v>
      </c>
      <c r="G122" s="771">
        <v>0</v>
      </c>
      <c r="H122" s="736">
        <f t="shared" si="24"/>
        <v>0</v>
      </c>
      <c r="I122" s="709">
        <f t="shared" si="22"/>
        <v>291.58999999999997</v>
      </c>
      <c r="J122" s="707"/>
      <c r="K122" s="802" t="s">
        <v>864</v>
      </c>
      <c r="L122" s="699"/>
      <c r="M122" s="713"/>
      <c r="N122" s="715"/>
      <c r="O122" s="715"/>
      <c r="P122" s="716"/>
      <c r="R122" s="718"/>
      <c r="S122" s="719"/>
    </row>
    <row r="123" spans="1:19" s="717" customFormat="1" ht="21" customHeight="1">
      <c r="A123" s="725"/>
      <c r="B123" s="705" t="s">
        <v>907</v>
      </c>
      <c r="C123" s="710">
        <f>ROUNDDOWN(C120*0.25,2)</f>
        <v>0.87</v>
      </c>
      <c r="D123" s="707" t="s">
        <v>45</v>
      </c>
      <c r="E123" s="708">
        <v>45.8</v>
      </c>
      <c r="F123" s="797">
        <f t="shared" si="23"/>
        <v>39.85</v>
      </c>
      <c r="G123" s="771">
        <v>0</v>
      </c>
      <c r="H123" s="736">
        <f t="shared" si="24"/>
        <v>0</v>
      </c>
      <c r="I123" s="709">
        <f t="shared" si="22"/>
        <v>39.85</v>
      </c>
      <c r="J123" s="707"/>
      <c r="K123" s="802" t="s">
        <v>864</v>
      </c>
      <c r="L123" s="699"/>
      <c r="M123" s="713"/>
      <c r="N123" s="715"/>
      <c r="O123" s="715"/>
      <c r="P123" s="716"/>
      <c r="R123" s="718"/>
      <c r="S123" s="719"/>
    </row>
    <row r="124" spans="1:19" s="717" customFormat="1" ht="21" customHeight="1">
      <c r="A124" s="725"/>
      <c r="B124" s="705" t="s">
        <v>908</v>
      </c>
      <c r="C124" s="710">
        <v>33.82</v>
      </c>
      <c r="D124" s="707" t="s">
        <v>45</v>
      </c>
      <c r="E124" s="708">
        <v>21.77</v>
      </c>
      <c r="F124" s="797">
        <f t="shared" si="23"/>
        <v>736.26</v>
      </c>
      <c r="G124" s="708">
        <v>4.9000000000000004</v>
      </c>
      <c r="H124" s="736">
        <f t="shared" si="24"/>
        <v>165.72</v>
      </c>
      <c r="I124" s="709">
        <f t="shared" si="22"/>
        <v>901.98</v>
      </c>
      <c r="J124" s="707"/>
      <c r="K124" s="721" t="s">
        <v>909</v>
      </c>
      <c r="L124" s="699"/>
      <c r="M124" s="713"/>
      <c r="N124" s="715"/>
      <c r="O124" s="715"/>
      <c r="P124" s="716"/>
      <c r="R124" s="718"/>
      <c r="S124" s="719"/>
    </row>
    <row r="125" spans="1:19" s="717" customFormat="1" ht="21" customHeight="1">
      <c r="A125" s="725"/>
      <c r="B125" s="705" t="s">
        <v>863</v>
      </c>
      <c r="C125" s="710">
        <f>ROUNDDOWN(C124*0.03,2)</f>
        <v>1.01</v>
      </c>
      <c r="D125" s="707" t="s">
        <v>45</v>
      </c>
      <c r="E125" s="708">
        <v>42.06</v>
      </c>
      <c r="F125" s="797">
        <f t="shared" si="23"/>
        <v>42.48</v>
      </c>
      <c r="G125" s="771">
        <v>0</v>
      </c>
      <c r="H125" s="736">
        <f t="shared" si="24"/>
        <v>0</v>
      </c>
      <c r="I125" s="709">
        <f t="shared" si="22"/>
        <v>42.48</v>
      </c>
      <c r="J125" s="707"/>
      <c r="K125" s="802" t="s">
        <v>864</v>
      </c>
      <c r="L125" s="699"/>
      <c r="M125" s="713"/>
      <c r="N125" s="715"/>
      <c r="O125" s="715"/>
      <c r="P125" s="716"/>
      <c r="R125" s="718"/>
      <c r="S125" s="719"/>
    </row>
    <row r="126" spans="1:19" s="717" customFormat="1" ht="21" customHeight="1">
      <c r="A126" s="725"/>
      <c r="B126" s="705"/>
      <c r="C126" s="710"/>
      <c r="D126" s="707"/>
      <c r="E126" s="708"/>
      <c r="F126" s="797"/>
      <c r="G126" s="771"/>
      <c r="H126" s="736"/>
      <c r="I126" s="709"/>
      <c r="J126" s="707"/>
      <c r="K126" s="802"/>
      <c r="L126" s="699"/>
      <c r="M126" s="713"/>
      <c r="N126" s="715"/>
      <c r="O126" s="715"/>
      <c r="P126" s="716"/>
      <c r="R126" s="718"/>
      <c r="S126" s="719"/>
    </row>
    <row r="127" spans="1:19" s="717" customFormat="1" ht="21" customHeight="1">
      <c r="A127" s="725"/>
      <c r="B127" s="705"/>
      <c r="C127" s="710"/>
      <c r="D127" s="707"/>
      <c r="E127" s="708"/>
      <c r="F127" s="709"/>
      <c r="G127" s="771"/>
      <c r="H127" s="710"/>
      <c r="I127" s="709"/>
      <c r="J127" s="707"/>
      <c r="K127" s="778"/>
      <c r="L127" s="699"/>
      <c r="M127" s="713"/>
      <c r="N127" s="715"/>
      <c r="O127" s="715"/>
      <c r="P127" s="716"/>
      <c r="R127" s="718"/>
      <c r="S127" s="719"/>
    </row>
    <row r="128" spans="1:19" s="717" customFormat="1" ht="21" customHeight="1">
      <c r="A128" s="779"/>
      <c r="B128" s="742" t="s">
        <v>910</v>
      </c>
      <c r="C128" s="743">
        <v>10</v>
      </c>
      <c r="D128" s="744" t="s">
        <v>73</v>
      </c>
      <c r="E128" s="745"/>
      <c r="F128" s="746">
        <f>SUM(F119:F127)</f>
        <v>2921.4</v>
      </c>
      <c r="G128" s="745"/>
      <c r="H128" s="746">
        <f>SUM(H119:H127)</f>
        <v>834.22</v>
      </c>
      <c r="I128" s="746">
        <f>SUM(I119:I127)</f>
        <v>3755.62</v>
      </c>
      <c r="J128" s="744"/>
      <c r="K128" s="782"/>
      <c r="L128" s="783"/>
      <c r="M128" s="784"/>
      <c r="N128" s="715"/>
      <c r="O128" s="715"/>
      <c r="P128" s="716"/>
      <c r="R128" s="718"/>
      <c r="S128" s="719"/>
    </row>
    <row r="129" spans="1:26" s="732" customFormat="1" ht="21" customHeight="1">
      <c r="A129" s="803"/>
      <c r="B129" s="751" t="s">
        <v>911</v>
      </c>
      <c r="C129" s="752">
        <v>1</v>
      </c>
      <c r="D129" s="753" t="s">
        <v>73</v>
      </c>
      <c r="E129" s="754"/>
      <c r="F129" s="755">
        <f>F128/C128</f>
        <v>292.14</v>
      </c>
      <c r="G129" s="754"/>
      <c r="H129" s="755">
        <f>H128/C128</f>
        <v>83.421999999999997</v>
      </c>
      <c r="I129" s="755">
        <f>ROUND(I128/C128,2)</f>
        <v>375.56</v>
      </c>
      <c r="J129" s="757" t="s">
        <v>912</v>
      </c>
      <c r="K129" s="740"/>
      <c r="L129" s="699"/>
      <c r="M129" s="713"/>
      <c r="N129" s="730"/>
      <c r="O129" s="730"/>
      <c r="P129" s="731"/>
      <c r="R129" s="733"/>
      <c r="S129" s="734"/>
    </row>
    <row r="130" spans="1:26" ht="18.75" customHeight="1">
      <c r="A130" s="668">
        <f>+A8</f>
        <v>2</v>
      </c>
      <c r="B130" s="669" t="str">
        <f>+B8</f>
        <v>งานระบบสุขาภิบาลผังบริเวณ</v>
      </c>
      <c r="C130" s="669"/>
      <c r="D130" s="670"/>
      <c r="E130" s="669"/>
      <c r="F130" s="669"/>
      <c r="G130" s="669"/>
      <c r="H130" s="669"/>
      <c r="I130" s="669"/>
      <c r="J130" s="671"/>
      <c r="K130" s="634">
        <v>1</v>
      </c>
      <c r="L130" s="634"/>
      <c r="M130" s="634"/>
      <c r="N130" s="634"/>
      <c r="O130" s="634"/>
      <c r="P130" s="634"/>
      <c r="Q130" s="634"/>
      <c r="R130" s="634"/>
      <c r="S130" s="634"/>
      <c r="T130" s="634"/>
      <c r="U130" s="634"/>
      <c r="V130" s="634"/>
      <c r="W130" s="634"/>
      <c r="X130" s="634"/>
      <c r="Y130" s="634"/>
      <c r="Z130" s="634"/>
    </row>
    <row r="131" spans="1:26" ht="18.75" customHeight="1">
      <c r="A131" s="655">
        <v>2.1</v>
      </c>
      <c r="B131" s="656" t="s">
        <v>913</v>
      </c>
      <c r="C131" s="672">
        <v>248.5</v>
      </c>
      <c r="D131" s="673" t="s">
        <v>73</v>
      </c>
      <c r="E131" s="656">
        <f>+F161</f>
        <v>527.33000000000004</v>
      </c>
      <c r="F131" s="674">
        <f>+E131*C131</f>
        <v>131041.505</v>
      </c>
      <c r="G131" s="656">
        <f>+H161</f>
        <v>357.13</v>
      </c>
      <c r="H131" s="656">
        <f>+G131*C131</f>
        <v>88746.804999999993</v>
      </c>
      <c r="I131" s="656">
        <f>+H131+F131</f>
        <v>219788.31</v>
      </c>
      <c r="J131" s="660"/>
      <c r="K131" s="634">
        <v>2</v>
      </c>
      <c r="L131" s="634"/>
      <c r="M131" s="634"/>
      <c r="N131" s="634"/>
      <c r="O131" s="634"/>
      <c r="P131" s="634"/>
      <c r="Q131" s="634"/>
      <c r="R131" s="634"/>
      <c r="S131" s="634"/>
      <c r="T131" s="634"/>
      <c r="U131" s="634"/>
      <c r="V131" s="634"/>
      <c r="W131" s="634"/>
      <c r="X131" s="634"/>
      <c r="Y131" s="634"/>
      <c r="Z131" s="634"/>
    </row>
    <row r="132" spans="1:26" ht="18.75" customHeight="1">
      <c r="A132" s="661">
        <v>2.2000000000000002</v>
      </c>
      <c r="B132" s="659" t="s">
        <v>914</v>
      </c>
      <c r="C132" s="657">
        <v>32</v>
      </c>
      <c r="D132" s="658" t="s">
        <v>915</v>
      </c>
      <c r="E132" s="659">
        <f>+F197</f>
        <v>6091.6500000000015</v>
      </c>
      <c r="F132" s="659">
        <f>+E132*C132</f>
        <v>194932.80000000005</v>
      </c>
      <c r="G132" s="659">
        <f>+H197</f>
        <v>2253.1000000000004</v>
      </c>
      <c r="H132" s="659">
        <f>+G132*C132</f>
        <v>72099.200000000012</v>
      </c>
      <c r="I132" s="656">
        <f>+H132+F132</f>
        <v>267032.00000000006</v>
      </c>
      <c r="J132" s="662"/>
      <c r="K132" s="634">
        <v>3</v>
      </c>
      <c r="L132" s="634"/>
      <c r="M132" s="634"/>
      <c r="N132" s="634"/>
      <c r="O132" s="634"/>
      <c r="P132" s="634"/>
      <c r="Q132" s="634"/>
      <c r="R132" s="634"/>
      <c r="S132" s="634"/>
      <c r="T132" s="634"/>
      <c r="U132" s="634"/>
      <c r="V132" s="634"/>
      <c r="W132" s="634"/>
      <c r="X132" s="634"/>
      <c r="Y132" s="634"/>
      <c r="Z132" s="634"/>
    </row>
    <row r="133" spans="1:26" ht="18.75" customHeight="1">
      <c r="A133" s="661">
        <v>2.2999999999999998</v>
      </c>
      <c r="B133" s="659" t="s">
        <v>916</v>
      </c>
      <c r="C133" s="657">
        <v>2</v>
      </c>
      <c r="D133" s="658" t="s">
        <v>915</v>
      </c>
      <c r="E133" s="659">
        <v>25000</v>
      </c>
      <c r="F133" s="659">
        <f>+E133*C133</f>
        <v>50000</v>
      </c>
      <c r="G133" s="659">
        <v>0</v>
      </c>
      <c r="H133" s="659">
        <f>+G133*C133</f>
        <v>0</v>
      </c>
      <c r="I133" s="656">
        <f>+H133+F133</f>
        <v>50000</v>
      </c>
      <c r="J133" s="662" t="s">
        <v>917</v>
      </c>
      <c r="K133" s="634">
        <v>4</v>
      </c>
      <c r="L133" s="634"/>
      <c r="M133" s="634"/>
      <c r="N133" s="634"/>
      <c r="O133" s="634"/>
      <c r="P133" s="634"/>
      <c r="Q133" s="634"/>
      <c r="R133" s="634"/>
      <c r="S133" s="634"/>
      <c r="T133" s="634"/>
      <c r="U133" s="634"/>
      <c r="V133" s="634"/>
      <c r="W133" s="634"/>
      <c r="X133" s="634"/>
      <c r="Y133" s="634"/>
      <c r="Z133" s="634"/>
    </row>
    <row r="134" spans="1:26" ht="18.75" customHeight="1">
      <c r="A134" s="661">
        <v>2.4</v>
      </c>
      <c r="B134" s="659" t="s">
        <v>918</v>
      </c>
      <c r="C134" s="657">
        <v>2</v>
      </c>
      <c r="D134" s="658" t="s">
        <v>915</v>
      </c>
      <c r="E134" s="659">
        <v>15000</v>
      </c>
      <c r="F134" s="659">
        <f>+E134*C134</f>
        <v>30000</v>
      </c>
      <c r="G134" s="659">
        <v>0</v>
      </c>
      <c r="H134" s="659">
        <f>+G134*C134</f>
        <v>0</v>
      </c>
      <c r="I134" s="656">
        <f>+H134+F134</f>
        <v>30000</v>
      </c>
      <c r="J134" s="662" t="s">
        <v>917</v>
      </c>
      <c r="K134" s="634">
        <v>5</v>
      </c>
      <c r="L134" s="634"/>
      <c r="M134" s="634"/>
      <c r="N134" s="634"/>
      <c r="O134" s="634"/>
      <c r="P134" s="634"/>
      <c r="Q134" s="634"/>
      <c r="R134" s="634"/>
      <c r="S134" s="634"/>
      <c r="T134" s="634"/>
      <c r="U134" s="634"/>
      <c r="V134" s="634"/>
      <c r="W134" s="634"/>
      <c r="X134" s="634"/>
      <c r="Y134" s="634"/>
      <c r="Z134" s="634"/>
    </row>
    <row r="135" spans="1:26" ht="18.75" customHeight="1">
      <c r="A135" s="661"/>
      <c r="B135" s="659"/>
      <c r="C135" s="657"/>
      <c r="D135" s="658"/>
      <c r="E135" s="659"/>
      <c r="F135" s="659"/>
      <c r="G135" s="659"/>
      <c r="H135" s="659"/>
      <c r="I135" s="656"/>
      <c r="J135" s="662"/>
      <c r="K135" s="634"/>
      <c r="L135" s="634"/>
      <c r="M135" s="634"/>
      <c r="N135" s="634"/>
      <c r="O135" s="634"/>
      <c r="P135" s="634"/>
      <c r="Q135" s="634"/>
      <c r="R135" s="634"/>
      <c r="S135" s="634"/>
      <c r="T135" s="634"/>
      <c r="U135" s="634"/>
      <c r="V135" s="634"/>
      <c r="W135" s="634"/>
      <c r="X135" s="634"/>
      <c r="Y135" s="634"/>
      <c r="Z135" s="634"/>
    </row>
    <row r="136" spans="1:26" ht="18.75" customHeight="1">
      <c r="A136" s="661"/>
      <c r="B136" s="659"/>
      <c r="C136" s="657"/>
      <c r="D136" s="658"/>
      <c r="E136" s="659"/>
      <c r="F136" s="659"/>
      <c r="G136" s="659"/>
      <c r="H136" s="659"/>
      <c r="I136" s="659"/>
      <c r="J136" s="662"/>
      <c r="K136" s="634">
        <v>7</v>
      </c>
      <c r="L136" s="634"/>
      <c r="M136" s="634"/>
      <c r="N136" s="634"/>
      <c r="O136" s="634"/>
      <c r="P136" s="634"/>
      <c r="Q136" s="634"/>
      <c r="R136" s="634"/>
      <c r="S136" s="634"/>
      <c r="T136" s="634"/>
      <c r="U136" s="634"/>
      <c r="V136" s="634"/>
      <c r="W136" s="634"/>
      <c r="X136" s="634"/>
      <c r="Y136" s="634"/>
      <c r="Z136" s="634"/>
    </row>
    <row r="137" spans="1:26" ht="18.75" customHeight="1">
      <c r="A137" s="661"/>
      <c r="B137" s="659"/>
      <c r="C137" s="657"/>
      <c r="D137" s="658"/>
      <c r="E137" s="659"/>
      <c r="F137" s="659"/>
      <c r="G137" s="659"/>
      <c r="H137" s="659"/>
      <c r="I137" s="659"/>
      <c r="J137" s="662"/>
      <c r="K137" s="634">
        <v>8</v>
      </c>
      <c r="L137" s="634"/>
      <c r="M137" s="634"/>
      <c r="N137" s="634"/>
      <c r="O137" s="634"/>
      <c r="P137" s="634"/>
      <c r="Q137" s="634"/>
      <c r="R137" s="634"/>
      <c r="S137" s="634"/>
      <c r="T137" s="634"/>
      <c r="U137" s="634"/>
      <c r="V137" s="634"/>
      <c r="W137" s="634"/>
      <c r="X137" s="634"/>
      <c r="Y137" s="634"/>
      <c r="Z137" s="634"/>
    </row>
    <row r="138" spans="1:26" ht="18.75" customHeight="1">
      <c r="A138" s="661"/>
      <c r="B138" s="659"/>
      <c r="C138" s="657"/>
      <c r="D138" s="658"/>
      <c r="E138" s="659"/>
      <c r="F138" s="659"/>
      <c r="G138" s="659"/>
      <c r="H138" s="659"/>
      <c r="I138" s="659"/>
      <c r="J138" s="662"/>
      <c r="K138" s="634">
        <v>9</v>
      </c>
      <c r="L138" s="634"/>
      <c r="M138" s="634"/>
      <c r="N138" s="634"/>
      <c r="O138" s="634"/>
      <c r="P138" s="634"/>
      <c r="Q138" s="634"/>
      <c r="R138" s="634"/>
      <c r="S138" s="634"/>
      <c r="T138" s="634"/>
      <c r="U138" s="634"/>
      <c r="V138" s="634"/>
      <c r="W138" s="634"/>
      <c r="X138" s="634"/>
      <c r="Y138" s="634"/>
      <c r="Z138" s="634"/>
    </row>
    <row r="139" spans="1:26" ht="18.75" customHeight="1">
      <c r="A139" s="661"/>
      <c r="B139" s="659"/>
      <c r="C139" s="657"/>
      <c r="D139" s="658"/>
      <c r="E139" s="659"/>
      <c r="F139" s="659"/>
      <c r="G139" s="659"/>
      <c r="H139" s="659"/>
      <c r="I139" s="659"/>
      <c r="J139" s="662"/>
      <c r="K139" s="634">
        <v>10</v>
      </c>
      <c r="L139" s="634"/>
      <c r="M139" s="634"/>
      <c r="N139" s="634"/>
      <c r="O139" s="634"/>
      <c r="P139" s="634"/>
      <c r="Q139" s="634"/>
      <c r="R139" s="634"/>
      <c r="S139" s="634"/>
      <c r="T139" s="634"/>
      <c r="U139" s="634"/>
      <c r="V139" s="634"/>
      <c r="W139" s="634"/>
      <c r="X139" s="634"/>
      <c r="Y139" s="634"/>
      <c r="Z139" s="634"/>
    </row>
    <row r="140" spans="1:26" ht="18.75" customHeight="1">
      <c r="A140" s="661"/>
      <c r="B140" s="659"/>
      <c r="C140" s="657"/>
      <c r="D140" s="658"/>
      <c r="E140" s="659"/>
      <c r="F140" s="659"/>
      <c r="G140" s="659"/>
      <c r="H140" s="659"/>
      <c r="I140" s="659"/>
      <c r="J140" s="662"/>
      <c r="K140" s="634">
        <v>11</v>
      </c>
      <c r="L140" s="634"/>
      <c r="M140" s="634"/>
      <c r="N140" s="634"/>
      <c r="O140" s="634"/>
      <c r="P140" s="634"/>
      <c r="Q140" s="634"/>
      <c r="R140" s="634"/>
      <c r="S140" s="634"/>
      <c r="T140" s="634"/>
      <c r="U140" s="634"/>
      <c r="V140" s="634"/>
      <c r="W140" s="634"/>
      <c r="X140" s="634"/>
      <c r="Y140" s="634"/>
      <c r="Z140" s="634"/>
    </row>
    <row r="141" spans="1:26" ht="18.75" customHeight="1">
      <c r="A141" s="661"/>
      <c r="B141" s="659"/>
      <c r="C141" s="657"/>
      <c r="D141" s="658"/>
      <c r="E141" s="659"/>
      <c r="F141" s="659"/>
      <c r="G141" s="659"/>
      <c r="H141" s="659"/>
      <c r="I141" s="659"/>
      <c r="J141" s="662"/>
      <c r="K141" s="634">
        <v>12</v>
      </c>
      <c r="L141" s="634"/>
      <c r="M141" s="634"/>
      <c r="N141" s="634"/>
      <c r="O141" s="634"/>
      <c r="P141" s="634"/>
      <c r="Q141" s="634"/>
      <c r="R141" s="634"/>
      <c r="S141" s="634"/>
      <c r="T141" s="634"/>
      <c r="U141" s="634"/>
      <c r="V141" s="634"/>
      <c r="W141" s="634"/>
      <c r="X141" s="634"/>
      <c r="Y141" s="634"/>
      <c r="Z141" s="634"/>
    </row>
    <row r="142" spans="1:26" ht="18.75" customHeight="1">
      <c r="A142" s="661"/>
      <c r="B142" s="659"/>
      <c r="C142" s="657"/>
      <c r="D142" s="658"/>
      <c r="E142" s="659"/>
      <c r="F142" s="659"/>
      <c r="G142" s="659"/>
      <c r="H142" s="659"/>
      <c r="I142" s="659"/>
      <c r="J142" s="662"/>
      <c r="K142" s="634">
        <v>13</v>
      </c>
      <c r="L142" s="634"/>
      <c r="M142" s="634"/>
      <c r="N142" s="634"/>
      <c r="O142" s="634"/>
      <c r="P142" s="634"/>
      <c r="Q142" s="634"/>
      <c r="R142" s="634"/>
      <c r="S142" s="634"/>
      <c r="T142" s="634"/>
      <c r="U142" s="634"/>
      <c r="V142" s="634"/>
      <c r="W142" s="634"/>
      <c r="X142" s="634"/>
      <c r="Y142" s="634"/>
      <c r="Z142" s="634"/>
    </row>
    <row r="143" spans="1:26" ht="18.75" customHeight="1">
      <c r="A143" s="661"/>
      <c r="B143" s="659"/>
      <c r="C143" s="657"/>
      <c r="D143" s="658"/>
      <c r="E143" s="659"/>
      <c r="F143" s="659"/>
      <c r="G143" s="659"/>
      <c r="H143" s="659"/>
      <c r="I143" s="659"/>
      <c r="J143" s="662"/>
      <c r="K143" s="634">
        <v>14</v>
      </c>
      <c r="L143" s="634"/>
      <c r="M143" s="634"/>
      <c r="N143" s="634"/>
      <c r="O143" s="634"/>
      <c r="P143" s="634"/>
      <c r="Q143" s="634"/>
      <c r="R143" s="634"/>
      <c r="S143" s="634"/>
      <c r="T143" s="634"/>
      <c r="U143" s="634"/>
      <c r="V143" s="634"/>
      <c r="W143" s="634"/>
      <c r="X143" s="634"/>
      <c r="Y143" s="634"/>
      <c r="Z143" s="634"/>
    </row>
    <row r="144" spans="1:26" ht="18.75" customHeight="1">
      <c r="A144" s="661"/>
      <c r="B144" s="659"/>
      <c r="C144" s="657"/>
      <c r="D144" s="658"/>
      <c r="E144" s="659"/>
      <c r="F144" s="659"/>
      <c r="G144" s="659"/>
      <c r="H144" s="659"/>
      <c r="I144" s="659"/>
      <c r="J144" s="662"/>
      <c r="K144" s="634">
        <v>15</v>
      </c>
      <c r="L144" s="634"/>
      <c r="M144" s="634"/>
      <c r="N144" s="634"/>
      <c r="O144" s="634"/>
      <c r="P144" s="634"/>
      <c r="Q144" s="634"/>
      <c r="R144" s="634"/>
      <c r="S144" s="634"/>
      <c r="T144" s="634"/>
      <c r="U144" s="634"/>
      <c r="V144" s="634"/>
      <c r="W144" s="634"/>
      <c r="X144" s="634"/>
      <c r="Y144" s="634"/>
      <c r="Z144" s="634"/>
    </row>
    <row r="145" spans="1:26" ht="18.75" customHeight="1">
      <c r="A145" s="661"/>
      <c r="B145" s="659"/>
      <c r="C145" s="657"/>
      <c r="D145" s="658"/>
      <c r="E145" s="659"/>
      <c r="F145" s="659"/>
      <c r="G145" s="659"/>
      <c r="H145" s="659"/>
      <c r="I145" s="659"/>
      <c r="J145" s="662"/>
      <c r="K145" s="634">
        <v>16</v>
      </c>
      <c r="L145" s="634"/>
      <c r="M145" s="634"/>
      <c r="N145" s="634"/>
      <c r="O145" s="634"/>
      <c r="P145" s="634"/>
      <c r="Q145" s="634"/>
      <c r="R145" s="634"/>
      <c r="S145" s="634"/>
      <c r="T145" s="634"/>
      <c r="U145" s="634"/>
      <c r="V145" s="634"/>
      <c r="W145" s="634"/>
      <c r="X145" s="634"/>
      <c r="Y145" s="634"/>
      <c r="Z145" s="634"/>
    </row>
    <row r="146" spans="1:26" ht="18.75" customHeight="1">
      <c r="A146" s="661"/>
      <c r="B146" s="659"/>
      <c r="C146" s="657"/>
      <c r="D146" s="658"/>
      <c r="E146" s="659"/>
      <c r="F146" s="659"/>
      <c r="G146" s="659"/>
      <c r="H146" s="659"/>
      <c r="I146" s="659"/>
      <c r="J146" s="662"/>
      <c r="K146" s="634">
        <v>17</v>
      </c>
      <c r="L146" s="634"/>
      <c r="M146" s="634"/>
      <c r="N146" s="634"/>
      <c r="O146" s="634"/>
      <c r="P146" s="634"/>
      <c r="Q146" s="634"/>
      <c r="R146" s="634"/>
      <c r="S146" s="634"/>
      <c r="T146" s="634"/>
      <c r="U146" s="634"/>
      <c r="V146" s="634"/>
      <c r="W146" s="634"/>
      <c r="X146" s="634"/>
      <c r="Y146" s="634"/>
      <c r="Z146" s="634"/>
    </row>
    <row r="147" spans="1:26" ht="18.75" customHeight="1">
      <c r="A147" s="675"/>
      <c r="B147" s="676"/>
      <c r="C147" s="677"/>
      <c r="D147" s="678"/>
      <c r="E147" s="676"/>
      <c r="F147" s="676"/>
      <c r="G147" s="676"/>
      <c r="H147" s="676"/>
      <c r="I147" s="676"/>
      <c r="J147" s="679"/>
      <c r="K147" s="634">
        <v>18</v>
      </c>
      <c r="L147" s="634"/>
      <c r="M147" s="634"/>
      <c r="N147" s="634"/>
      <c r="O147" s="634"/>
      <c r="P147" s="634"/>
      <c r="Q147" s="634"/>
      <c r="R147" s="634"/>
      <c r="S147" s="634"/>
      <c r="T147" s="634"/>
      <c r="U147" s="634"/>
      <c r="V147" s="634"/>
      <c r="W147" s="634"/>
      <c r="X147" s="634"/>
      <c r="Y147" s="634"/>
      <c r="Z147" s="634"/>
    </row>
    <row r="148" spans="1:26" ht="18.75" customHeight="1">
      <c r="A148" s="680" t="s">
        <v>34</v>
      </c>
      <c r="B148" s="681" t="str">
        <f>B130</f>
        <v>งานระบบสุขาภิบาลผังบริเวณ</v>
      </c>
      <c r="C148" s="682"/>
      <c r="D148" s="683"/>
      <c r="E148" s="684"/>
      <c r="F148" s="684"/>
      <c r="G148" s="684"/>
      <c r="H148" s="684"/>
      <c r="I148" s="681">
        <f>SUM(I131:I147)</f>
        <v>566820.31000000006</v>
      </c>
      <c r="J148" s="685"/>
      <c r="K148" s="634">
        <v>19</v>
      </c>
      <c r="L148" s="634"/>
      <c r="M148" s="634"/>
      <c r="N148" s="634"/>
      <c r="O148" s="634"/>
      <c r="P148" s="634"/>
      <c r="Q148" s="634"/>
      <c r="R148" s="634"/>
      <c r="S148" s="634"/>
      <c r="T148" s="634"/>
      <c r="U148" s="634"/>
      <c r="V148" s="634"/>
      <c r="W148" s="634"/>
      <c r="X148" s="634"/>
      <c r="Y148" s="634"/>
      <c r="Z148" s="634"/>
    </row>
    <row r="149" spans="1:26" ht="18.75" customHeight="1">
      <c r="A149" s="804">
        <v>2</v>
      </c>
      <c r="B149" s="669" t="str">
        <f>+B130</f>
        <v>งานระบบสุขาภิบาลผังบริเวณ</v>
      </c>
      <c r="C149" s="686"/>
      <c r="D149" s="670"/>
      <c r="E149" s="686"/>
      <c r="F149" s="669"/>
      <c r="G149" s="686"/>
      <c r="H149" s="669"/>
      <c r="I149" s="686"/>
      <c r="J149" s="671"/>
      <c r="K149" s="634">
        <v>1</v>
      </c>
      <c r="L149" s="634"/>
      <c r="M149" s="634"/>
      <c r="N149" s="634"/>
      <c r="O149" s="634"/>
      <c r="P149" s="634"/>
      <c r="Q149" s="634"/>
      <c r="R149" s="634"/>
      <c r="S149" s="634"/>
      <c r="T149" s="634"/>
      <c r="U149" s="634"/>
      <c r="V149" s="634"/>
      <c r="W149" s="634"/>
      <c r="X149" s="634"/>
      <c r="Y149" s="634"/>
      <c r="Z149" s="634"/>
    </row>
    <row r="150" spans="1:26" s="811" customFormat="1" ht="21" customHeight="1">
      <c r="A150" s="687">
        <f>+A131</f>
        <v>2.1</v>
      </c>
      <c r="B150" s="805" t="str">
        <f>+B131</f>
        <v xml:space="preserve">ท่อ ค.ส.ล. ชั้น 3 dia.0.40 ม. </v>
      </c>
      <c r="C150" s="806"/>
      <c r="D150" s="807"/>
      <c r="E150" s="808"/>
      <c r="F150" s="809"/>
      <c r="G150" s="809"/>
      <c r="H150" s="809"/>
      <c r="I150" s="809"/>
      <c r="J150" s="810"/>
      <c r="K150" s="700" t="s">
        <v>919</v>
      </c>
      <c r="L150" s="699"/>
      <c r="M150" s="713"/>
      <c r="P150" s="812"/>
      <c r="R150" s="812"/>
      <c r="S150" s="813"/>
    </row>
    <row r="151" spans="1:26" s="811" customFormat="1" ht="21" customHeight="1">
      <c r="A151" s="814"/>
      <c r="B151" s="815" t="s">
        <v>920</v>
      </c>
      <c r="C151" s="710">
        <v>1.2470000000000001</v>
      </c>
      <c r="D151" s="816" t="s">
        <v>40</v>
      </c>
      <c r="E151" s="817">
        <v>0</v>
      </c>
      <c r="F151" s="818">
        <f>ROUND($C151*E151,2)</f>
        <v>0</v>
      </c>
      <c r="G151" s="819">
        <v>121</v>
      </c>
      <c r="H151" s="818">
        <f>ROUND($C151*G151,2)</f>
        <v>150.88999999999999</v>
      </c>
      <c r="I151" s="820">
        <f>F151+H151</f>
        <v>150.88999999999999</v>
      </c>
      <c r="J151" s="821"/>
      <c r="K151" s="822" t="s">
        <v>921</v>
      </c>
      <c r="L151" s="699"/>
      <c r="M151" s="713"/>
      <c r="P151" s="812"/>
      <c r="R151" s="812"/>
      <c r="S151" s="813"/>
    </row>
    <row r="152" spans="1:26" s="811" customFormat="1" ht="21" customHeight="1">
      <c r="A152" s="814"/>
      <c r="B152" s="815" t="s">
        <v>922</v>
      </c>
      <c r="C152" s="710">
        <v>6.6000000000000003E-2</v>
      </c>
      <c r="D152" s="816" t="s">
        <v>40</v>
      </c>
      <c r="E152" s="797">
        <f>+E109</f>
        <v>1580</v>
      </c>
      <c r="F152" s="818">
        <f t="shared" ref="F152:F160" si="25">ROUND($C152*E152,2)</f>
        <v>104.28</v>
      </c>
      <c r="G152" s="819">
        <f>+G109</f>
        <v>427</v>
      </c>
      <c r="H152" s="818">
        <f t="shared" ref="H152:H160" si="26">ROUND($C152*G152,2)</f>
        <v>28.18</v>
      </c>
      <c r="I152" s="820">
        <f>F152+H152</f>
        <v>132.46</v>
      </c>
      <c r="J152" s="821"/>
      <c r="K152" s="822" t="s">
        <v>923</v>
      </c>
      <c r="L152" s="699"/>
      <c r="M152" s="713"/>
      <c r="P152" s="812"/>
      <c r="R152" s="812"/>
      <c r="S152" s="813"/>
    </row>
    <row r="153" spans="1:26" s="811" customFormat="1" ht="21" customHeight="1">
      <c r="A153" s="814"/>
      <c r="B153" s="815" t="s">
        <v>924</v>
      </c>
      <c r="C153" s="710">
        <v>0.10299999999999999</v>
      </c>
      <c r="D153" s="816" t="s">
        <v>40</v>
      </c>
      <c r="E153" s="823">
        <f>+E64</f>
        <v>375</v>
      </c>
      <c r="F153" s="818">
        <f t="shared" si="25"/>
        <v>38.630000000000003</v>
      </c>
      <c r="G153" s="819">
        <f>+G64</f>
        <v>112</v>
      </c>
      <c r="H153" s="818">
        <f t="shared" si="26"/>
        <v>11.54</v>
      </c>
      <c r="I153" s="820">
        <f>F153+H153</f>
        <v>50.17</v>
      </c>
      <c r="J153" s="821"/>
      <c r="K153" s="822" t="s">
        <v>925</v>
      </c>
      <c r="L153" s="699"/>
      <c r="M153" s="713"/>
      <c r="P153" s="812"/>
      <c r="R153" s="812"/>
      <c r="S153" s="813"/>
    </row>
    <row r="154" spans="1:26" s="811" customFormat="1" ht="21" customHeight="1">
      <c r="A154" s="814"/>
      <c r="B154" s="824" t="s">
        <v>926</v>
      </c>
      <c r="C154" s="710"/>
      <c r="D154" s="816"/>
      <c r="E154" s="817"/>
      <c r="F154" s="818"/>
      <c r="G154" s="819"/>
      <c r="H154" s="818">
        <f t="shared" si="26"/>
        <v>0</v>
      </c>
      <c r="I154" s="820"/>
      <c r="J154" s="821"/>
      <c r="K154" s="825"/>
      <c r="L154" s="699"/>
      <c r="M154" s="713"/>
      <c r="P154" s="812"/>
      <c r="R154" s="812"/>
      <c r="S154" s="813"/>
    </row>
    <row r="155" spans="1:26" s="811" customFormat="1" ht="21" customHeight="1">
      <c r="A155" s="814"/>
      <c r="B155" s="824" t="s">
        <v>927</v>
      </c>
      <c r="C155" s="710">
        <v>9.3000000000000007</v>
      </c>
      <c r="D155" s="816" t="s">
        <v>45</v>
      </c>
      <c r="E155" s="823">
        <v>2.0499999999999998</v>
      </c>
      <c r="F155" s="818">
        <f t="shared" si="25"/>
        <v>19.07</v>
      </c>
      <c r="G155" s="826">
        <f>E155*0.3</f>
        <v>0.61499999999999988</v>
      </c>
      <c r="H155" s="818">
        <f t="shared" si="26"/>
        <v>5.72</v>
      </c>
      <c r="I155" s="820">
        <f t="shared" ref="I155:I160" si="27">F155+H155</f>
        <v>24.79</v>
      </c>
      <c r="J155" s="821"/>
      <c r="K155" s="822" t="s">
        <v>928</v>
      </c>
      <c r="L155" s="699"/>
      <c r="M155" s="713"/>
      <c r="P155" s="812"/>
      <c r="R155" s="812"/>
      <c r="S155" s="813"/>
    </row>
    <row r="156" spans="1:26" s="811" customFormat="1" ht="21" customHeight="1">
      <c r="A156" s="814"/>
      <c r="B156" s="824" t="s">
        <v>929</v>
      </c>
      <c r="C156" s="710">
        <v>0.05</v>
      </c>
      <c r="D156" s="816" t="s">
        <v>40</v>
      </c>
      <c r="E156" s="823">
        <f>+E64</f>
        <v>375</v>
      </c>
      <c r="F156" s="818">
        <f t="shared" si="25"/>
        <v>18.75</v>
      </c>
      <c r="G156" s="826">
        <f>+G64</f>
        <v>112</v>
      </c>
      <c r="H156" s="818">
        <f t="shared" si="26"/>
        <v>5.6</v>
      </c>
      <c r="I156" s="820">
        <f t="shared" si="27"/>
        <v>24.35</v>
      </c>
      <c r="J156" s="821"/>
      <c r="K156" s="822" t="s">
        <v>930</v>
      </c>
      <c r="L156" s="699"/>
      <c r="M156" s="713"/>
      <c r="P156" s="812"/>
      <c r="R156" s="812"/>
      <c r="S156" s="813"/>
    </row>
    <row r="157" spans="1:26" s="811" customFormat="1" ht="21" customHeight="1">
      <c r="A157" s="814"/>
      <c r="B157" s="827" t="s">
        <v>931</v>
      </c>
      <c r="C157" s="710">
        <v>1</v>
      </c>
      <c r="D157" s="816" t="s">
        <v>96</v>
      </c>
      <c r="E157" s="817">
        <v>327.10000000000002</v>
      </c>
      <c r="F157" s="818">
        <f t="shared" si="25"/>
        <v>327.10000000000002</v>
      </c>
      <c r="G157" s="819">
        <v>0</v>
      </c>
      <c r="H157" s="818">
        <f t="shared" si="26"/>
        <v>0</v>
      </c>
      <c r="I157" s="820">
        <f t="shared" si="27"/>
        <v>327.10000000000002</v>
      </c>
      <c r="J157" s="821"/>
      <c r="K157" s="822" t="s">
        <v>864</v>
      </c>
      <c r="L157" s="699"/>
      <c r="M157" s="713"/>
      <c r="P157" s="812"/>
      <c r="R157" s="812"/>
      <c r="S157" s="813"/>
    </row>
    <row r="158" spans="1:26" s="811" customFormat="1" ht="21" customHeight="1">
      <c r="A158" s="814"/>
      <c r="B158" s="824" t="s">
        <v>932</v>
      </c>
      <c r="C158" s="710">
        <v>1</v>
      </c>
      <c r="D158" s="816" t="s">
        <v>96</v>
      </c>
      <c r="E158" s="797">
        <v>0</v>
      </c>
      <c r="F158" s="818">
        <f t="shared" si="25"/>
        <v>0</v>
      </c>
      <c r="G158" s="826">
        <v>9.3800000000000008</v>
      </c>
      <c r="H158" s="818">
        <f t="shared" si="26"/>
        <v>9.3800000000000008</v>
      </c>
      <c r="I158" s="820">
        <f t="shared" si="27"/>
        <v>9.3800000000000008</v>
      </c>
      <c r="J158" s="821"/>
      <c r="K158" s="822" t="s">
        <v>483</v>
      </c>
      <c r="L158" s="699"/>
      <c r="M158" s="713"/>
      <c r="P158" s="812"/>
      <c r="R158" s="812"/>
      <c r="S158" s="813"/>
    </row>
    <row r="159" spans="1:26" s="811" customFormat="1" ht="21" customHeight="1">
      <c r="A159" s="814"/>
      <c r="B159" s="824" t="s">
        <v>933</v>
      </c>
      <c r="C159" s="710">
        <v>1</v>
      </c>
      <c r="D159" s="816" t="s">
        <v>96</v>
      </c>
      <c r="E159" s="817">
        <v>0</v>
      </c>
      <c r="F159" s="818">
        <f t="shared" si="25"/>
        <v>0</v>
      </c>
      <c r="G159" s="819">
        <v>140</v>
      </c>
      <c r="H159" s="818">
        <f t="shared" si="26"/>
        <v>140</v>
      </c>
      <c r="I159" s="820">
        <f t="shared" si="27"/>
        <v>140</v>
      </c>
      <c r="J159" s="821"/>
      <c r="K159" s="822" t="s">
        <v>483</v>
      </c>
      <c r="L159" s="699"/>
      <c r="M159" s="713"/>
      <c r="P159" s="812"/>
      <c r="R159" s="812"/>
      <c r="S159" s="813"/>
    </row>
    <row r="160" spans="1:26" s="811" customFormat="1" ht="21" customHeight="1">
      <c r="A160" s="814"/>
      <c r="B160" s="828" t="s">
        <v>934</v>
      </c>
      <c r="C160" s="710">
        <v>5.1999999999999998E-2</v>
      </c>
      <c r="D160" s="816" t="s">
        <v>40</v>
      </c>
      <c r="E160" s="823">
        <f>+E64</f>
        <v>375</v>
      </c>
      <c r="F160" s="818">
        <f t="shared" si="25"/>
        <v>19.5</v>
      </c>
      <c r="G160" s="819">
        <f>+G153</f>
        <v>112</v>
      </c>
      <c r="H160" s="818">
        <f t="shared" si="26"/>
        <v>5.82</v>
      </c>
      <c r="I160" s="820">
        <f t="shared" si="27"/>
        <v>25.32</v>
      </c>
      <c r="J160" s="821"/>
      <c r="K160" s="829" t="s">
        <v>935</v>
      </c>
      <c r="L160" s="699"/>
      <c r="M160" s="713"/>
      <c r="P160" s="812"/>
      <c r="R160" s="812"/>
      <c r="S160" s="813"/>
    </row>
    <row r="161" spans="1:257" s="811" customFormat="1" ht="21" customHeight="1">
      <c r="A161" s="830"/>
      <c r="B161" s="831" t="s">
        <v>936</v>
      </c>
      <c r="C161" s="832">
        <v>1</v>
      </c>
      <c r="D161" s="833" t="s">
        <v>110</v>
      </c>
      <c r="E161" s="834"/>
      <c r="F161" s="835">
        <f>ROUNDDOWN(SUM(F151:F160),2)</f>
        <v>527.33000000000004</v>
      </c>
      <c r="G161" s="836"/>
      <c r="H161" s="835">
        <f>ROUNDDOWN(SUM(H151:H160),2)</f>
        <v>357.13</v>
      </c>
      <c r="I161" s="835">
        <f>SUM(I151:I160)</f>
        <v>884.46000000000015</v>
      </c>
      <c r="J161" s="837"/>
      <c r="K161" s="838"/>
      <c r="L161" s="839"/>
      <c r="M161" s="839"/>
      <c r="N161" s="839"/>
      <c r="O161" s="839"/>
      <c r="P161" s="812"/>
      <c r="R161" s="812"/>
      <c r="S161" s="813"/>
      <c r="IW161" s="840"/>
    </row>
    <row r="162" spans="1:257" s="846" customFormat="1" ht="21" customHeight="1">
      <c r="A162" s="687">
        <f>+A132</f>
        <v>2.2000000000000002</v>
      </c>
      <c r="B162" s="841" t="str">
        <f>+B132</f>
        <v xml:space="preserve">บ่อพัก ค.ส.ล. สำหรับท่อ ค.ส.ล. Dia 0.40 ม. </v>
      </c>
      <c r="C162" s="842"/>
      <c r="D162" s="843"/>
      <c r="E162" s="844"/>
      <c r="F162" s="844"/>
      <c r="G162" s="844"/>
      <c r="H162" s="844"/>
      <c r="I162" s="844"/>
      <c r="J162" s="845"/>
      <c r="K162" s="700" t="s">
        <v>937</v>
      </c>
      <c r="L162" s="699"/>
      <c r="M162" s="713"/>
      <c r="P162" s="718"/>
      <c r="R162" s="718"/>
      <c r="S162" s="847"/>
    </row>
    <row r="163" spans="1:257" s="846" customFormat="1" ht="21" customHeight="1">
      <c r="A163" s="848"/>
      <c r="B163" s="828" t="s">
        <v>938</v>
      </c>
      <c r="C163" s="710">
        <v>1.9590000000000001</v>
      </c>
      <c r="D163" s="849" t="s">
        <v>40</v>
      </c>
      <c r="E163" s="850">
        <v>0</v>
      </c>
      <c r="F163" s="709">
        <f>ROUND(C163*E163,2)</f>
        <v>0</v>
      </c>
      <c r="G163" s="850">
        <f>+G151</f>
        <v>121</v>
      </c>
      <c r="H163" s="709">
        <f>ROUND(C163*G163,2)</f>
        <v>237.04</v>
      </c>
      <c r="I163" s="851">
        <f>F163+H163</f>
        <v>237.04</v>
      </c>
      <c r="J163" s="852"/>
      <c r="K163" s="700" t="s">
        <v>939</v>
      </c>
      <c r="L163" s="699"/>
      <c r="M163" s="713"/>
      <c r="P163" s="718"/>
      <c r="R163" s="718"/>
      <c r="S163" s="847"/>
    </row>
    <row r="164" spans="1:257" s="846" customFormat="1" ht="21" customHeight="1">
      <c r="A164" s="848"/>
      <c r="B164" s="705" t="s">
        <v>940</v>
      </c>
      <c r="C164" s="710">
        <v>0.13800000000000001</v>
      </c>
      <c r="D164" s="849" t="s">
        <v>40</v>
      </c>
      <c r="E164" s="823">
        <f>+E153</f>
        <v>375</v>
      </c>
      <c r="F164" s="709">
        <f t="shared" ref="F164:F178" si="28">ROUND(C164*E164,2)</f>
        <v>51.75</v>
      </c>
      <c r="G164" s="817">
        <f>+G153</f>
        <v>112</v>
      </c>
      <c r="H164" s="709">
        <f t="shared" ref="H164:H178" si="29">ROUND(C164*G164,2)</f>
        <v>15.46</v>
      </c>
      <c r="I164" s="851">
        <f t="shared" ref="I164:I176" si="30">F164+H164</f>
        <v>67.210000000000008</v>
      </c>
      <c r="J164" s="853"/>
      <c r="K164" s="822" t="s">
        <v>941</v>
      </c>
      <c r="L164" s="699"/>
      <c r="M164" s="713"/>
      <c r="P164" s="718"/>
      <c r="R164" s="718"/>
      <c r="S164" s="847"/>
    </row>
    <row r="165" spans="1:257" s="846" customFormat="1" ht="21" customHeight="1">
      <c r="A165" s="848"/>
      <c r="B165" s="854" t="s">
        <v>942</v>
      </c>
      <c r="C165" s="710">
        <v>8.1000000000000003E-2</v>
      </c>
      <c r="D165" s="849" t="s">
        <v>40</v>
      </c>
      <c r="E165" s="797">
        <f>+E152</f>
        <v>1580</v>
      </c>
      <c r="F165" s="709">
        <f t="shared" si="28"/>
        <v>127.98</v>
      </c>
      <c r="G165" s="855">
        <f>+G152</f>
        <v>427</v>
      </c>
      <c r="H165" s="709">
        <f t="shared" si="29"/>
        <v>34.590000000000003</v>
      </c>
      <c r="I165" s="851">
        <f t="shared" si="30"/>
        <v>162.57</v>
      </c>
      <c r="J165" s="853"/>
      <c r="K165" s="822" t="s">
        <v>943</v>
      </c>
      <c r="L165" s="699"/>
      <c r="M165" s="713"/>
      <c r="P165" s="718"/>
      <c r="R165" s="718"/>
      <c r="S165" s="847"/>
    </row>
    <row r="166" spans="1:257" s="846" customFormat="1" ht="21" customHeight="1">
      <c r="A166" s="848"/>
      <c r="B166" s="799" t="s">
        <v>903</v>
      </c>
      <c r="C166" s="710">
        <v>7.46</v>
      </c>
      <c r="D166" s="849" t="s">
        <v>51</v>
      </c>
      <c r="E166" s="856">
        <v>0</v>
      </c>
      <c r="F166" s="709">
        <f t="shared" si="28"/>
        <v>0</v>
      </c>
      <c r="G166" s="851">
        <f>+G66</f>
        <v>144</v>
      </c>
      <c r="H166" s="709">
        <f t="shared" si="29"/>
        <v>1074.24</v>
      </c>
      <c r="I166" s="851">
        <f t="shared" si="30"/>
        <v>1074.24</v>
      </c>
      <c r="J166" s="853"/>
      <c r="K166" s="857" t="s">
        <v>944</v>
      </c>
      <c r="L166" s="699"/>
      <c r="M166" s="713"/>
      <c r="P166" s="718"/>
      <c r="R166" s="718"/>
      <c r="S166" s="847"/>
    </row>
    <row r="167" spans="1:257" s="846" customFormat="1" ht="21" customHeight="1">
      <c r="A167" s="848"/>
      <c r="B167" s="799" t="s">
        <v>905</v>
      </c>
      <c r="C167" s="710">
        <f>C166*0.5</f>
        <v>3.73</v>
      </c>
      <c r="D167" s="849" t="s">
        <v>51</v>
      </c>
      <c r="E167" s="709">
        <f>+E121</f>
        <v>560.75</v>
      </c>
      <c r="F167" s="709">
        <f t="shared" si="28"/>
        <v>2091.6</v>
      </c>
      <c r="G167" s="858">
        <v>0</v>
      </c>
      <c r="H167" s="709">
        <f t="shared" si="29"/>
        <v>0</v>
      </c>
      <c r="I167" s="851">
        <f t="shared" si="30"/>
        <v>2091.6</v>
      </c>
      <c r="J167" s="859"/>
      <c r="K167" s="860" t="s">
        <v>864</v>
      </c>
      <c r="L167" s="699"/>
      <c r="M167" s="713"/>
      <c r="P167" s="718"/>
      <c r="R167" s="718"/>
      <c r="S167" s="847"/>
    </row>
    <row r="168" spans="1:257" s="846" customFormat="1" ht="21" customHeight="1">
      <c r="A168" s="848"/>
      <c r="B168" s="799" t="s">
        <v>906</v>
      </c>
      <c r="C168" s="710">
        <f>C167*0.3</f>
        <v>1.119</v>
      </c>
      <c r="D168" s="849" t="s">
        <v>51</v>
      </c>
      <c r="E168" s="797">
        <f>+E122</f>
        <v>560.75</v>
      </c>
      <c r="F168" s="709">
        <f t="shared" si="28"/>
        <v>627.48</v>
      </c>
      <c r="G168" s="858">
        <v>0</v>
      </c>
      <c r="H168" s="709">
        <f t="shared" si="29"/>
        <v>0</v>
      </c>
      <c r="I168" s="851">
        <f t="shared" si="30"/>
        <v>627.48</v>
      </c>
      <c r="J168" s="859"/>
      <c r="K168" s="860" t="s">
        <v>864</v>
      </c>
      <c r="L168" s="699"/>
      <c r="M168" s="713"/>
      <c r="P168" s="718"/>
      <c r="R168" s="718"/>
      <c r="S168" s="847"/>
    </row>
    <row r="169" spans="1:257" s="846" customFormat="1" ht="21" customHeight="1">
      <c r="A169" s="848"/>
      <c r="B169" s="828" t="s">
        <v>945</v>
      </c>
      <c r="C169" s="710">
        <f>C166*0.25</f>
        <v>1.865</v>
      </c>
      <c r="D169" s="849" t="s">
        <v>40</v>
      </c>
      <c r="E169" s="823">
        <f>+E123</f>
        <v>45.8</v>
      </c>
      <c r="F169" s="709">
        <f t="shared" si="28"/>
        <v>85.42</v>
      </c>
      <c r="G169" s="851">
        <v>0</v>
      </c>
      <c r="H169" s="709">
        <f t="shared" si="29"/>
        <v>0</v>
      </c>
      <c r="I169" s="851">
        <f t="shared" si="30"/>
        <v>85.42</v>
      </c>
      <c r="J169" s="861"/>
      <c r="K169" s="860" t="s">
        <v>864</v>
      </c>
      <c r="L169" s="699"/>
      <c r="M169" s="713"/>
      <c r="P169" s="718"/>
      <c r="R169" s="718"/>
      <c r="S169" s="847"/>
    </row>
    <row r="170" spans="1:257" s="846" customFormat="1" ht="21" customHeight="1">
      <c r="A170" s="848"/>
      <c r="B170" s="828" t="s">
        <v>901</v>
      </c>
      <c r="C170" s="710">
        <v>0.38</v>
      </c>
      <c r="D170" s="849" t="s">
        <v>40</v>
      </c>
      <c r="E170" s="862">
        <f>+E119</f>
        <v>1659.81</v>
      </c>
      <c r="F170" s="709">
        <f t="shared" si="28"/>
        <v>630.73</v>
      </c>
      <c r="G170" s="862">
        <f>+G119</f>
        <v>329</v>
      </c>
      <c r="H170" s="709">
        <f t="shared" si="29"/>
        <v>125.02</v>
      </c>
      <c r="I170" s="851">
        <f>F170+H170</f>
        <v>755.75</v>
      </c>
      <c r="J170" s="853"/>
      <c r="K170" s="860" t="s">
        <v>892</v>
      </c>
      <c r="L170" s="699"/>
      <c r="M170" s="713"/>
      <c r="P170" s="718"/>
      <c r="R170" s="718"/>
      <c r="S170" s="847"/>
    </row>
    <row r="171" spans="1:257" s="846" customFormat="1" ht="21" customHeight="1">
      <c r="A171" s="848"/>
      <c r="B171" s="863" t="s">
        <v>946</v>
      </c>
      <c r="C171" s="710">
        <v>6.87</v>
      </c>
      <c r="D171" s="849" t="s">
        <v>45</v>
      </c>
      <c r="E171" s="864">
        <v>21.75</v>
      </c>
      <c r="F171" s="709">
        <f t="shared" si="28"/>
        <v>149.41999999999999</v>
      </c>
      <c r="G171" s="865">
        <v>4.9000000000000004</v>
      </c>
      <c r="H171" s="709">
        <f t="shared" si="29"/>
        <v>33.659999999999997</v>
      </c>
      <c r="I171" s="851">
        <f t="shared" si="30"/>
        <v>183.07999999999998</v>
      </c>
      <c r="J171" s="853"/>
      <c r="K171" s="829" t="s">
        <v>947</v>
      </c>
      <c r="L171" s="699"/>
      <c r="M171" s="713"/>
      <c r="P171" s="718"/>
      <c r="R171" s="718"/>
      <c r="S171" s="847"/>
    </row>
    <row r="172" spans="1:257" s="846" customFormat="1" ht="21" customHeight="1">
      <c r="A172" s="848"/>
      <c r="B172" s="863" t="s">
        <v>908</v>
      </c>
      <c r="C172" s="710">
        <v>15.11</v>
      </c>
      <c r="D172" s="849" t="s">
        <v>45</v>
      </c>
      <c r="E172" s="864">
        <v>21.77</v>
      </c>
      <c r="F172" s="709">
        <f t="shared" si="28"/>
        <v>328.94</v>
      </c>
      <c r="G172" s="865">
        <v>3.9</v>
      </c>
      <c r="H172" s="709">
        <f t="shared" si="29"/>
        <v>58.93</v>
      </c>
      <c r="I172" s="851">
        <f t="shared" si="30"/>
        <v>387.87</v>
      </c>
      <c r="J172" s="853"/>
      <c r="K172" s="829" t="s">
        <v>948</v>
      </c>
      <c r="L172" s="699"/>
      <c r="M172" s="713"/>
      <c r="P172" s="718"/>
      <c r="R172" s="718"/>
      <c r="S172" s="847"/>
    </row>
    <row r="173" spans="1:257" s="846" customFormat="1" ht="21" customHeight="1">
      <c r="A173" s="866"/>
      <c r="B173" s="863" t="s">
        <v>863</v>
      </c>
      <c r="C173" s="710">
        <f>SUM(C171:C172)*0.03</f>
        <v>0.65939999999999999</v>
      </c>
      <c r="D173" s="849" t="s">
        <v>45</v>
      </c>
      <c r="E173" s="823">
        <f>+E125</f>
        <v>42.06</v>
      </c>
      <c r="F173" s="709">
        <f t="shared" si="28"/>
        <v>27.73</v>
      </c>
      <c r="G173" s="850">
        <v>0</v>
      </c>
      <c r="H173" s="709">
        <f t="shared" si="29"/>
        <v>0</v>
      </c>
      <c r="I173" s="851">
        <f t="shared" si="30"/>
        <v>27.73</v>
      </c>
      <c r="J173" s="853"/>
      <c r="K173" s="860" t="s">
        <v>864</v>
      </c>
      <c r="L173" s="699"/>
      <c r="M173" s="713"/>
      <c r="P173" s="718"/>
      <c r="R173" s="718"/>
      <c r="S173" s="847"/>
    </row>
    <row r="174" spans="1:257" s="846" customFormat="1" ht="21" customHeight="1">
      <c r="A174" s="867"/>
      <c r="B174" s="863" t="s">
        <v>949</v>
      </c>
      <c r="C174" s="710">
        <v>12.77</v>
      </c>
      <c r="D174" s="868" t="s">
        <v>45</v>
      </c>
      <c r="E174" s="869">
        <v>35.119999999999997</v>
      </c>
      <c r="F174" s="709">
        <f t="shared" si="28"/>
        <v>448.48</v>
      </c>
      <c r="G174" s="850">
        <v>12</v>
      </c>
      <c r="H174" s="709">
        <f t="shared" si="29"/>
        <v>153.24</v>
      </c>
      <c r="I174" s="851">
        <f t="shared" si="30"/>
        <v>601.72</v>
      </c>
      <c r="J174" s="853"/>
      <c r="K174" s="829" t="s">
        <v>950</v>
      </c>
      <c r="L174" s="699"/>
      <c r="M174" s="713"/>
      <c r="P174" s="718"/>
      <c r="R174" s="718"/>
      <c r="S174" s="847"/>
    </row>
    <row r="175" spans="1:257" s="846" customFormat="1" ht="21" customHeight="1">
      <c r="A175" s="867"/>
      <c r="B175" s="863" t="s">
        <v>951</v>
      </c>
      <c r="C175" s="710">
        <v>19.760000000000002</v>
      </c>
      <c r="D175" s="868" t="s">
        <v>45</v>
      </c>
      <c r="E175" s="869">
        <v>35.119999999999997</v>
      </c>
      <c r="F175" s="709">
        <f t="shared" si="28"/>
        <v>693.97</v>
      </c>
      <c r="G175" s="850">
        <v>12</v>
      </c>
      <c r="H175" s="709">
        <f t="shared" si="29"/>
        <v>237.12</v>
      </c>
      <c r="I175" s="851">
        <f t="shared" si="30"/>
        <v>931.09</v>
      </c>
      <c r="J175" s="853"/>
      <c r="K175" s="829" t="s">
        <v>952</v>
      </c>
      <c r="L175" s="699"/>
      <c r="M175" s="713"/>
      <c r="P175" s="718"/>
      <c r="R175" s="718"/>
      <c r="S175" s="847"/>
    </row>
    <row r="176" spans="1:257" s="846" customFormat="1" ht="21" customHeight="1">
      <c r="A176" s="867"/>
      <c r="B176" s="863" t="s">
        <v>953</v>
      </c>
      <c r="C176" s="870">
        <v>1.4</v>
      </c>
      <c r="D176" s="871" t="s">
        <v>51</v>
      </c>
      <c r="E176" s="872">
        <v>54</v>
      </c>
      <c r="F176" s="709">
        <f t="shared" si="28"/>
        <v>75.599999999999994</v>
      </c>
      <c r="G176" s="872">
        <v>36</v>
      </c>
      <c r="H176" s="709">
        <f t="shared" si="29"/>
        <v>50.4</v>
      </c>
      <c r="I176" s="851">
        <f t="shared" si="30"/>
        <v>126</v>
      </c>
      <c r="J176" s="873"/>
      <c r="K176" s="860" t="s">
        <v>954</v>
      </c>
      <c r="L176" s="699"/>
      <c r="M176" s="713"/>
      <c r="P176" s="718"/>
      <c r="R176" s="718"/>
      <c r="S176" s="847"/>
    </row>
    <row r="177" spans="1:19" s="846" customFormat="1" ht="21" customHeight="1">
      <c r="A177" s="848"/>
      <c r="B177" s="863" t="s">
        <v>955</v>
      </c>
      <c r="C177" s="710">
        <v>0.38</v>
      </c>
      <c r="D177" s="874" t="s">
        <v>73</v>
      </c>
      <c r="E177" s="875">
        <v>33.020000000000003</v>
      </c>
      <c r="F177" s="709">
        <f t="shared" si="28"/>
        <v>12.55</v>
      </c>
      <c r="G177" s="875">
        <v>30</v>
      </c>
      <c r="H177" s="709">
        <f t="shared" si="29"/>
        <v>11.4</v>
      </c>
      <c r="I177" s="797">
        <f t="shared" ref="I177:I178" si="31">SUM(F177+H177)</f>
        <v>23.950000000000003</v>
      </c>
      <c r="J177" s="876"/>
      <c r="K177" s="802" t="s">
        <v>956</v>
      </c>
      <c r="L177" s="699"/>
      <c r="M177" s="713"/>
      <c r="P177" s="718"/>
      <c r="R177" s="718"/>
      <c r="S177" s="847"/>
    </row>
    <row r="178" spans="1:19" s="846" customFormat="1" ht="21" customHeight="1">
      <c r="A178" s="848"/>
      <c r="B178" s="828" t="s">
        <v>957</v>
      </c>
      <c r="C178" s="877">
        <v>1</v>
      </c>
      <c r="D178" s="876" t="s">
        <v>958</v>
      </c>
      <c r="E178" s="878">
        <v>740</v>
      </c>
      <c r="F178" s="709">
        <f t="shared" si="28"/>
        <v>740</v>
      </c>
      <c r="G178" s="878">
        <f>E178*0.3</f>
        <v>222</v>
      </c>
      <c r="H178" s="709">
        <f t="shared" si="29"/>
        <v>222</v>
      </c>
      <c r="I178" s="709">
        <f t="shared" si="31"/>
        <v>962</v>
      </c>
      <c r="J178" s="879"/>
      <c r="K178" s="700" t="s">
        <v>959</v>
      </c>
      <c r="L178" s="699"/>
      <c r="M178" s="699"/>
      <c r="P178" s="718"/>
      <c r="R178" s="718"/>
      <c r="S178" s="847"/>
    </row>
    <row r="179" spans="1:19" s="846" customFormat="1" ht="21" customHeight="1">
      <c r="A179" s="779"/>
      <c r="B179" s="880"/>
      <c r="C179" s="881"/>
      <c r="D179" s="882"/>
      <c r="E179" s="883"/>
      <c r="F179" s="884"/>
      <c r="G179" s="884"/>
      <c r="H179" s="884"/>
      <c r="I179" s="884"/>
      <c r="J179" s="885"/>
      <c r="K179" s="740"/>
      <c r="L179" s="699"/>
      <c r="M179" s="713"/>
      <c r="P179" s="718"/>
      <c r="R179" s="718"/>
      <c r="S179" s="847"/>
    </row>
    <row r="180" spans="1:19" s="846" customFormat="1" ht="21" customHeight="1">
      <c r="A180" s="779"/>
      <c r="B180" s="880"/>
      <c r="C180" s="881"/>
      <c r="D180" s="882"/>
      <c r="E180" s="883"/>
      <c r="F180" s="884"/>
      <c r="G180" s="884"/>
      <c r="H180" s="884"/>
      <c r="I180" s="884"/>
      <c r="J180" s="885"/>
      <c r="K180" s="740"/>
      <c r="L180" s="699"/>
      <c r="M180" s="713"/>
      <c r="P180" s="718"/>
      <c r="R180" s="718"/>
      <c r="S180" s="847"/>
    </row>
    <row r="181" spans="1:19" s="846" customFormat="1" ht="21" customHeight="1">
      <c r="A181" s="779"/>
      <c r="B181" s="880"/>
      <c r="C181" s="881"/>
      <c r="D181" s="882"/>
      <c r="E181" s="883"/>
      <c r="F181" s="884"/>
      <c r="G181" s="884"/>
      <c r="H181" s="884"/>
      <c r="I181" s="884"/>
      <c r="J181" s="885"/>
      <c r="K181" s="740"/>
      <c r="L181" s="699"/>
      <c r="M181" s="713"/>
      <c r="P181" s="718"/>
      <c r="R181" s="718"/>
      <c r="S181" s="847"/>
    </row>
    <row r="182" spans="1:19" s="846" customFormat="1" ht="21" customHeight="1">
      <c r="A182" s="779"/>
      <c r="B182" s="880"/>
      <c r="C182" s="881"/>
      <c r="D182" s="882"/>
      <c r="E182" s="883"/>
      <c r="F182" s="884"/>
      <c r="G182" s="884"/>
      <c r="H182" s="884"/>
      <c r="I182" s="884"/>
      <c r="J182" s="885"/>
      <c r="K182" s="740"/>
      <c r="L182" s="699"/>
      <c r="M182" s="713"/>
      <c r="P182" s="718"/>
      <c r="R182" s="718"/>
      <c r="S182" s="847"/>
    </row>
    <row r="183" spans="1:19" s="846" customFormat="1" ht="21" customHeight="1">
      <c r="A183" s="779"/>
      <c r="B183" s="880"/>
      <c r="C183" s="881"/>
      <c r="D183" s="882"/>
      <c r="E183" s="883"/>
      <c r="F183" s="884"/>
      <c r="G183" s="884"/>
      <c r="H183" s="884"/>
      <c r="I183" s="884"/>
      <c r="J183" s="885"/>
      <c r="K183" s="740"/>
      <c r="L183" s="699"/>
      <c r="M183" s="713"/>
      <c r="P183" s="718"/>
      <c r="R183" s="718"/>
      <c r="S183" s="847"/>
    </row>
    <row r="184" spans="1:19" s="846" customFormat="1" ht="21" customHeight="1">
      <c r="A184" s="779"/>
      <c r="B184" s="880"/>
      <c r="C184" s="881"/>
      <c r="D184" s="882"/>
      <c r="E184" s="883"/>
      <c r="F184" s="884"/>
      <c r="G184" s="884"/>
      <c r="H184" s="884"/>
      <c r="I184" s="884"/>
      <c r="J184" s="885"/>
      <c r="K184" s="740"/>
      <c r="L184" s="699"/>
      <c r="M184" s="713"/>
      <c r="P184" s="718"/>
      <c r="R184" s="718"/>
      <c r="S184" s="847"/>
    </row>
    <row r="185" spans="1:19" s="846" customFormat="1" ht="21" customHeight="1">
      <c r="A185" s="779"/>
      <c r="B185" s="880"/>
      <c r="C185" s="881"/>
      <c r="D185" s="882"/>
      <c r="E185" s="883"/>
      <c r="F185" s="884"/>
      <c r="G185" s="884"/>
      <c r="H185" s="884"/>
      <c r="I185" s="884"/>
      <c r="J185" s="885"/>
      <c r="K185" s="740"/>
      <c r="L185" s="699"/>
      <c r="M185" s="713"/>
      <c r="P185" s="718"/>
      <c r="R185" s="718"/>
      <c r="S185" s="847"/>
    </row>
    <row r="186" spans="1:19" s="846" customFormat="1" ht="21" customHeight="1">
      <c r="A186" s="779"/>
      <c r="B186" s="880"/>
      <c r="C186" s="881"/>
      <c r="D186" s="882"/>
      <c r="E186" s="883"/>
      <c r="F186" s="884"/>
      <c r="G186" s="884"/>
      <c r="H186" s="884"/>
      <c r="I186" s="884"/>
      <c r="J186" s="885"/>
      <c r="K186" s="740"/>
      <c r="L186" s="699"/>
      <c r="M186" s="713"/>
      <c r="P186" s="718"/>
      <c r="R186" s="718"/>
      <c r="S186" s="847"/>
    </row>
    <row r="187" spans="1:19" s="846" customFormat="1" ht="21" customHeight="1">
      <c r="A187" s="779"/>
      <c r="B187" s="880"/>
      <c r="C187" s="881"/>
      <c r="D187" s="882"/>
      <c r="E187" s="883"/>
      <c r="F187" s="884"/>
      <c r="G187" s="884"/>
      <c r="H187" s="884"/>
      <c r="I187" s="884"/>
      <c r="J187" s="885"/>
      <c r="K187" s="740"/>
      <c r="L187" s="699"/>
      <c r="M187" s="713"/>
      <c r="P187" s="718"/>
      <c r="R187" s="718"/>
      <c r="S187" s="847"/>
    </row>
    <row r="188" spans="1:19" s="846" customFormat="1" ht="21" customHeight="1">
      <c r="A188" s="779"/>
      <c r="B188" s="880"/>
      <c r="C188" s="881"/>
      <c r="D188" s="882"/>
      <c r="E188" s="883"/>
      <c r="F188" s="884"/>
      <c r="G188" s="884"/>
      <c r="H188" s="884"/>
      <c r="I188" s="884"/>
      <c r="J188" s="885"/>
      <c r="K188" s="740"/>
      <c r="L188" s="699"/>
      <c r="M188" s="713"/>
      <c r="P188" s="718"/>
      <c r="R188" s="718"/>
      <c r="S188" s="847"/>
    </row>
    <row r="189" spans="1:19" s="846" customFormat="1" ht="21" customHeight="1">
      <c r="A189" s="779"/>
      <c r="B189" s="880"/>
      <c r="C189" s="881"/>
      <c r="D189" s="882"/>
      <c r="E189" s="883"/>
      <c r="F189" s="884"/>
      <c r="G189" s="884"/>
      <c r="H189" s="884"/>
      <c r="I189" s="884"/>
      <c r="J189" s="885"/>
      <c r="K189" s="740"/>
      <c r="L189" s="699"/>
      <c r="M189" s="713"/>
      <c r="P189" s="718"/>
      <c r="R189" s="718"/>
      <c r="S189" s="847"/>
    </row>
    <row r="190" spans="1:19" s="846" customFormat="1" ht="21" customHeight="1">
      <c r="A190" s="779"/>
      <c r="B190" s="880"/>
      <c r="C190" s="881"/>
      <c r="D190" s="882"/>
      <c r="E190" s="883"/>
      <c r="F190" s="884"/>
      <c r="G190" s="884"/>
      <c r="H190" s="884"/>
      <c r="I190" s="884"/>
      <c r="J190" s="885"/>
      <c r="K190" s="740"/>
      <c r="L190" s="699"/>
      <c r="M190" s="713"/>
      <c r="P190" s="718"/>
      <c r="R190" s="718"/>
      <c r="S190" s="847"/>
    </row>
    <row r="191" spans="1:19" s="846" customFormat="1" ht="21" customHeight="1">
      <c r="A191" s="779"/>
      <c r="B191" s="880"/>
      <c r="C191" s="881"/>
      <c r="D191" s="882"/>
      <c r="E191" s="883"/>
      <c r="F191" s="884"/>
      <c r="G191" s="884"/>
      <c r="H191" s="884"/>
      <c r="I191" s="884"/>
      <c r="J191" s="885"/>
      <c r="K191" s="740"/>
      <c r="L191" s="699"/>
      <c r="M191" s="713"/>
      <c r="P191" s="718"/>
      <c r="R191" s="718"/>
      <c r="S191" s="847"/>
    </row>
    <row r="192" spans="1:19" s="846" customFormat="1" ht="21" customHeight="1">
      <c r="A192" s="779"/>
      <c r="B192" s="880"/>
      <c r="C192" s="881"/>
      <c r="D192" s="882"/>
      <c r="E192" s="883"/>
      <c r="F192" s="884"/>
      <c r="G192" s="884"/>
      <c r="H192" s="884"/>
      <c r="I192" s="884"/>
      <c r="J192" s="885"/>
      <c r="K192" s="740"/>
      <c r="L192" s="699"/>
      <c r="M192" s="713"/>
      <c r="P192" s="718"/>
      <c r="R192" s="718"/>
      <c r="S192" s="847"/>
    </row>
    <row r="193" spans="1:26" s="846" customFormat="1" ht="21" customHeight="1">
      <c r="A193" s="779"/>
      <c r="B193" s="880"/>
      <c r="C193" s="881"/>
      <c r="D193" s="882"/>
      <c r="E193" s="883"/>
      <c r="F193" s="884"/>
      <c r="G193" s="884"/>
      <c r="H193" s="884"/>
      <c r="I193" s="884"/>
      <c r="J193" s="885"/>
      <c r="K193" s="740"/>
      <c r="L193" s="699"/>
      <c r="M193" s="713"/>
      <c r="P193" s="718"/>
      <c r="R193" s="718"/>
      <c r="S193" s="847"/>
    </row>
    <row r="194" spans="1:26" s="846" customFormat="1" ht="21" customHeight="1">
      <c r="A194" s="779"/>
      <c r="B194" s="880"/>
      <c r="C194" s="881"/>
      <c r="D194" s="882"/>
      <c r="E194" s="883"/>
      <c r="F194" s="884"/>
      <c r="G194" s="884"/>
      <c r="H194" s="884"/>
      <c r="I194" s="884"/>
      <c r="J194" s="885"/>
      <c r="K194" s="740"/>
      <c r="L194" s="699"/>
      <c r="M194" s="713"/>
      <c r="P194" s="718"/>
      <c r="R194" s="718"/>
      <c r="S194" s="847"/>
    </row>
    <row r="195" spans="1:26" s="846" customFormat="1" ht="21" customHeight="1">
      <c r="A195" s="779"/>
      <c r="B195" s="880"/>
      <c r="C195" s="881"/>
      <c r="D195" s="882"/>
      <c r="E195" s="883"/>
      <c r="F195" s="884"/>
      <c r="G195" s="884"/>
      <c r="H195" s="884"/>
      <c r="I195" s="884"/>
      <c r="J195" s="885"/>
      <c r="K195" s="740"/>
      <c r="L195" s="699"/>
      <c r="M195" s="713"/>
      <c r="P195" s="718"/>
      <c r="R195" s="718"/>
      <c r="S195" s="847"/>
    </row>
    <row r="196" spans="1:26" s="890" customFormat="1" ht="21" customHeight="1">
      <c r="A196" s="814"/>
      <c r="B196" s="886"/>
      <c r="C196" s="881"/>
      <c r="D196" s="887"/>
      <c r="E196" s="888"/>
      <c r="F196" s="884"/>
      <c r="G196" s="884"/>
      <c r="H196" s="884"/>
      <c r="I196" s="884"/>
      <c r="J196" s="889"/>
      <c r="K196" s="740"/>
      <c r="L196" s="699"/>
      <c r="M196" s="699"/>
      <c r="P196" s="702"/>
      <c r="R196" s="702"/>
      <c r="S196" s="891"/>
    </row>
    <row r="197" spans="1:26" s="717" customFormat="1" ht="21" customHeight="1">
      <c r="A197" s="892"/>
      <c r="B197" s="893" t="s">
        <v>960</v>
      </c>
      <c r="C197" s="894">
        <v>1</v>
      </c>
      <c r="D197" s="895" t="s">
        <v>961</v>
      </c>
      <c r="E197" s="896"/>
      <c r="F197" s="897">
        <f>SUM(F163:F196)</f>
        <v>6091.6500000000015</v>
      </c>
      <c r="G197" s="897"/>
      <c r="H197" s="897">
        <f t="shared" ref="H197:I197" si="32">SUM(H163:H196)</f>
        <v>2253.1000000000004</v>
      </c>
      <c r="I197" s="897">
        <f t="shared" si="32"/>
        <v>8344.75</v>
      </c>
      <c r="J197" s="898"/>
      <c r="K197" s="740"/>
      <c r="L197" s="699"/>
      <c r="M197" s="699"/>
      <c r="N197" s="714"/>
      <c r="O197" s="715"/>
      <c r="P197" s="716"/>
      <c r="R197" s="718"/>
      <c r="S197" s="719"/>
    </row>
    <row r="198" spans="1:26" ht="18.75" customHeight="1">
      <c r="A198" s="899"/>
      <c r="B198" s="634"/>
      <c r="C198" s="900"/>
      <c r="D198" s="901"/>
      <c r="E198" s="634"/>
      <c r="F198" s="634"/>
      <c r="G198" s="634"/>
      <c r="H198" s="634"/>
      <c r="I198" s="634"/>
      <c r="J198" s="634"/>
      <c r="K198" s="634"/>
      <c r="L198" s="634"/>
      <c r="M198" s="634"/>
      <c r="N198" s="634"/>
      <c r="O198" s="634"/>
      <c r="P198" s="634"/>
      <c r="Q198" s="634"/>
      <c r="R198" s="634"/>
      <c r="S198" s="634"/>
      <c r="T198" s="634"/>
      <c r="U198" s="634"/>
      <c r="V198" s="634"/>
      <c r="W198" s="634"/>
      <c r="X198" s="634"/>
      <c r="Y198" s="634"/>
      <c r="Z198" s="634"/>
    </row>
    <row r="199" spans="1:26" ht="18.75" customHeight="1">
      <c r="A199" s="899"/>
      <c r="B199" s="634"/>
      <c r="C199" s="900"/>
      <c r="D199" s="901"/>
      <c r="E199" s="634"/>
      <c r="F199" s="634"/>
      <c r="G199" s="634"/>
      <c r="H199" s="634"/>
      <c r="I199" s="634"/>
      <c r="J199" s="634"/>
      <c r="K199" s="634"/>
      <c r="L199" s="634"/>
      <c r="M199" s="634"/>
      <c r="N199" s="634"/>
      <c r="O199" s="634"/>
      <c r="P199" s="634"/>
      <c r="Q199" s="634"/>
      <c r="R199" s="634"/>
      <c r="S199" s="634"/>
      <c r="T199" s="634"/>
      <c r="U199" s="634"/>
      <c r="V199" s="634"/>
      <c r="W199" s="634"/>
      <c r="X199" s="634"/>
      <c r="Y199" s="634"/>
      <c r="Z199" s="634"/>
    </row>
    <row r="200" spans="1:26" ht="18.75" customHeight="1">
      <c r="A200" s="899"/>
      <c r="B200" s="634"/>
      <c r="C200" s="900"/>
      <c r="D200" s="901"/>
      <c r="E200" s="634"/>
      <c r="F200" s="634"/>
      <c r="G200" s="634"/>
      <c r="H200" s="634"/>
      <c r="I200" s="634"/>
      <c r="J200" s="634"/>
      <c r="K200" s="634"/>
      <c r="L200" s="634"/>
      <c r="M200" s="634"/>
      <c r="N200" s="634"/>
      <c r="O200" s="634"/>
      <c r="P200" s="634"/>
      <c r="Q200" s="634"/>
      <c r="R200" s="634"/>
      <c r="S200" s="634"/>
      <c r="T200" s="634"/>
      <c r="U200" s="634"/>
      <c r="V200" s="634"/>
      <c r="W200" s="634"/>
      <c r="X200" s="634"/>
      <c r="Y200" s="634"/>
      <c r="Z200" s="634"/>
    </row>
    <row r="201" spans="1:26" ht="18.75" customHeight="1">
      <c r="A201" s="899"/>
      <c r="B201" s="634"/>
      <c r="C201" s="900"/>
      <c r="D201" s="901"/>
      <c r="E201" s="634"/>
      <c r="F201" s="634"/>
      <c r="G201" s="634"/>
      <c r="H201" s="634"/>
      <c r="I201" s="634"/>
      <c r="J201" s="634"/>
      <c r="K201" s="634"/>
      <c r="L201" s="634"/>
      <c r="M201" s="634"/>
      <c r="N201" s="634"/>
      <c r="O201" s="634"/>
      <c r="P201" s="634"/>
      <c r="Q201" s="634"/>
      <c r="R201" s="634"/>
      <c r="S201" s="634"/>
      <c r="T201" s="634"/>
      <c r="U201" s="634"/>
      <c r="V201" s="634"/>
      <c r="W201" s="634"/>
      <c r="X201" s="634"/>
      <c r="Y201" s="634"/>
      <c r="Z201" s="634"/>
    </row>
    <row r="202" spans="1:26" ht="18.75" customHeight="1">
      <c r="A202" s="899"/>
      <c r="B202" s="634"/>
      <c r="C202" s="900"/>
      <c r="D202" s="901"/>
      <c r="E202" s="634"/>
      <c r="F202" s="634"/>
      <c r="G202" s="634"/>
      <c r="H202" s="634"/>
      <c r="I202" s="634"/>
      <c r="J202" s="634"/>
      <c r="K202" s="634"/>
      <c r="L202" s="634"/>
      <c r="M202" s="634"/>
      <c r="N202" s="634"/>
      <c r="O202" s="634"/>
      <c r="P202" s="634"/>
      <c r="Q202" s="634"/>
      <c r="R202" s="634"/>
      <c r="S202" s="634"/>
      <c r="T202" s="634"/>
      <c r="U202" s="634"/>
      <c r="V202" s="634"/>
      <c r="W202" s="634"/>
      <c r="X202" s="634"/>
      <c r="Y202" s="634"/>
      <c r="Z202" s="634"/>
    </row>
    <row r="203" spans="1:26" ht="18.75" customHeight="1">
      <c r="A203" s="899"/>
      <c r="B203" s="634"/>
      <c r="C203" s="900"/>
      <c r="D203" s="901"/>
      <c r="E203" s="634"/>
      <c r="F203" s="634"/>
      <c r="G203" s="634"/>
      <c r="H203" s="634"/>
      <c r="I203" s="634"/>
      <c r="J203" s="634"/>
      <c r="K203" s="634"/>
      <c r="L203" s="634"/>
      <c r="M203" s="634"/>
      <c r="N203" s="634"/>
      <c r="O203" s="634"/>
      <c r="P203" s="634"/>
      <c r="Q203" s="634"/>
      <c r="R203" s="634"/>
      <c r="S203" s="634"/>
      <c r="T203" s="634"/>
      <c r="U203" s="634"/>
      <c r="V203" s="634"/>
      <c r="W203" s="634"/>
      <c r="X203" s="634"/>
      <c r="Y203" s="634"/>
      <c r="Z203" s="634"/>
    </row>
    <row r="204" spans="1:26" ht="18.75" customHeight="1">
      <c r="A204" s="899"/>
      <c r="B204" s="634"/>
      <c r="C204" s="900"/>
      <c r="D204" s="901"/>
      <c r="E204" s="634"/>
      <c r="F204" s="634"/>
      <c r="G204" s="634"/>
      <c r="H204" s="634"/>
      <c r="I204" s="634"/>
      <c r="J204" s="634"/>
      <c r="K204" s="634"/>
      <c r="L204" s="634"/>
      <c r="M204" s="634"/>
      <c r="N204" s="634"/>
      <c r="O204" s="634"/>
      <c r="P204" s="634"/>
      <c r="Q204" s="634"/>
      <c r="R204" s="634"/>
      <c r="S204" s="634"/>
      <c r="T204" s="634"/>
      <c r="U204" s="634"/>
      <c r="V204" s="634"/>
      <c r="W204" s="634"/>
      <c r="X204" s="634"/>
      <c r="Y204" s="634"/>
      <c r="Z204" s="634"/>
    </row>
    <row r="205" spans="1:26" ht="18.75" customHeight="1">
      <c r="A205" s="899"/>
      <c r="B205" s="634"/>
      <c r="C205" s="900"/>
      <c r="D205" s="901"/>
      <c r="E205" s="634"/>
      <c r="F205" s="634"/>
      <c r="G205" s="634"/>
      <c r="H205" s="634"/>
      <c r="I205" s="634"/>
      <c r="J205" s="634"/>
      <c r="K205" s="634"/>
      <c r="L205" s="634"/>
      <c r="M205" s="634"/>
      <c r="N205" s="634"/>
      <c r="O205" s="634"/>
      <c r="P205" s="634"/>
      <c r="Q205" s="634"/>
      <c r="R205" s="634"/>
      <c r="S205" s="634"/>
      <c r="T205" s="634"/>
      <c r="U205" s="634"/>
      <c r="V205" s="634"/>
      <c r="W205" s="634"/>
      <c r="X205" s="634"/>
      <c r="Y205" s="634"/>
      <c r="Z205" s="634"/>
    </row>
    <row r="206" spans="1:26" ht="18.75" customHeight="1">
      <c r="A206" s="899"/>
      <c r="B206" s="634"/>
      <c r="C206" s="900"/>
      <c r="D206" s="901"/>
      <c r="E206" s="634"/>
      <c r="F206" s="634"/>
      <c r="G206" s="634"/>
      <c r="H206" s="634"/>
      <c r="I206" s="634"/>
      <c r="J206" s="634"/>
      <c r="K206" s="634"/>
      <c r="L206" s="634"/>
      <c r="M206" s="634"/>
      <c r="N206" s="634"/>
      <c r="O206" s="634"/>
      <c r="P206" s="634"/>
      <c r="Q206" s="634"/>
      <c r="R206" s="634"/>
      <c r="S206" s="634"/>
      <c r="T206" s="634"/>
      <c r="U206" s="634"/>
      <c r="V206" s="634"/>
      <c r="W206" s="634"/>
      <c r="X206" s="634"/>
      <c r="Y206" s="634"/>
      <c r="Z206" s="634"/>
    </row>
    <row r="207" spans="1:26" ht="18.75" customHeight="1">
      <c r="A207" s="899"/>
      <c r="B207" s="634"/>
      <c r="C207" s="900"/>
      <c r="D207" s="901"/>
      <c r="E207" s="634"/>
      <c r="F207" s="634"/>
      <c r="G207" s="634"/>
      <c r="H207" s="634"/>
      <c r="I207" s="634"/>
      <c r="J207" s="634"/>
      <c r="K207" s="634"/>
      <c r="L207" s="634"/>
      <c r="M207" s="634"/>
      <c r="N207" s="634"/>
      <c r="O207" s="634"/>
      <c r="P207" s="634"/>
      <c r="Q207" s="634"/>
      <c r="R207" s="634"/>
      <c r="S207" s="634"/>
      <c r="T207" s="634"/>
      <c r="U207" s="634"/>
      <c r="V207" s="634"/>
      <c r="W207" s="634"/>
      <c r="X207" s="634"/>
      <c r="Y207" s="634"/>
      <c r="Z207" s="634"/>
    </row>
    <row r="208" spans="1:26" ht="18.75" customHeight="1">
      <c r="A208" s="899"/>
      <c r="B208" s="634"/>
      <c r="C208" s="900"/>
      <c r="D208" s="901"/>
      <c r="E208" s="634"/>
      <c r="F208" s="634"/>
      <c r="G208" s="634"/>
      <c r="H208" s="634"/>
      <c r="I208" s="634"/>
      <c r="J208" s="634"/>
      <c r="K208" s="634"/>
      <c r="L208" s="634"/>
      <c r="M208" s="634"/>
      <c r="N208" s="634"/>
      <c r="O208" s="634"/>
      <c r="P208" s="634"/>
      <c r="Q208" s="634"/>
      <c r="R208" s="634"/>
      <c r="S208" s="634"/>
      <c r="T208" s="634"/>
      <c r="U208" s="634"/>
      <c r="V208" s="634"/>
      <c r="W208" s="634"/>
      <c r="X208" s="634"/>
      <c r="Y208" s="634"/>
      <c r="Z208" s="634"/>
    </row>
    <row r="209" spans="1:26" ht="18.75" customHeight="1">
      <c r="A209" s="899"/>
      <c r="B209" s="634"/>
      <c r="C209" s="900"/>
      <c r="D209" s="901"/>
      <c r="E209" s="634"/>
      <c r="F209" s="634"/>
      <c r="G209" s="634"/>
      <c r="H209" s="634"/>
      <c r="I209" s="634"/>
      <c r="J209" s="634"/>
      <c r="K209" s="634"/>
      <c r="L209" s="634"/>
      <c r="M209" s="634"/>
      <c r="N209" s="634"/>
      <c r="O209" s="634"/>
      <c r="P209" s="634"/>
      <c r="Q209" s="634"/>
      <c r="R209" s="634"/>
      <c r="S209" s="634"/>
      <c r="T209" s="634"/>
      <c r="U209" s="634"/>
      <c r="V209" s="634"/>
      <c r="W209" s="634"/>
      <c r="X209" s="634"/>
      <c r="Y209" s="634"/>
      <c r="Z209" s="634"/>
    </row>
    <row r="210" spans="1:26" ht="18.75" customHeight="1">
      <c r="A210" s="899"/>
      <c r="B210" s="634"/>
      <c r="C210" s="900"/>
      <c r="D210" s="901"/>
      <c r="E210" s="634"/>
      <c r="F210" s="634"/>
      <c r="G210" s="634"/>
      <c r="H210" s="634"/>
      <c r="I210" s="634"/>
      <c r="J210" s="634"/>
      <c r="K210" s="634"/>
      <c r="L210" s="634"/>
      <c r="M210" s="634"/>
      <c r="N210" s="634"/>
      <c r="O210" s="634"/>
      <c r="P210" s="634"/>
      <c r="Q210" s="634"/>
      <c r="R210" s="634"/>
      <c r="S210" s="634"/>
      <c r="T210" s="634"/>
      <c r="U210" s="634"/>
      <c r="V210" s="634"/>
      <c r="W210" s="634"/>
      <c r="X210" s="634"/>
      <c r="Y210" s="634"/>
      <c r="Z210" s="634"/>
    </row>
    <row r="211" spans="1:26" ht="18.75" customHeight="1">
      <c r="A211" s="899"/>
      <c r="B211" s="634"/>
      <c r="C211" s="900"/>
      <c r="D211" s="901"/>
      <c r="E211" s="634"/>
      <c r="F211" s="634"/>
      <c r="G211" s="634"/>
      <c r="H211" s="634"/>
      <c r="I211" s="634"/>
      <c r="J211" s="634"/>
      <c r="K211" s="634"/>
      <c r="L211" s="634"/>
      <c r="M211" s="634"/>
      <c r="N211" s="634"/>
      <c r="O211" s="634"/>
      <c r="P211" s="634"/>
      <c r="Q211" s="634"/>
      <c r="R211" s="634"/>
      <c r="S211" s="634"/>
      <c r="T211" s="634"/>
      <c r="U211" s="634"/>
      <c r="V211" s="634"/>
      <c r="W211" s="634"/>
      <c r="X211" s="634"/>
      <c r="Y211" s="634"/>
      <c r="Z211" s="634"/>
    </row>
    <row r="212" spans="1:26" ht="18.75" customHeight="1">
      <c r="A212" s="899"/>
      <c r="B212" s="634"/>
      <c r="C212" s="900"/>
      <c r="D212" s="901"/>
      <c r="E212" s="634"/>
      <c r="F212" s="634"/>
      <c r="G212" s="634"/>
      <c r="H212" s="634"/>
      <c r="I212" s="634"/>
      <c r="J212" s="634"/>
      <c r="K212" s="634"/>
      <c r="L212" s="634"/>
      <c r="M212" s="634"/>
      <c r="N212" s="634"/>
      <c r="O212" s="634"/>
      <c r="P212" s="634"/>
      <c r="Q212" s="634"/>
      <c r="R212" s="634"/>
      <c r="S212" s="634"/>
      <c r="T212" s="634"/>
      <c r="U212" s="634"/>
      <c r="V212" s="634"/>
      <c r="W212" s="634"/>
      <c r="X212" s="634"/>
      <c r="Y212" s="634"/>
      <c r="Z212" s="634"/>
    </row>
    <row r="213" spans="1:26" ht="18.75" customHeight="1">
      <c r="A213" s="899"/>
      <c r="B213" s="634"/>
      <c r="C213" s="900"/>
      <c r="D213" s="901"/>
      <c r="E213" s="634"/>
      <c r="F213" s="634"/>
      <c r="G213" s="634"/>
      <c r="H213" s="634"/>
      <c r="I213" s="634"/>
      <c r="J213" s="634"/>
      <c r="K213" s="634"/>
      <c r="L213" s="634"/>
      <c r="M213" s="634"/>
      <c r="N213" s="634"/>
      <c r="O213" s="634"/>
      <c r="P213" s="634"/>
      <c r="Q213" s="634"/>
      <c r="R213" s="634"/>
      <c r="S213" s="634"/>
      <c r="T213" s="634"/>
      <c r="U213" s="634"/>
      <c r="V213" s="634"/>
      <c r="W213" s="634"/>
      <c r="X213" s="634"/>
      <c r="Y213" s="634"/>
      <c r="Z213" s="634"/>
    </row>
    <row r="214" spans="1:26" ht="18.75" customHeight="1">
      <c r="A214" s="899"/>
      <c r="B214" s="634"/>
      <c r="C214" s="900"/>
      <c r="D214" s="901"/>
      <c r="E214" s="634"/>
      <c r="F214" s="634"/>
      <c r="G214" s="634"/>
      <c r="H214" s="634"/>
      <c r="I214" s="634"/>
      <c r="J214" s="634"/>
      <c r="K214" s="634"/>
      <c r="L214" s="634"/>
      <c r="M214" s="634"/>
      <c r="N214" s="634"/>
      <c r="O214" s="634"/>
      <c r="P214" s="634"/>
      <c r="Q214" s="634"/>
      <c r="R214" s="634"/>
      <c r="S214" s="634"/>
      <c r="T214" s="634"/>
      <c r="U214" s="634"/>
      <c r="V214" s="634"/>
      <c r="W214" s="634"/>
      <c r="X214" s="634"/>
      <c r="Y214" s="634"/>
      <c r="Z214" s="634"/>
    </row>
    <row r="215" spans="1:26" ht="18.75" customHeight="1">
      <c r="A215" s="899"/>
      <c r="B215" s="634"/>
      <c r="C215" s="900"/>
      <c r="D215" s="901"/>
      <c r="E215" s="634"/>
      <c r="F215" s="634"/>
      <c r="G215" s="634"/>
      <c r="H215" s="634"/>
      <c r="I215" s="634"/>
      <c r="J215" s="634"/>
      <c r="K215" s="634"/>
      <c r="L215" s="634"/>
      <c r="M215" s="634"/>
      <c r="N215" s="634"/>
      <c r="O215" s="634"/>
      <c r="P215" s="634"/>
      <c r="Q215" s="634"/>
      <c r="R215" s="634"/>
      <c r="S215" s="634"/>
      <c r="T215" s="634"/>
      <c r="U215" s="634"/>
      <c r="V215" s="634"/>
      <c r="W215" s="634"/>
      <c r="X215" s="634"/>
      <c r="Y215" s="634"/>
      <c r="Z215" s="634"/>
    </row>
    <row r="216" spans="1:26" ht="18.75" customHeight="1">
      <c r="A216" s="899"/>
      <c r="B216" s="634"/>
      <c r="C216" s="900"/>
      <c r="D216" s="901"/>
      <c r="E216" s="634"/>
      <c r="F216" s="634"/>
      <c r="G216" s="634"/>
      <c r="H216" s="634"/>
      <c r="I216" s="634"/>
      <c r="J216" s="634"/>
      <c r="K216" s="634"/>
      <c r="L216" s="634"/>
      <c r="M216" s="634"/>
      <c r="N216" s="634"/>
      <c r="O216" s="634"/>
      <c r="P216" s="634"/>
      <c r="Q216" s="634"/>
      <c r="R216" s="634"/>
      <c r="S216" s="634"/>
      <c r="T216" s="634"/>
      <c r="U216" s="634"/>
      <c r="V216" s="634"/>
      <c r="W216" s="634"/>
      <c r="X216" s="634"/>
      <c r="Y216" s="634"/>
      <c r="Z216" s="634"/>
    </row>
    <row r="217" spans="1:26" ht="18.75" customHeight="1">
      <c r="A217" s="899"/>
      <c r="B217" s="634"/>
      <c r="C217" s="900"/>
      <c r="D217" s="901"/>
      <c r="E217" s="634"/>
      <c r="F217" s="634"/>
      <c r="G217" s="634"/>
      <c r="H217" s="634"/>
      <c r="I217" s="634"/>
      <c r="J217" s="634"/>
      <c r="K217" s="634"/>
      <c r="L217" s="634"/>
      <c r="M217" s="634"/>
      <c r="N217" s="634"/>
      <c r="O217" s="634"/>
      <c r="P217" s="634"/>
      <c r="Q217" s="634"/>
      <c r="R217" s="634"/>
      <c r="S217" s="634"/>
      <c r="T217" s="634"/>
      <c r="U217" s="634"/>
      <c r="V217" s="634"/>
      <c r="W217" s="634"/>
      <c r="X217" s="634"/>
      <c r="Y217" s="634"/>
      <c r="Z217" s="634"/>
    </row>
    <row r="218" spans="1:26" ht="18.75" customHeight="1">
      <c r="A218" s="899"/>
      <c r="B218" s="634"/>
      <c r="C218" s="900"/>
      <c r="D218" s="901"/>
      <c r="E218" s="634"/>
      <c r="F218" s="634"/>
      <c r="G218" s="634"/>
      <c r="H218" s="634"/>
      <c r="I218" s="634"/>
      <c r="J218" s="634"/>
      <c r="K218" s="634"/>
      <c r="L218" s="634"/>
      <c r="M218" s="634"/>
      <c r="N218" s="634"/>
      <c r="O218" s="634"/>
      <c r="P218" s="634"/>
      <c r="Q218" s="634"/>
      <c r="R218" s="634"/>
      <c r="S218" s="634"/>
      <c r="T218" s="634"/>
      <c r="U218" s="634"/>
      <c r="V218" s="634"/>
      <c r="W218" s="634"/>
      <c r="X218" s="634"/>
      <c r="Y218" s="634"/>
      <c r="Z218" s="634"/>
    </row>
    <row r="219" spans="1:26" ht="18.75" customHeight="1">
      <c r="A219" s="899"/>
      <c r="B219" s="634"/>
      <c r="C219" s="900"/>
      <c r="D219" s="901"/>
      <c r="E219" s="634"/>
      <c r="F219" s="634"/>
      <c r="G219" s="634"/>
      <c r="H219" s="634"/>
      <c r="I219" s="634"/>
      <c r="J219" s="634"/>
      <c r="K219" s="634"/>
      <c r="L219" s="634"/>
      <c r="M219" s="634"/>
      <c r="N219" s="634"/>
      <c r="O219" s="634"/>
      <c r="P219" s="634"/>
      <c r="Q219" s="634"/>
      <c r="R219" s="634"/>
      <c r="S219" s="634"/>
      <c r="T219" s="634"/>
      <c r="U219" s="634"/>
      <c r="V219" s="634"/>
      <c r="W219" s="634"/>
      <c r="X219" s="634"/>
      <c r="Y219" s="634"/>
      <c r="Z219" s="634"/>
    </row>
    <row r="220" spans="1:26" ht="18.75" customHeight="1">
      <c r="A220" s="899"/>
      <c r="B220" s="634"/>
      <c r="C220" s="900"/>
      <c r="D220" s="901"/>
      <c r="E220" s="634"/>
      <c r="F220" s="634"/>
      <c r="G220" s="634"/>
      <c r="H220" s="634"/>
      <c r="I220" s="634"/>
      <c r="J220" s="634"/>
      <c r="K220" s="634"/>
      <c r="L220" s="634"/>
      <c r="M220" s="634"/>
      <c r="N220" s="634"/>
      <c r="O220" s="634"/>
      <c r="P220" s="634"/>
      <c r="Q220" s="634"/>
      <c r="R220" s="634"/>
      <c r="S220" s="634"/>
      <c r="T220" s="634"/>
      <c r="U220" s="634"/>
      <c r="V220" s="634"/>
      <c r="W220" s="634"/>
      <c r="X220" s="634"/>
      <c r="Y220" s="634"/>
      <c r="Z220" s="634"/>
    </row>
    <row r="221" spans="1:26" ht="18.75" customHeight="1">
      <c r="A221" s="899"/>
      <c r="B221" s="634"/>
      <c r="C221" s="900"/>
      <c r="D221" s="901"/>
      <c r="E221" s="634"/>
      <c r="F221" s="634"/>
      <c r="G221" s="634"/>
      <c r="H221" s="634"/>
      <c r="I221" s="634"/>
      <c r="J221" s="634"/>
      <c r="K221" s="634"/>
      <c r="L221" s="634"/>
      <c r="M221" s="634"/>
      <c r="N221" s="634"/>
      <c r="O221" s="634"/>
      <c r="P221" s="634"/>
      <c r="Q221" s="634"/>
      <c r="R221" s="634"/>
      <c r="S221" s="634"/>
      <c r="T221" s="634"/>
      <c r="U221" s="634"/>
      <c r="V221" s="634"/>
      <c r="W221" s="634"/>
      <c r="X221" s="634"/>
      <c r="Y221" s="634"/>
      <c r="Z221" s="634"/>
    </row>
    <row r="222" spans="1:26" ht="18.75" customHeight="1">
      <c r="A222" s="899"/>
      <c r="B222" s="634"/>
      <c r="C222" s="900"/>
      <c r="D222" s="901"/>
      <c r="E222" s="634"/>
      <c r="F222" s="634"/>
      <c r="G222" s="634"/>
      <c r="H222" s="634"/>
      <c r="I222" s="634"/>
      <c r="J222" s="634"/>
      <c r="K222" s="634"/>
      <c r="L222" s="634"/>
      <c r="M222" s="634"/>
      <c r="N222" s="634"/>
      <c r="O222" s="634"/>
      <c r="P222" s="634"/>
      <c r="Q222" s="634"/>
      <c r="R222" s="634"/>
      <c r="S222" s="634"/>
      <c r="T222" s="634"/>
      <c r="U222" s="634"/>
      <c r="V222" s="634"/>
      <c r="W222" s="634"/>
      <c r="X222" s="634"/>
      <c r="Y222" s="634"/>
      <c r="Z222" s="634"/>
    </row>
    <row r="223" spans="1:26" ht="18.75" customHeight="1">
      <c r="A223" s="899"/>
      <c r="B223" s="634"/>
      <c r="C223" s="900"/>
      <c r="D223" s="901"/>
      <c r="E223" s="634"/>
      <c r="F223" s="634"/>
      <c r="G223" s="634"/>
      <c r="H223" s="634"/>
      <c r="I223" s="634"/>
      <c r="J223" s="634"/>
      <c r="K223" s="634"/>
      <c r="L223" s="634"/>
      <c r="M223" s="634"/>
      <c r="N223" s="634"/>
      <c r="O223" s="634"/>
      <c r="P223" s="634"/>
      <c r="Q223" s="634"/>
      <c r="R223" s="634"/>
      <c r="S223" s="634"/>
      <c r="T223" s="634"/>
      <c r="U223" s="634"/>
      <c r="V223" s="634"/>
      <c r="W223" s="634"/>
      <c r="X223" s="634"/>
      <c r="Y223" s="634"/>
      <c r="Z223" s="634"/>
    </row>
    <row r="224" spans="1:26" ht="18.75" customHeight="1">
      <c r="A224" s="899"/>
      <c r="B224" s="634"/>
      <c r="C224" s="900"/>
      <c r="D224" s="901"/>
      <c r="E224" s="634"/>
      <c r="F224" s="634"/>
      <c r="G224" s="634"/>
      <c r="H224" s="634"/>
      <c r="I224" s="634"/>
      <c r="J224" s="634"/>
      <c r="K224" s="634"/>
      <c r="L224" s="634"/>
      <c r="M224" s="634"/>
      <c r="N224" s="634"/>
      <c r="O224" s="634"/>
      <c r="P224" s="634"/>
      <c r="Q224" s="634"/>
      <c r="R224" s="634"/>
      <c r="S224" s="634"/>
      <c r="T224" s="634"/>
      <c r="U224" s="634"/>
      <c r="V224" s="634"/>
      <c r="W224" s="634"/>
      <c r="X224" s="634"/>
      <c r="Y224" s="634"/>
      <c r="Z224" s="634"/>
    </row>
    <row r="225" spans="1:26" ht="18.75" customHeight="1">
      <c r="A225" s="899"/>
      <c r="B225" s="634"/>
      <c r="C225" s="900"/>
      <c r="D225" s="901"/>
      <c r="E225" s="634"/>
      <c r="F225" s="634"/>
      <c r="G225" s="634"/>
      <c r="H225" s="634"/>
      <c r="I225" s="634"/>
      <c r="J225" s="634"/>
      <c r="K225" s="634"/>
      <c r="L225" s="634"/>
      <c r="M225" s="634"/>
      <c r="N225" s="634"/>
      <c r="O225" s="634"/>
      <c r="P225" s="634"/>
      <c r="Q225" s="634"/>
      <c r="R225" s="634"/>
      <c r="S225" s="634"/>
      <c r="T225" s="634"/>
      <c r="U225" s="634"/>
      <c r="V225" s="634"/>
      <c r="W225" s="634"/>
      <c r="X225" s="634"/>
      <c r="Y225" s="634"/>
      <c r="Z225" s="634"/>
    </row>
    <row r="226" spans="1:26" ht="18.75" customHeight="1">
      <c r="A226" s="899"/>
      <c r="B226" s="634"/>
      <c r="C226" s="900"/>
      <c r="D226" s="901"/>
      <c r="E226" s="634"/>
      <c r="F226" s="634"/>
      <c r="G226" s="634"/>
      <c r="H226" s="634"/>
      <c r="I226" s="634"/>
      <c r="J226" s="634"/>
      <c r="K226" s="634"/>
      <c r="L226" s="634"/>
      <c r="M226" s="634"/>
      <c r="N226" s="634"/>
      <c r="O226" s="634"/>
      <c r="P226" s="634"/>
      <c r="Q226" s="634"/>
      <c r="R226" s="634"/>
      <c r="S226" s="634"/>
      <c r="T226" s="634"/>
      <c r="U226" s="634"/>
      <c r="V226" s="634"/>
      <c r="W226" s="634"/>
      <c r="X226" s="634"/>
      <c r="Y226" s="634"/>
      <c r="Z226" s="634"/>
    </row>
    <row r="227" spans="1:26" ht="18.75" customHeight="1">
      <c r="A227" s="899"/>
      <c r="B227" s="634"/>
      <c r="C227" s="900"/>
      <c r="D227" s="901"/>
      <c r="E227" s="634"/>
      <c r="F227" s="634"/>
      <c r="G227" s="634"/>
      <c r="H227" s="634"/>
      <c r="I227" s="634"/>
      <c r="J227" s="634"/>
      <c r="K227" s="634"/>
      <c r="L227" s="634"/>
      <c r="M227" s="634"/>
      <c r="N227" s="634"/>
      <c r="O227" s="634"/>
      <c r="P227" s="634"/>
      <c r="Q227" s="634"/>
      <c r="R227" s="634"/>
      <c r="S227" s="634"/>
      <c r="T227" s="634"/>
      <c r="U227" s="634"/>
      <c r="V227" s="634"/>
      <c r="W227" s="634"/>
      <c r="X227" s="634"/>
      <c r="Y227" s="634"/>
      <c r="Z227" s="634"/>
    </row>
    <row r="228" spans="1:26" ht="18.75" customHeight="1">
      <c r="A228" s="899"/>
      <c r="B228" s="634"/>
      <c r="C228" s="900"/>
      <c r="D228" s="901"/>
      <c r="E228" s="634"/>
      <c r="F228" s="634"/>
      <c r="G228" s="634"/>
      <c r="H228" s="634"/>
      <c r="I228" s="634"/>
      <c r="J228" s="634"/>
      <c r="K228" s="634"/>
      <c r="L228" s="634"/>
      <c r="M228" s="634"/>
      <c r="N228" s="634"/>
      <c r="O228" s="634"/>
      <c r="P228" s="634"/>
      <c r="Q228" s="634"/>
      <c r="R228" s="634"/>
      <c r="S228" s="634"/>
      <c r="T228" s="634"/>
      <c r="U228" s="634"/>
      <c r="V228" s="634"/>
      <c r="W228" s="634"/>
      <c r="X228" s="634"/>
      <c r="Y228" s="634"/>
      <c r="Z228" s="634"/>
    </row>
    <row r="229" spans="1:26" ht="18.75" customHeight="1">
      <c r="A229" s="899"/>
      <c r="B229" s="634"/>
      <c r="C229" s="900"/>
      <c r="D229" s="901"/>
      <c r="E229" s="634"/>
      <c r="F229" s="634"/>
      <c r="G229" s="634"/>
      <c r="H229" s="634"/>
      <c r="I229" s="634"/>
      <c r="J229" s="634"/>
      <c r="K229" s="634"/>
      <c r="L229" s="634"/>
      <c r="M229" s="634"/>
      <c r="N229" s="634"/>
      <c r="O229" s="634"/>
      <c r="P229" s="634"/>
      <c r="Q229" s="634"/>
      <c r="R229" s="634"/>
      <c r="S229" s="634"/>
      <c r="T229" s="634"/>
      <c r="U229" s="634"/>
      <c r="V229" s="634"/>
      <c r="W229" s="634"/>
      <c r="X229" s="634"/>
      <c r="Y229" s="634"/>
      <c r="Z229" s="634"/>
    </row>
    <row r="230" spans="1:26" ht="18.75" customHeight="1">
      <c r="A230" s="899"/>
      <c r="B230" s="634"/>
      <c r="C230" s="900"/>
      <c r="D230" s="901"/>
      <c r="E230" s="634"/>
      <c r="F230" s="634"/>
      <c r="G230" s="634"/>
      <c r="H230" s="634"/>
      <c r="I230" s="634"/>
      <c r="J230" s="634"/>
      <c r="K230" s="634"/>
      <c r="L230" s="634"/>
      <c r="M230" s="634"/>
      <c r="N230" s="634"/>
      <c r="O230" s="634"/>
      <c r="P230" s="634"/>
      <c r="Q230" s="634"/>
      <c r="R230" s="634"/>
      <c r="S230" s="634"/>
      <c r="T230" s="634"/>
      <c r="U230" s="634"/>
      <c r="V230" s="634"/>
      <c r="W230" s="634"/>
      <c r="X230" s="634"/>
      <c r="Y230" s="634"/>
      <c r="Z230" s="634"/>
    </row>
    <row r="231" spans="1:26" ht="18.75" customHeight="1">
      <c r="A231" s="899"/>
      <c r="B231" s="634"/>
      <c r="C231" s="900"/>
      <c r="D231" s="901"/>
      <c r="E231" s="634"/>
      <c r="F231" s="634"/>
      <c r="G231" s="634"/>
      <c r="H231" s="634"/>
      <c r="I231" s="634"/>
      <c r="J231" s="634"/>
      <c r="K231" s="634"/>
      <c r="L231" s="634"/>
      <c r="M231" s="634"/>
      <c r="N231" s="634"/>
      <c r="O231" s="634"/>
      <c r="P231" s="634"/>
      <c r="Q231" s="634"/>
      <c r="R231" s="634"/>
      <c r="S231" s="634"/>
      <c r="T231" s="634"/>
      <c r="U231" s="634"/>
      <c r="V231" s="634"/>
      <c r="W231" s="634"/>
      <c r="X231" s="634"/>
      <c r="Y231" s="634"/>
      <c r="Z231" s="634"/>
    </row>
    <row r="232" spans="1:26" ht="18.75" customHeight="1">
      <c r="A232" s="899"/>
      <c r="B232" s="634"/>
      <c r="C232" s="900"/>
      <c r="D232" s="901"/>
      <c r="E232" s="634"/>
      <c r="F232" s="634"/>
      <c r="G232" s="634"/>
      <c r="H232" s="634"/>
      <c r="I232" s="634"/>
      <c r="J232" s="634"/>
      <c r="K232" s="634"/>
      <c r="L232" s="634"/>
      <c r="M232" s="634"/>
      <c r="N232" s="634"/>
      <c r="O232" s="634"/>
      <c r="P232" s="634"/>
      <c r="Q232" s="634"/>
      <c r="R232" s="634"/>
      <c r="S232" s="634"/>
      <c r="T232" s="634"/>
      <c r="U232" s="634"/>
      <c r="V232" s="634"/>
      <c r="W232" s="634"/>
      <c r="X232" s="634"/>
      <c r="Y232" s="634"/>
      <c r="Z232" s="634"/>
    </row>
    <row r="233" spans="1:26" ht="18.75" customHeight="1">
      <c r="A233" s="899"/>
      <c r="B233" s="634"/>
      <c r="C233" s="900"/>
      <c r="D233" s="901"/>
      <c r="E233" s="634"/>
      <c r="F233" s="634"/>
      <c r="G233" s="634"/>
      <c r="H233" s="634"/>
      <c r="I233" s="634"/>
      <c r="J233" s="634"/>
      <c r="K233" s="634"/>
      <c r="L233" s="634"/>
      <c r="M233" s="634"/>
      <c r="N233" s="634"/>
      <c r="O233" s="634"/>
      <c r="P233" s="634"/>
      <c r="Q233" s="634"/>
      <c r="R233" s="634"/>
      <c r="S233" s="634"/>
      <c r="T233" s="634"/>
      <c r="U233" s="634"/>
      <c r="V233" s="634"/>
      <c r="W233" s="634"/>
      <c r="X233" s="634"/>
      <c r="Y233" s="634"/>
      <c r="Z233" s="634"/>
    </row>
    <row r="234" spans="1:26" ht="18.75" customHeight="1">
      <c r="A234" s="899"/>
      <c r="B234" s="634"/>
      <c r="C234" s="900"/>
      <c r="D234" s="901"/>
      <c r="E234" s="634"/>
      <c r="F234" s="634"/>
      <c r="G234" s="634"/>
      <c r="H234" s="634"/>
      <c r="I234" s="634"/>
      <c r="J234" s="634"/>
      <c r="K234" s="634"/>
      <c r="L234" s="634"/>
      <c r="M234" s="634"/>
      <c r="N234" s="634"/>
      <c r="O234" s="634"/>
      <c r="P234" s="634"/>
      <c r="Q234" s="634"/>
      <c r="R234" s="634"/>
      <c r="S234" s="634"/>
      <c r="T234" s="634"/>
      <c r="U234" s="634"/>
      <c r="V234" s="634"/>
      <c r="W234" s="634"/>
      <c r="X234" s="634"/>
      <c r="Y234" s="634"/>
      <c r="Z234" s="634"/>
    </row>
    <row r="235" spans="1:26" ht="18.75" customHeight="1">
      <c r="A235" s="899"/>
      <c r="B235" s="634"/>
      <c r="C235" s="900"/>
      <c r="D235" s="901"/>
      <c r="E235" s="634"/>
      <c r="F235" s="634"/>
      <c r="G235" s="634"/>
      <c r="H235" s="634"/>
      <c r="I235" s="634"/>
      <c r="J235" s="634"/>
      <c r="K235" s="634"/>
      <c r="L235" s="634"/>
      <c r="M235" s="634"/>
      <c r="N235" s="634"/>
      <c r="O235" s="634"/>
      <c r="P235" s="634"/>
      <c r="Q235" s="634"/>
      <c r="R235" s="634"/>
      <c r="S235" s="634"/>
      <c r="T235" s="634"/>
      <c r="U235" s="634"/>
      <c r="V235" s="634"/>
      <c r="W235" s="634"/>
      <c r="X235" s="634"/>
      <c r="Y235" s="634"/>
      <c r="Z235" s="634"/>
    </row>
    <row r="236" spans="1:26" ht="18.75" customHeight="1">
      <c r="A236" s="899"/>
      <c r="B236" s="634"/>
      <c r="C236" s="900"/>
      <c r="D236" s="901"/>
      <c r="E236" s="634"/>
      <c r="F236" s="634"/>
      <c r="G236" s="634"/>
      <c r="H236" s="634"/>
      <c r="I236" s="634"/>
      <c r="J236" s="634"/>
      <c r="K236" s="634"/>
      <c r="L236" s="634"/>
      <c r="M236" s="634"/>
      <c r="N236" s="634"/>
      <c r="O236" s="634"/>
      <c r="P236" s="634"/>
      <c r="Q236" s="634"/>
      <c r="R236" s="634"/>
      <c r="S236" s="634"/>
      <c r="T236" s="634"/>
      <c r="U236" s="634"/>
      <c r="V236" s="634"/>
      <c r="W236" s="634"/>
      <c r="X236" s="634"/>
      <c r="Y236" s="634"/>
      <c r="Z236" s="634"/>
    </row>
    <row r="237" spans="1:26" ht="18.75" customHeight="1">
      <c r="A237" s="899"/>
      <c r="B237" s="634"/>
      <c r="C237" s="900"/>
      <c r="D237" s="901"/>
      <c r="E237" s="634"/>
      <c r="F237" s="634"/>
      <c r="G237" s="634"/>
      <c r="H237" s="634"/>
      <c r="I237" s="634"/>
      <c r="J237" s="634"/>
      <c r="K237" s="634"/>
      <c r="L237" s="634"/>
      <c r="M237" s="634"/>
      <c r="N237" s="634"/>
      <c r="O237" s="634"/>
      <c r="P237" s="634"/>
      <c r="Q237" s="634"/>
      <c r="R237" s="634"/>
      <c r="S237" s="634"/>
      <c r="T237" s="634"/>
      <c r="U237" s="634"/>
      <c r="V237" s="634"/>
      <c r="W237" s="634"/>
      <c r="X237" s="634"/>
      <c r="Y237" s="634"/>
      <c r="Z237" s="634"/>
    </row>
    <row r="238" spans="1:26" ht="18.75" customHeight="1">
      <c r="A238" s="899"/>
      <c r="B238" s="634"/>
      <c r="C238" s="900"/>
      <c r="D238" s="901"/>
      <c r="E238" s="634"/>
      <c r="F238" s="634"/>
      <c r="G238" s="634"/>
      <c r="H238" s="634"/>
      <c r="I238" s="634"/>
      <c r="J238" s="634"/>
      <c r="K238" s="634"/>
      <c r="L238" s="634"/>
      <c r="M238" s="634"/>
      <c r="N238" s="634"/>
      <c r="O238" s="634"/>
      <c r="P238" s="634"/>
      <c r="Q238" s="634"/>
      <c r="R238" s="634"/>
      <c r="S238" s="634"/>
      <c r="T238" s="634"/>
      <c r="U238" s="634"/>
      <c r="V238" s="634"/>
      <c r="W238" s="634"/>
      <c r="X238" s="634"/>
      <c r="Y238" s="634"/>
      <c r="Z238" s="634"/>
    </row>
    <row r="239" spans="1:26" ht="18.75" customHeight="1">
      <c r="A239" s="899"/>
      <c r="B239" s="634"/>
      <c r="C239" s="900"/>
      <c r="D239" s="901"/>
      <c r="E239" s="634"/>
      <c r="F239" s="634"/>
      <c r="G239" s="634"/>
      <c r="H239" s="634"/>
      <c r="I239" s="634"/>
      <c r="J239" s="634"/>
      <c r="K239" s="634"/>
      <c r="L239" s="634"/>
      <c r="M239" s="634"/>
      <c r="N239" s="634"/>
      <c r="O239" s="634"/>
      <c r="P239" s="634"/>
      <c r="Q239" s="634"/>
      <c r="R239" s="634"/>
      <c r="S239" s="634"/>
      <c r="T239" s="634"/>
      <c r="U239" s="634"/>
      <c r="V239" s="634"/>
      <c r="W239" s="634"/>
      <c r="X239" s="634"/>
      <c r="Y239" s="634"/>
      <c r="Z239" s="634"/>
    </row>
    <row r="240" spans="1:26" ht="18.75" customHeight="1">
      <c r="A240" s="899"/>
      <c r="B240" s="634"/>
      <c r="C240" s="900"/>
      <c r="D240" s="901"/>
      <c r="E240" s="634"/>
      <c r="F240" s="634"/>
      <c r="G240" s="634"/>
      <c r="H240" s="634"/>
      <c r="I240" s="634"/>
      <c r="J240" s="634"/>
      <c r="K240" s="634"/>
      <c r="L240" s="634"/>
      <c r="M240" s="634"/>
      <c r="N240" s="634"/>
      <c r="O240" s="634"/>
      <c r="P240" s="634"/>
      <c r="Q240" s="634"/>
      <c r="R240" s="634"/>
      <c r="S240" s="634"/>
      <c r="T240" s="634"/>
      <c r="U240" s="634"/>
      <c r="V240" s="634"/>
      <c r="W240" s="634"/>
      <c r="X240" s="634"/>
      <c r="Y240" s="634"/>
      <c r="Z240" s="634"/>
    </row>
    <row r="241" spans="1:26" ht="18.75" customHeight="1">
      <c r="A241" s="899"/>
      <c r="B241" s="634"/>
      <c r="C241" s="900"/>
      <c r="D241" s="901"/>
      <c r="E241" s="634"/>
      <c r="F241" s="634"/>
      <c r="G241" s="634"/>
      <c r="H241" s="634"/>
      <c r="I241" s="634"/>
      <c r="J241" s="634"/>
      <c r="K241" s="634"/>
      <c r="L241" s="634"/>
      <c r="M241" s="634"/>
      <c r="N241" s="634"/>
      <c r="O241" s="634"/>
      <c r="P241" s="634"/>
      <c r="Q241" s="634"/>
      <c r="R241" s="634"/>
      <c r="S241" s="634"/>
      <c r="T241" s="634"/>
      <c r="U241" s="634"/>
      <c r="V241" s="634"/>
      <c r="W241" s="634"/>
      <c r="X241" s="634"/>
      <c r="Y241" s="634"/>
      <c r="Z241" s="634"/>
    </row>
    <row r="242" spans="1:26" ht="18.75" customHeight="1">
      <c r="A242" s="899"/>
      <c r="B242" s="634"/>
      <c r="C242" s="900"/>
      <c r="D242" s="901"/>
      <c r="E242" s="634"/>
      <c r="F242" s="634"/>
      <c r="G242" s="634"/>
      <c r="H242" s="634"/>
      <c r="I242" s="634"/>
      <c r="J242" s="634"/>
      <c r="K242" s="634"/>
      <c r="L242" s="634"/>
      <c r="M242" s="634"/>
      <c r="N242" s="634"/>
      <c r="O242" s="634"/>
      <c r="P242" s="634"/>
      <c r="Q242" s="634"/>
      <c r="R242" s="634"/>
      <c r="S242" s="634"/>
      <c r="T242" s="634"/>
      <c r="U242" s="634"/>
      <c r="V242" s="634"/>
      <c r="W242" s="634"/>
      <c r="X242" s="634"/>
      <c r="Y242" s="634"/>
      <c r="Z242" s="634"/>
    </row>
    <row r="243" spans="1:26" ht="18.75" customHeight="1">
      <c r="A243" s="899"/>
      <c r="B243" s="634"/>
      <c r="C243" s="900"/>
      <c r="D243" s="901"/>
      <c r="E243" s="634"/>
      <c r="F243" s="634"/>
      <c r="G243" s="634"/>
      <c r="H243" s="634"/>
      <c r="I243" s="634"/>
      <c r="J243" s="634"/>
      <c r="K243" s="634"/>
      <c r="L243" s="634"/>
      <c r="M243" s="634"/>
      <c r="N243" s="634"/>
      <c r="O243" s="634"/>
      <c r="P243" s="634"/>
      <c r="Q243" s="634"/>
      <c r="R243" s="634"/>
      <c r="S243" s="634"/>
      <c r="T243" s="634"/>
      <c r="U243" s="634"/>
      <c r="V243" s="634"/>
      <c r="W243" s="634"/>
      <c r="X243" s="634"/>
      <c r="Y243" s="634"/>
      <c r="Z243" s="634"/>
    </row>
    <row r="244" spans="1:26" ht="18.75" customHeight="1">
      <c r="A244" s="899"/>
      <c r="B244" s="634"/>
      <c r="C244" s="900"/>
      <c r="D244" s="901"/>
      <c r="E244" s="634"/>
      <c r="F244" s="634"/>
      <c r="G244" s="634"/>
      <c r="H244" s="634"/>
      <c r="I244" s="634"/>
      <c r="J244" s="634"/>
      <c r="K244" s="634"/>
      <c r="L244" s="634"/>
      <c r="M244" s="634"/>
      <c r="N244" s="634"/>
      <c r="O244" s="634"/>
      <c r="P244" s="634"/>
      <c r="Q244" s="634"/>
      <c r="R244" s="634"/>
      <c r="S244" s="634"/>
      <c r="T244" s="634"/>
      <c r="U244" s="634"/>
      <c r="V244" s="634"/>
      <c r="W244" s="634"/>
      <c r="X244" s="634"/>
      <c r="Y244" s="634"/>
      <c r="Z244" s="634"/>
    </row>
    <row r="245" spans="1:26" ht="18.75" customHeight="1">
      <c r="A245" s="899"/>
      <c r="B245" s="634"/>
      <c r="C245" s="900"/>
      <c r="D245" s="901"/>
      <c r="E245" s="634"/>
      <c r="F245" s="634"/>
      <c r="G245" s="634"/>
      <c r="H245" s="634"/>
      <c r="I245" s="634"/>
      <c r="J245" s="634"/>
      <c r="K245" s="634"/>
      <c r="L245" s="634"/>
      <c r="M245" s="634"/>
      <c r="N245" s="634"/>
      <c r="O245" s="634"/>
      <c r="P245" s="634"/>
      <c r="Q245" s="634"/>
      <c r="R245" s="634"/>
      <c r="S245" s="634"/>
      <c r="T245" s="634"/>
      <c r="U245" s="634"/>
      <c r="V245" s="634"/>
      <c r="W245" s="634"/>
      <c r="X245" s="634"/>
      <c r="Y245" s="634"/>
      <c r="Z245" s="634"/>
    </row>
    <row r="246" spans="1:26" ht="18.75" customHeight="1">
      <c r="A246" s="899"/>
      <c r="B246" s="634"/>
      <c r="C246" s="900"/>
      <c r="D246" s="901"/>
      <c r="E246" s="634"/>
      <c r="F246" s="634"/>
      <c r="G246" s="634"/>
      <c r="H246" s="634"/>
      <c r="I246" s="634"/>
      <c r="J246" s="634"/>
      <c r="K246" s="634"/>
      <c r="L246" s="634"/>
      <c r="M246" s="634"/>
      <c r="N246" s="634"/>
      <c r="O246" s="634"/>
      <c r="P246" s="634"/>
      <c r="Q246" s="634"/>
      <c r="R246" s="634"/>
      <c r="S246" s="634"/>
      <c r="T246" s="634"/>
      <c r="U246" s="634"/>
      <c r="V246" s="634"/>
      <c r="W246" s="634"/>
      <c r="X246" s="634"/>
      <c r="Y246" s="634"/>
      <c r="Z246" s="634"/>
    </row>
    <row r="247" spans="1:26" ht="18.75" customHeight="1">
      <c r="A247" s="899"/>
      <c r="B247" s="634"/>
      <c r="C247" s="900"/>
      <c r="D247" s="901"/>
      <c r="E247" s="634"/>
      <c r="F247" s="634"/>
      <c r="G247" s="634"/>
      <c r="H247" s="634"/>
      <c r="I247" s="634"/>
      <c r="J247" s="634"/>
      <c r="K247" s="634"/>
      <c r="L247" s="634"/>
      <c r="M247" s="634"/>
      <c r="N247" s="634"/>
      <c r="O247" s="634"/>
      <c r="P247" s="634"/>
      <c r="Q247" s="634"/>
      <c r="R247" s="634"/>
      <c r="S247" s="634"/>
      <c r="T247" s="634"/>
      <c r="U247" s="634"/>
      <c r="V247" s="634"/>
      <c r="W247" s="634"/>
      <c r="X247" s="634"/>
      <c r="Y247" s="634"/>
      <c r="Z247" s="634"/>
    </row>
    <row r="248" spans="1:26" ht="18.75" customHeight="1">
      <c r="A248" s="899"/>
      <c r="B248" s="634"/>
      <c r="C248" s="900"/>
      <c r="D248" s="901"/>
      <c r="E248" s="634"/>
      <c r="F248" s="634"/>
      <c r="G248" s="634"/>
      <c r="H248" s="634"/>
      <c r="I248" s="634"/>
      <c r="J248" s="634"/>
      <c r="K248" s="634"/>
      <c r="L248" s="634"/>
      <c r="M248" s="634"/>
      <c r="N248" s="634"/>
      <c r="O248" s="634"/>
      <c r="P248" s="634"/>
      <c r="Q248" s="634"/>
      <c r="R248" s="634"/>
      <c r="S248" s="634"/>
      <c r="T248" s="634"/>
      <c r="U248" s="634"/>
      <c r="V248" s="634"/>
      <c r="W248" s="634"/>
      <c r="X248" s="634"/>
      <c r="Y248" s="634"/>
      <c r="Z248" s="634"/>
    </row>
    <row r="249" spans="1:26" ht="18.75" customHeight="1">
      <c r="A249" s="899"/>
      <c r="B249" s="634"/>
      <c r="C249" s="900"/>
      <c r="D249" s="901"/>
      <c r="E249" s="634"/>
      <c r="F249" s="634"/>
      <c r="G249" s="634"/>
      <c r="H249" s="634"/>
      <c r="I249" s="634"/>
      <c r="J249" s="634"/>
      <c r="K249" s="634"/>
      <c r="L249" s="634"/>
      <c r="M249" s="634"/>
      <c r="N249" s="634"/>
      <c r="O249" s="634"/>
      <c r="P249" s="634"/>
      <c r="Q249" s="634"/>
      <c r="R249" s="634"/>
      <c r="S249" s="634"/>
      <c r="T249" s="634"/>
      <c r="U249" s="634"/>
      <c r="V249" s="634"/>
      <c r="W249" s="634"/>
      <c r="X249" s="634"/>
      <c r="Y249" s="634"/>
      <c r="Z249" s="634"/>
    </row>
    <row r="250" spans="1:26" ht="18.75" customHeight="1">
      <c r="A250" s="899"/>
      <c r="B250" s="634"/>
      <c r="C250" s="900"/>
      <c r="D250" s="901"/>
      <c r="E250" s="634"/>
      <c r="F250" s="634"/>
      <c r="G250" s="634"/>
      <c r="H250" s="634"/>
      <c r="I250" s="634"/>
      <c r="J250" s="634"/>
      <c r="K250" s="634"/>
      <c r="L250" s="634"/>
      <c r="M250" s="634"/>
      <c r="N250" s="634"/>
      <c r="O250" s="634"/>
      <c r="P250" s="634"/>
      <c r="Q250" s="634"/>
      <c r="R250" s="634"/>
      <c r="S250" s="634"/>
      <c r="T250" s="634"/>
      <c r="U250" s="634"/>
      <c r="V250" s="634"/>
      <c r="W250" s="634"/>
      <c r="X250" s="634"/>
      <c r="Y250" s="634"/>
      <c r="Z250" s="634"/>
    </row>
    <row r="251" spans="1:26" ht="18.75" customHeight="1">
      <c r="A251" s="899"/>
      <c r="B251" s="634"/>
      <c r="C251" s="900"/>
      <c r="D251" s="901"/>
      <c r="E251" s="634"/>
      <c r="F251" s="634"/>
      <c r="G251" s="634"/>
      <c r="H251" s="634"/>
      <c r="I251" s="634"/>
      <c r="J251" s="634"/>
      <c r="K251" s="634"/>
      <c r="L251" s="634"/>
      <c r="M251" s="634"/>
      <c r="N251" s="634"/>
      <c r="O251" s="634"/>
      <c r="P251" s="634"/>
      <c r="Q251" s="634"/>
      <c r="R251" s="634"/>
      <c r="S251" s="634"/>
      <c r="T251" s="634"/>
      <c r="U251" s="634"/>
      <c r="V251" s="634"/>
      <c r="W251" s="634"/>
      <c r="X251" s="634"/>
      <c r="Y251" s="634"/>
      <c r="Z251" s="634"/>
    </row>
    <row r="252" spans="1:26" ht="18.75" customHeight="1">
      <c r="A252" s="899"/>
      <c r="B252" s="634"/>
      <c r="C252" s="900"/>
      <c r="D252" s="901"/>
      <c r="E252" s="634"/>
      <c r="F252" s="634"/>
      <c r="G252" s="634"/>
      <c r="H252" s="634"/>
      <c r="I252" s="634"/>
      <c r="J252" s="634"/>
      <c r="K252" s="634"/>
      <c r="L252" s="634"/>
      <c r="M252" s="634"/>
      <c r="N252" s="634"/>
      <c r="O252" s="634"/>
      <c r="P252" s="634"/>
      <c r="Q252" s="634"/>
      <c r="R252" s="634"/>
      <c r="S252" s="634"/>
      <c r="T252" s="634"/>
      <c r="U252" s="634"/>
      <c r="V252" s="634"/>
      <c r="W252" s="634"/>
      <c r="X252" s="634"/>
      <c r="Y252" s="634"/>
      <c r="Z252" s="634"/>
    </row>
    <row r="253" spans="1:26" ht="18.75" customHeight="1">
      <c r="A253" s="899"/>
      <c r="B253" s="634"/>
      <c r="C253" s="900"/>
      <c r="D253" s="901"/>
      <c r="E253" s="634"/>
      <c r="F253" s="634"/>
      <c r="G253" s="634"/>
      <c r="H253" s="634"/>
      <c r="I253" s="634"/>
      <c r="J253" s="634"/>
      <c r="K253" s="634"/>
      <c r="L253" s="634"/>
      <c r="M253" s="634"/>
      <c r="N253" s="634"/>
      <c r="O253" s="634"/>
      <c r="P253" s="634"/>
      <c r="Q253" s="634"/>
      <c r="R253" s="634"/>
      <c r="S253" s="634"/>
      <c r="T253" s="634"/>
      <c r="U253" s="634"/>
      <c r="V253" s="634"/>
      <c r="W253" s="634"/>
      <c r="X253" s="634"/>
      <c r="Y253" s="634"/>
      <c r="Z253" s="634"/>
    </row>
    <row r="254" spans="1:26" ht="18.75" customHeight="1">
      <c r="A254" s="899"/>
      <c r="B254" s="634"/>
      <c r="C254" s="900"/>
      <c r="D254" s="901"/>
      <c r="E254" s="634"/>
      <c r="F254" s="634"/>
      <c r="G254" s="634"/>
      <c r="H254" s="634"/>
      <c r="I254" s="634"/>
      <c r="J254" s="634"/>
      <c r="K254" s="634"/>
      <c r="L254" s="634"/>
      <c r="M254" s="634"/>
      <c r="N254" s="634"/>
      <c r="O254" s="634"/>
      <c r="P254" s="634"/>
      <c r="Q254" s="634"/>
      <c r="R254" s="634"/>
      <c r="S254" s="634"/>
      <c r="T254" s="634"/>
      <c r="U254" s="634"/>
      <c r="V254" s="634"/>
      <c r="W254" s="634"/>
      <c r="X254" s="634"/>
      <c r="Y254" s="634"/>
      <c r="Z254" s="634"/>
    </row>
    <row r="255" spans="1:26" ht="18.75" customHeight="1">
      <c r="A255" s="899"/>
      <c r="B255" s="634"/>
      <c r="C255" s="900"/>
      <c r="D255" s="901"/>
      <c r="E255" s="634"/>
      <c r="F255" s="634"/>
      <c r="G255" s="634"/>
      <c r="H255" s="634"/>
      <c r="I255" s="634"/>
      <c r="J255" s="634"/>
      <c r="K255" s="634"/>
      <c r="L255" s="634"/>
      <c r="M255" s="634"/>
      <c r="N255" s="634"/>
      <c r="O255" s="634"/>
      <c r="P255" s="634"/>
      <c r="Q255" s="634"/>
      <c r="R255" s="634"/>
      <c r="S255" s="634"/>
      <c r="T255" s="634"/>
      <c r="U255" s="634"/>
      <c r="V255" s="634"/>
      <c r="W255" s="634"/>
      <c r="X255" s="634"/>
      <c r="Y255" s="634"/>
      <c r="Z255" s="634"/>
    </row>
    <row r="256" spans="1:26" ht="18.75" customHeight="1">
      <c r="A256" s="899"/>
      <c r="B256" s="634"/>
      <c r="C256" s="900"/>
      <c r="D256" s="901"/>
      <c r="E256" s="634"/>
      <c r="F256" s="634"/>
      <c r="G256" s="634"/>
      <c r="H256" s="634"/>
      <c r="I256" s="634"/>
      <c r="J256" s="634"/>
      <c r="K256" s="634"/>
      <c r="L256" s="634"/>
      <c r="M256" s="634"/>
      <c r="N256" s="634"/>
      <c r="O256" s="634"/>
      <c r="P256" s="634"/>
      <c r="Q256" s="634"/>
      <c r="R256" s="634"/>
      <c r="S256" s="634"/>
      <c r="T256" s="634"/>
      <c r="U256" s="634"/>
      <c r="V256" s="634"/>
      <c r="W256" s="634"/>
      <c r="X256" s="634"/>
      <c r="Y256" s="634"/>
      <c r="Z256" s="634"/>
    </row>
    <row r="257" spans="1:26" ht="18.75" customHeight="1">
      <c r="A257" s="899"/>
      <c r="B257" s="634"/>
      <c r="C257" s="900"/>
      <c r="D257" s="901"/>
      <c r="E257" s="634"/>
      <c r="F257" s="634"/>
      <c r="G257" s="634"/>
      <c r="H257" s="634"/>
      <c r="I257" s="634"/>
      <c r="J257" s="634"/>
      <c r="K257" s="634"/>
      <c r="L257" s="634"/>
      <c r="M257" s="634"/>
      <c r="N257" s="634"/>
      <c r="O257" s="634"/>
      <c r="P257" s="634"/>
      <c r="Q257" s="634"/>
      <c r="R257" s="634"/>
      <c r="S257" s="634"/>
      <c r="T257" s="634"/>
      <c r="U257" s="634"/>
      <c r="V257" s="634"/>
      <c r="W257" s="634"/>
      <c r="X257" s="634"/>
      <c r="Y257" s="634"/>
      <c r="Z257" s="634"/>
    </row>
    <row r="258" spans="1:26" ht="18.75" customHeight="1">
      <c r="A258" s="899"/>
      <c r="B258" s="634"/>
      <c r="C258" s="900"/>
      <c r="D258" s="901"/>
      <c r="E258" s="634"/>
      <c r="F258" s="634"/>
      <c r="G258" s="634"/>
      <c r="H258" s="634"/>
      <c r="I258" s="634"/>
      <c r="J258" s="634"/>
      <c r="K258" s="634"/>
      <c r="L258" s="634"/>
      <c r="M258" s="634"/>
      <c r="N258" s="634"/>
      <c r="O258" s="634"/>
      <c r="P258" s="634"/>
      <c r="Q258" s="634"/>
      <c r="R258" s="634"/>
      <c r="S258" s="634"/>
      <c r="T258" s="634"/>
      <c r="U258" s="634"/>
      <c r="V258" s="634"/>
      <c r="W258" s="634"/>
      <c r="X258" s="634"/>
      <c r="Y258" s="634"/>
      <c r="Z258" s="634"/>
    </row>
    <row r="259" spans="1:26" ht="18.75" customHeight="1">
      <c r="A259" s="899"/>
      <c r="B259" s="634"/>
      <c r="C259" s="900"/>
      <c r="D259" s="901"/>
      <c r="E259" s="634"/>
      <c r="F259" s="634"/>
      <c r="G259" s="634"/>
      <c r="H259" s="634"/>
      <c r="I259" s="634"/>
      <c r="J259" s="634"/>
      <c r="K259" s="634"/>
      <c r="L259" s="634"/>
      <c r="M259" s="634"/>
      <c r="N259" s="634"/>
      <c r="O259" s="634"/>
      <c r="P259" s="634"/>
      <c r="Q259" s="634"/>
      <c r="R259" s="634"/>
      <c r="S259" s="634"/>
      <c r="T259" s="634"/>
      <c r="U259" s="634"/>
      <c r="V259" s="634"/>
      <c r="W259" s="634"/>
      <c r="X259" s="634"/>
      <c r="Y259" s="634"/>
      <c r="Z259" s="634"/>
    </row>
    <row r="260" spans="1:26" ht="18.75" customHeight="1">
      <c r="A260" s="899"/>
      <c r="B260" s="634"/>
      <c r="C260" s="900"/>
      <c r="D260" s="901"/>
      <c r="E260" s="634"/>
      <c r="F260" s="634"/>
      <c r="G260" s="634"/>
      <c r="H260" s="634"/>
      <c r="I260" s="634"/>
      <c r="J260" s="634"/>
      <c r="K260" s="634"/>
      <c r="L260" s="634"/>
      <c r="M260" s="634"/>
      <c r="N260" s="634"/>
      <c r="O260" s="634"/>
      <c r="P260" s="634"/>
      <c r="Q260" s="634"/>
      <c r="R260" s="634"/>
      <c r="S260" s="634"/>
      <c r="T260" s="634"/>
      <c r="U260" s="634"/>
      <c r="V260" s="634"/>
      <c r="W260" s="634"/>
      <c r="X260" s="634"/>
      <c r="Y260" s="634"/>
      <c r="Z260" s="634"/>
    </row>
    <row r="261" spans="1:26" ht="18.75" customHeight="1">
      <c r="A261" s="899"/>
      <c r="B261" s="634"/>
      <c r="C261" s="900"/>
      <c r="D261" s="901"/>
      <c r="E261" s="634"/>
      <c r="F261" s="634"/>
      <c r="G261" s="634"/>
      <c r="H261" s="634"/>
      <c r="I261" s="634"/>
      <c r="J261" s="634"/>
      <c r="K261" s="634"/>
      <c r="L261" s="634"/>
      <c r="M261" s="634"/>
      <c r="N261" s="634"/>
      <c r="O261" s="634"/>
      <c r="P261" s="634"/>
      <c r="Q261" s="634"/>
      <c r="R261" s="634"/>
      <c r="S261" s="634"/>
      <c r="T261" s="634"/>
      <c r="U261" s="634"/>
      <c r="V261" s="634"/>
      <c r="W261" s="634"/>
      <c r="X261" s="634"/>
      <c r="Y261" s="634"/>
      <c r="Z261" s="634"/>
    </row>
    <row r="262" spans="1:26" ht="18.75" customHeight="1">
      <c r="A262" s="899"/>
      <c r="B262" s="634"/>
      <c r="C262" s="900"/>
      <c r="D262" s="901"/>
      <c r="E262" s="634"/>
      <c r="F262" s="634"/>
      <c r="G262" s="634"/>
      <c r="H262" s="634"/>
      <c r="I262" s="634"/>
      <c r="J262" s="634"/>
      <c r="K262" s="634"/>
      <c r="L262" s="634"/>
      <c r="M262" s="634"/>
      <c r="N262" s="634"/>
      <c r="O262" s="634"/>
      <c r="P262" s="634"/>
      <c r="Q262" s="634"/>
      <c r="R262" s="634"/>
      <c r="S262" s="634"/>
      <c r="T262" s="634"/>
      <c r="U262" s="634"/>
      <c r="V262" s="634"/>
      <c r="W262" s="634"/>
      <c r="X262" s="634"/>
      <c r="Y262" s="634"/>
      <c r="Z262" s="634"/>
    </row>
    <row r="263" spans="1:26" ht="18.75" customHeight="1">
      <c r="A263" s="899"/>
      <c r="B263" s="634"/>
      <c r="C263" s="900"/>
      <c r="D263" s="901"/>
      <c r="E263" s="634"/>
      <c r="F263" s="634"/>
      <c r="G263" s="634"/>
      <c r="H263" s="634"/>
      <c r="I263" s="634"/>
      <c r="J263" s="634"/>
      <c r="K263" s="634"/>
      <c r="L263" s="634"/>
      <c r="M263" s="634"/>
      <c r="N263" s="634"/>
      <c r="O263" s="634"/>
      <c r="P263" s="634"/>
      <c r="Q263" s="634"/>
      <c r="R263" s="634"/>
      <c r="S263" s="634"/>
      <c r="T263" s="634"/>
      <c r="U263" s="634"/>
      <c r="V263" s="634"/>
      <c r="W263" s="634"/>
      <c r="X263" s="634"/>
      <c r="Y263" s="634"/>
      <c r="Z263" s="634"/>
    </row>
    <row r="264" spans="1:26" ht="18.75" customHeight="1">
      <c r="A264" s="899"/>
      <c r="B264" s="634"/>
      <c r="C264" s="900"/>
      <c r="D264" s="901"/>
      <c r="E264" s="634"/>
      <c r="F264" s="634"/>
      <c r="G264" s="634"/>
      <c r="H264" s="634"/>
      <c r="I264" s="634"/>
      <c r="J264" s="634"/>
      <c r="K264" s="634"/>
      <c r="L264" s="634"/>
      <c r="M264" s="634"/>
      <c r="N264" s="634"/>
      <c r="O264" s="634"/>
      <c r="P264" s="634"/>
      <c r="Q264" s="634"/>
      <c r="R264" s="634"/>
      <c r="S264" s="634"/>
      <c r="T264" s="634"/>
      <c r="U264" s="634"/>
      <c r="V264" s="634"/>
      <c r="W264" s="634"/>
      <c r="X264" s="634"/>
      <c r="Y264" s="634"/>
      <c r="Z264" s="634"/>
    </row>
    <row r="265" spans="1:26" ht="18.75" customHeight="1">
      <c r="A265" s="899"/>
      <c r="B265" s="634"/>
      <c r="C265" s="900"/>
      <c r="D265" s="901"/>
      <c r="E265" s="634"/>
      <c r="F265" s="634"/>
      <c r="G265" s="634"/>
      <c r="H265" s="634"/>
      <c r="I265" s="634"/>
      <c r="J265" s="634"/>
      <c r="K265" s="634"/>
      <c r="L265" s="634"/>
      <c r="M265" s="634"/>
      <c r="N265" s="634"/>
      <c r="O265" s="634"/>
      <c r="P265" s="634"/>
      <c r="Q265" s="634"/>
      <c r="R265" s="634"/>
      <c r="S265" s="634"/>
      <c r="T265" s="634"/>
      <c r="U265" s="634"/>
      <c r="V265" s="634"/>
      <c r="W265" s="634"/>
      <c r="X265" s="634"/>
      <c r="Y265" s="634"/>
      <c r="Z265" s="634"/>
    </row>
    <row r="266" spans="1:26" ht="18.75" customHeight="1">
      <c r="A266" s="899"/>
      <c r="B266" s="634"/>
      <c r="C266" s="900"/>
      <c r="D266" s="901"/>
      <c r="E266" s="634"/>
      <c r="F266" s="634"/>
      <c r="G266" s="634"/>
      <c r="H266" s="634"/>
      <c r="I266" s="634"/>
      <c r="J266" s="634"/>
      <c r="K266" s="634"/>
      <c r="L266" s="634"/>
      <c r="M266" s="634"/>
      <c r="N266" s="634"/>
      <c r="O266" s="634"/>
      <c r="P266" s="634"/>
      <c r="Q266" s="634"/>
      <c r="R266" s="634"/>
      <c r="S266" s="634"/>
      <c r="T266" s="634"/>
      <c r="U266" s="634"/>
      <c r="V266" s="634"/>
      <c r="W266" s="634"/>
      <c r="X266" s="634"/>
      <c r="Y266" s="634"/>
      <c r="Z266" s="634"/>
    </row>
    <row r="267" spans="1:26" ht="18.75" customHeight="1">
      <c r="A267" s="899"/>
      <c r="B267" s="634"/>
      <c r="C267" s="900"/>
      <c r="D267" s="901"/>
      <c r="E267" s="634"/>
      <c r="F267" s="634"/>
      <c r="G267" s="634"/>
      <c r="H267" s="634"/>
      <c r="I267" s="634"/>
      <c r="J267" s="634"/>
      <c r="K267" s="634"/>
      <c r="L267" s="634"/>
      <c r="M267" s="634"/>
      <c r="N267" s="634"/>
      <c r="O267" s="634"/>
      <c r="P267" s="634"/>
      <c r="Q267" s="634"/>
      <c r="R267" s="634"/>
      <c r="S267" s="634"/>
      <c r="T267" s="634"/>
      <c r="U267" s="634"/>
      <c r="V267" s="634"/>
      <c r="W267" s="634"/>
      <c r="X267" s="634"/>
      <c r="Y267" s="634"/>
      <c r="Z267" s="634"/>
    </row>
    <row r="268" spans="1:26" ht="18.75" customHeight="1">
      <c r="A268" s="899"/>
      <c r="B268" s="634"/>
      <c r="C268" s="900"/>
      <c r="D268" s="901"/>
      <c r="E268" s="634"/>
      <c r="F268" s="634"/>
      <c r="G268" s="634"/>
      <c r="H268" s="634"/>
      <c r="I268" s="634"/>
      <c r="J268" s="634"/>
      <c r="K268" s="634"/>
      <c r="L268" s="634"/>
      <c r="M268" s="634"/>
      <c r="N268" s="634"/>
      <c r="O268" s="634"/>
      <c r="P268" s="634"/>
      <c r="Q268" s="634"/>
      <c r="R268" s="634"/>
      <c r="S268" s="634"/>
      <c r="T268" s="634"/>
      <c r="U268" s="634"/>
      <c r="V268" s="634"/>
      <c r="W268" s="634"/>
      <c r="X268" s="634"/>
      <c r="Y268" s="634"/>
      <c r="Z268" s="634"/>
    </row>
    <row r="269" spans="1:26" ht="18.75" customHeight="1">
      <c r="A269" s="899"/>
      <c r="B269" s="634"/>
      <c r="C269" s="900"/>
      <c r="D269" s="901"/>
      <c r="E269" s="634"/>
      <c r="F269" s="634"/>
      <c r="G269" s="634"/>
      <c r="H269" s="634"/>
      <c r="I269" s="634"/>
      <c r="J269" s="634"/>
      <c r="K269" s="634"/>
      <c r="L269" s="634"/>
      <c r="M269" s="634"/>
      <c r="N269" s="634"/>
      <c r="O269" s="634"/>
      <c r="P269" s="634"/>
      <c r="Q269" s="634"/>
      <c r="R269" s="634"/>
      <c r="S269" s="634"/>
      <c r="T269" s="634"/>
      <c r="U269" s="634"/>
      <c r="V269" s="634"/>
      <c r="W269" s="634"/>
      <c r="X269" s="634"/>
      <c r="Y269" s="634"/>
      <c r="Z269" s="634"/>
    </row>
    <row r="270" spans="1:26" ht="18.75" customHeight="1">
      <c r="A270" s="899"/>
      <c r="B270" s="634"/>
      <c r="C270" s="900"/>
      <c r="D270" s="901"/>
      <c r="E270" s="634"/>
      <c r="F270" s="634"/>
      <c r="G270" s="634"/>
      <c r="H270" s="634"/>
      <c r="I270" s="634"/>
      <c r="J270" s="634"/>
      <c r="K270" s="634"/>
      <c r="L270" s="634"/>
      <c r="M270" s="634"/>
      <c r="N270" s="634"/>
      <c r="O270" s="634"/>
      <c r="P270" s="634"/>
      <c r="Q270" s="634"/>
      <c r="R270" s="634"/>
      <c r="S270" s="634"/>
      <c r="T270" s="634"/>
      <c r="U270" s="634"/>
      <c r="V270" s="634"/>
      <c r="W270" s="634"/>
      <c r="X270" s="634"/>
      <c r="Y270" s="634"/>
      <c r="Z270" s="634"/>
    </row>
    <row r="271" spans="1:26" ht="18.75" customHeight="1">
      <c r="A271" s="899"/>
      <c r="B271" s="634"/>
      <c r="C271" s="900"/>
      <c r="D271" s="901"/>
      <c r="E271" s="634"/>
      <c r="F271" s="634"/>
      <c r="G271" s="634"/>
      <c r="H271" s="634"/>
      <c r="I271" s="634"/>
      <c r="J271" s="634"/>
      <c r="K271" s="634"/>
      <c r="L271" s="634"/>
      <c r="M271" s="634"/>
      <c r="N271" s="634"/>
      <c r="O271" s="634"/>
      <c r="P271" s="634"/>
      <c r="Q271" s="634"/>
      <c r="R271" s="634"/>
      <c r="S271" s="634"/>
      <c r="T271" s="634"/>
      <c r="U271" s="634"/>
      <c r="V271" s="634"/>
      <c r="W271" s="634"/>
      <c r="X271" s="634"/>
      <c r="Y271" s="634"/>
      <c r="Z271" s="634"/>
    </row>
    <row r="272" spans="1:26" ht="18.75" customHeight="1">
      <c r="A272" s="899"/>
      <c r="B272" s="634"/>
      <c r="C272" s="900"/>
      <c r="D272" s="901"/>
      <c r="E272" s="634"/>
      <c r="F272" s="634"/>
      <c r="G272" s="634"/>
      <c r="H272" s="634"/>
      <c r="I272" s="634"/>
      <c r="J272" s="634"/>
      <c r="K272" s="634"/>
      <c r="L272" s="634"/>
      <c r="M272" s="634"/>
      <c r="N272" s="634"/>
      <c r="O272" s="634"/>
      <c r="P272" s="634"/>
      <c r="Q272" s="634"/>
      <c r="R272" s="634"/>
      <c r="S272" s="634"/>
      <c r="T272" s="634"/>
      <c r="U272" s="634"/>
      <c r="V272" s="634"/>
      <c r="W272" s="634"/>
      <c r="X272" s="634"/>
      <c r="Y272" s="634"/>
      <c r="Z272" s="634"/>
    </row>
    <row r="273" spans="1:26" ht="18.75" customHeight="1">
      <c r="A273" s="899"/>
      <c r="B273" s="634"/>
      <c r="C273" s="900"/>
      <c r="D273" s="901"/>
      <c r="E273" s="634"/>
      <c r="F273" s="634"/>
      <c r="G273" s="634"/>
      <c r="H273" s="634"/>
      <c r="I273" s="634"/>
      <c r="J273" s="634"/>
      <c r="K273" s="634"/>
      <c r="L273" s="634"/>
      <c r="M273" s="634"/>
      <c r="N273" s="634"/>
      <c r="O273" s="634"/>
      <c r="P273" s="634"/>
      <c r="Q273" s="634"/>
      <c r="R273" s="634"/>
      <c r="S273" s="634"/>
      <c r="T273" s="634"/>
      <c r="U273" s="634"/>
      <c r="V273" s="634"/>
      <c r="W273" s="634"/>
      <c r="X273" s="634"/>
      <c r="Y273" s="634"/>
      <c r="Z273" s="634"/>
    </row>
    <row r="274" spans="1:26" ht="18.75" customHeight="1">
      <c r="A274" s="899"/>
      <c r="B274" s="634"/>
      <c r="C274" s="900"/>
      <c r="D274" s="901"/>
      <c r="E274" s="634"/>
      <c r="F274" s="634"/>
      <c r="G274" s="634"/>
      <c r="H274" s="634"/>
      <c r="I274" s="634"/>
      <c r="J274" s="634"/>
      <c r="K274" s="634"/>
      <c r="L274" s="634"/>
      <c r="M274" s="634"/>
      <c r="N274" s="634"/>
      <c r="O274" s="634"/>
      <c r="P274" s="634"/>
      <c r="Q274" s="634"/>
      <c r="R274" s="634"/>
      <c r="S274" s="634"/>
      <c r="T274" s="634"/>
      <c r="U274" s="634"/>
      <c r="V274" s="634"/>
      <c r="W274" s="634"/>
      <c r="X274" s="634"/>
      <c r="Y274" s="634"/>
      <c r="Z274" s="634"/>
    </row>
    <row r="275" spans="1:26" ht="18.75" customHeight="1">
      <c r="A275" s="899"/>
      <c r="B275" s="634"/>
      <c r="C275" s="900"/>
      <c r="D275" s="901"/>
      <c r="E275" s="634"/>
      <c r="F275" s="634"/>
      <c r="G275" s="634"/>
      <c r="H275" s="634"/>
      <c r="I275" s="634"/>
      <c r="J275" s="634"/>
      <c r="K275" s="634"/>
      <c r="L275" s="634"/>
      <c r="M275" s="634"/>
      <c r="N275" s="634"/>
      <c r="O275" s="634"/>
      <c r="P275" s="634"/>
      <c r="Q275" s="634"/>
      <c r="R275" s="634"/>
      <c r="S275" s="634"/>
      <c r="T275" s="634"/>
      <c r="U275" s="634"/>
      <c r="V275" s="634"/>
      <c r="W275" s="634"/>
      <c r="X275" s="634"/>
      <c r="Y275" s="634"/>
      <c r="Z275" s="634"/>
    </row>
    <row r="276" spans="1:26" ht="18.75" customHeight="1">
      <c r="A276" s="899"/>
      <c r="B276" s="634"/>
      <c r="C276" s="900"/>
      <c r="D276" s="901"/>
      <c r="E276" s="634"/>
      <c r="F276" s="634"/>
      <c r="G276" s="634"/>
      <c r="H276" s="634"/>
      <c r="I276" s="634"/>
      <c r="J276" s="634"/>
      <c r="K276" s="634"/>
      <c r="L276" s="634"/>
      <c r="M276" s="634"/>
      <c r="N276" s="634"/>
      <c r="O276" s="634"/>
      <c r="P276" s="634"/>
      <c r="Q276" s="634"/>
      <c r="R276" s="634"/>
      <c r="S276" s="634"/>
      <c r="T276" s="634"/>
      <c r="U276" s="634"/>
      <c r="V276" s="634"/>
      <c r="W276" s="634"/>
      <c r="X276" s="634"/>
      <c r="Y276" s="634"/>
      <c r="Z276" s="634"/>
    </row>
    <row r="277" spans="1:26" ht="18.75" customHeight="1">
      <c r="A277" s="899"/>
      <c r="B277" s="634"/>
      <c r="C277" s="900"/>
      <c r="D277" s="901"/>
      <c r="E277" s="634"/>
      <c r="F277" s="634"/>
      <c r="G277" s="634"/>
      <c r="H277" s="634"/>
      <c r="I277" s="634"/>
      <c r="J277" s="634"/>
      <c r="K277" s="634"/>
      <c r="L277" s="634"/>
      <c r="M277" s="634"/>
      <c r="N277" s="634"/>
      <c r="O277" s="634"/>
      <c r="P277" s="634"/>
      <c r="Q277" s="634"/>
      <c r="R277" s="634"/>
      <c r="S277" s="634"/>
      <c r="T277" s="634"/>
      <c r="U277" s="634"/>
      <c r="V277" s="634"/>
      <c r="W277" s="634"/>
      <c r="X277" s="634"/>
      <c r="Y277" s="634"/>
      <c r="Z277" s="634"/>
    </row>
    <row r="278" spans="1:26" ht="18.75" customHeight="1">
      <c r="A278" s="899"/>
      <c r="B278" s="634"/>
      <c r="C278" s="900"/>
      <c r="D278" s="901"/>
      <c r="E278" s="634"/>
      <c r="F278" s="634"/>
      <c r="G278" s="634"/>
      <c r="H278" s="634"/>
      <c r="I278" s="634"/>
      <c r="J278" s="634"/>
      <c r="K278" s="634"/>
      <c r="L278" s="634"/>
      <c r="M278" s="634"/>
      <c r="N278" s="634"/>
      <c r="O278" s="634"/>
      <c r="P278" s="634"/>
      <c r="Q278" s="634"/>
      <c r="R278" s="634"/>
      <c r="S278" s="634"/>
      <c r="T278" s="634"/>
      <c r="U278" s="634"/>
      <c r="V278" s="634"/>
      <c r="W278" s="634"/>
      <c r="X278" s="634"/>
      <c r="Y278" s="634"/>
      <c r="Z278" s="634"/>
    </row>
    <row r="279" spans="1:26" ht="18.75" customHeight="1">
      <c r="A279" s="899"/>
      <c r="B279" s="634"/>
      <c r="C279" s="900"/>
      <c r="D279" s="901"/>
      <c r="E279" s="634"/>
      <c r="F279" s="634"/>
      <c r="G279" s="634"/>
      <c r="H279" s="634"/>
      <c r="I279" s="634"/>
      <c r="J279" s="634"/>
      <c r="K279" s="634"/>
      <c r="L279" s="634"/>
      <c r="M279" s="634"/>
      <c r="N279" s="634"/>
      <c r="O279" s="634"/>
      <c r="P279" s="634"/>
      <c r="Q279" s="634"/>
      <c r="R279" s="634"/>
      <c r="S279" s="634"/>
      <c r="T279" s="634"/>
      <c r="U279" s="634"/>
      <c r="V279" s="634"/>
      <c r="W279" s="634"/>
      <c r="X279" s="634"/>
      <c r="Y279" s="634"/>
      <c r="Z279" s="634"/>
    </row>
    <row r="280" spans="1:26" ht="18.75" customHeight="1">
      <c r="A280" s="899"/>
      <c r="B280" s="634"/>
      <c r="C280" s="900"/>
      <c r="D280" s="901"/>
      <c r="E280" s="634"/>
      <c r="F280" s="634"/>
      <c r="G280" s="634"/>
      <c r="H280" s="634"/>
      <c r="I280" s="634"/>
      <c r="J280" s="634"/>
      <c r="K280" s="634"/>
      <c r="L280" s="634"/>
      <c r="M280" s="634"/>
      <c r="N280" s="634"/>
      <c r="O280" s="634"/>
      <c r="P280" s="634"/>
      <c r="Q280" s="634"/>
      <c r="R280" s="634"/>
      <c r="S280" s="634"/>
      <c r="T280" s="634"/>
      <c r="U280" s="634"/>
      <c r="V280" s="634"/>
      <c r="W280" s="634"/>
      <c r="X280" s="634"/>
      <c r="Y280" s="634"/>
      <c r="Z280" s="634"/>
    </row>
    <row r="281" spans="1:26" ht="18.75" customHeight="1">
      <c r="A281" s="899"/>
      <c r="B281" s="634"/>
      <c r="C281" s="900"/>
      <c r="D281" s="901"/>
      <c r="E281" s="634"/>
      <c r="F281" s="634"/>
      <c r="G281" s="634"/>
      <c r="H281" s="634"/>
      <c r="I281" s="634"/>
      <c r="J281" s="634"/>
      <c r="K281" s="634"/>
      <c r="L281" s="634"/>
      <c r="M281" s="634"/>
      <c r="N281" s="634"/>
      <c r="O281" s="634"/>
      <c r="P281" s="634"/>
      <c r="Q281" s="634"/>
      <c r="R281" s="634"/>
      <c r="S281" s="634"/>
      <c r="T281" s="634"/>
      <c r="U281" s="634"/>
      <c r="V281" s="634"/>
      <c r="W281" s="634"/>
      <c r="X281" s="634"/>
      <c r="Y281" s="634"/>
      <c r="Z281" s="634"/>
    </row>
    <row r="282" spans="1:26" ht="18.75" customHeight="1">
      <c r="A282" s="899"/>
      <c r="B282" s="634"/>
      <c r="C282" s="900"/>
      <c r="D282" s="901"/>
      <c r="E282" s="634"/>
      <c r="F282" s="634"/>
      <c r="G282" s="634"/>
      <c r="H282" s="634"/>
      <c r="I282" s="634"/>
      <c r="J282" s="634"/>
      <c r="K282" s="634"/>
      <c r="L282" s="634"/>
      <c r="M282" s="634"/>
      <c r="N282" s="634"/>
      <c r="O282" s="634"/>
      <c r="P282" s="634"/>
      <c r="Q282" s="634"/>
      <c r="R282" s="634"/>
      <c r="S282" s="634"/>
      <c r="T282" s="634"/>
      <c r="U282" s="634"/>
      <c r="V282" s="634"/>
      <c r="W282" s="634"/>
      <c r="X282" s="634"/>
      <c r="Y282" s="634"/>
      <c r="Z282" s="634"/>
    </row>
    <row r="283" spans="1:26" ht="18.75" customHeight="1">
      <c r="A283" s="899"/>
      <c r="B283" s="634"/>
      <c r="C283" s="900"/>
      <c r="D283" s="901"/>
      <c r="E283" s="634"/>
      <c r="F283" s="634"/>
      <c r="G283" s="634"/>
      <c r="H283" s="634"/>
      <c r="I283" s="634"/>
      <c r="J283" s="634"/>
      <c r="K283" s="634"/>
      <c r="L283" s="634"/>
      <c r="M283" s="634"/>
      <c r="N283" s="634"/>
      <c r="O283" s="634"/>
      <c r="P283" s="634"/>
      <c r="Q283" s="634"/>
      <c r="R283" s="634"/>
      <c r="S283" s="634"/>
      <c r="T283" s="634"/>
      <c r="U283" s="634"/>
      <c r="V283" s="634"/>
      <c r="W283" s="634"/>
      <c r="X283" s="634"/>
      <c r="Y283" s="634"/>
      <c r="Z283" s="634"/>
    </row>
    <row r="284" spans="1:26" ht="18.75" customHeight="1">
      <c r="A284" s="899"/>
      <c r="B284" s="634"/>
      <c r="C284" s="900"/>
      <c r="D284" s="901"/>
      <c r="E284" s="634"/>
      <c r="F284" s="634"/>
      <c r="G284" s="634"/>
      <c r="H284" s="634"/>
      <c r="I284" s="634"/>
      <c r="J284" s="634"/>
      <c r="K284" s="634"/>
      <c r="L284" s="634"/>
      <c r="M284" s="634"/>
      <c r="N284" s="634"/>
      <c r="O284" s="634"/>
      <c r="P284" s="634"/>
      <c r="Q284" s="634"/>
      <c r="R284" s="634"/>
      <c r="S284" s="634"/>
      <c r="T284" s="634"/>
      <c r="U284" s="634"/>
      <c r="V284" s="634"/>
      <c r="W284" s="634"/>
      <c r="X284" s="634"/>
      <c r="Y284" s="634"/>
      <c r="Z284" s="634"/>
    </row>
    <row r="285" spans="1:26" ht="18.75" customHeight="1">
      <c r="A285" s="899"/>
      <c r="B285" s="634"/>
      <c r="C285" s="900"/>
      <c r="D285" s="901"/>
      <c r="E285" s="634"/>
      <c r="F285" s="634"/>
      <c r="G285" s="634"/>
      <c r="H285" s="634"/>
      <c r="I285" s="634"/>
      <c r="J285" s="634"/>
      <c r="K285" s="634"/>
      <c r="L285" s="634"/>
      <c r="M285" s="634"/>
      <c r="N285" s="634"/>
      <c r="O285" s="634"/>
      <c r="P285" s="634"/>
      <c r="Q285" s="634"/>
      <c r="R285" s="634"/>
      <c r="S285" s="634"/>
      <c r="T285" s="634"/>
      <c r="U285" s="634"/>
      <c r="V285" s="634"/>
      <c r="W285" s="634"/>
      <c r="X285" s="634"/>
      <c r="Y285" s="634"/>
      <c r="Z285" s="634"/>
    </row>
    <row r="286" spans="1:26" ht="18.75" customHeight="1">
      <c r="A286" s="899"/>
      <c r="B286" s="634"/>
      <c r="C286" s="900"/>
      <c r="D286" s="901"/>
      <c r="E286" s="634"/>
      <c r="F286" s="634"/>
      <c r="G286" s="634"/>
      <c r="H286" s="634"/>
      <c r="I286" s="634"/>
      <c r="J286" s="634"/>
      <c r="K286" s="634"/>
      <c r="L286" s="634"/>
      <c r="M286" s="634"/>
      <c r="N286" s="634"/>
      <c r="O286" s="634"/>
      <c r="P286" s="634"/>
      <c r="Q286" s="634"/>
      <c r="R286" s="634"/>
      <c r="S286" s="634"/>
      <c r="T286" s="634"/>
      <c r="U286" s="634"/>
      <c r="V286" s="634"/>
      <c r="W286" s="634"/>
      <c r="X286" s="634"/>
      <c r="Y286" s="634"/>
      <c r="Z286" s="634"/>
    </row>
    <row r="287" spans="1:26" ht="18.75" customHeight="1">
      <c r="A287" s="899"/>
      <c r="B287" s="634"/>
      <c r="C287" s="900"/>
      <c r="D287" s="901"/>
      <c r="E287" s="634"/>
      <c r="F287" s="634"/>
      <c r="G287" s="634"/>
      <c r="H287" s="634"/>
      <c r="I287" s="634"/>
      <c r="J287" s="634"/>
      <c r="K287" s="634"/>
      <c r="L287" s="634"/>
      <c r="M287" s="634"/>
      <c r="N287" s="634"/>
      <c r="O287" s="634"/>
      <c r="P287" s="634"/>
      <c r="Q287" s="634"/>
      <c r="R287" s="634"/>
      <c r="S287" s="634"/>
      <c r="T287" s="634"/>
      <c r="U287" s="634"/>
      <c r="V287" s="634"/>
      <c r="W287" s="634"/>
      <c r="X287" s="634"/>
      <c r="Y287" s="634"/>
      <c r="Z287" s="634"/>
    </row>
    <row r="288" spans="1:26" ht="18.75" customHeight="1">
      <c r="A288" s="899"/>
      <c r="B288" s="634"/>
      <c r="C288" s="900"/>
      <c r="D288" s="901"/>
      <c r="E288" s="634"/>
      <c r="F288" s="634"/>
      <c r="G288" s="634"/>
      <c r="H288" s="634"/>
      <c r="I288" s="634"/>
      <c r="J288" s="634"/>
      <c r="K288" s="634"/>
      <c r="L288" s="634"/>
      <c r="M288" s="634"/>
      <c r="N288" s="634"/>
      <c r="O288" s="634"/>
      <c r="P288" s="634"/>
      <c r="Q288" s="634"/>
      <c r="R288" s="634"/>
      <c r="S288" s="634"/>
      <c r="T288" s="634"/>
      <c r="U288" s="634"/>
      <c r="V288" s="634"/>
      <c r="W288" s="634"/>
      <c r="X288" s="634"/>
      <c r="Y288" s="634"/>
      <c r="Z288" s="634"/>
    </row>
    <row r="289" spans="1:26" ht="18.75" customHeight="1">
      <c r="A289" s="899"/>
      <c r="B289" s="634"/>
      <c r="C289" s="900"/>
      <c r="D289" s="901"/>
      <c r="E289" s="634"/>
      <c r="F289" s="634"/>
      <c r="G289" s="634"/>
      <c r="H289" s="634"/>
      <c r="I289" s="634"/>
      <c r="J289" s="634"/>
      <c r="K289" s="634"/>
      <c r="L289" s="634"/>
      <c r="M289" s="634"/>
      <c r="N289" s="634"/>
      <c r="O289" s="634"/>
      <c r="P289" s="634"/>
      <c r="Q289" s="634"/>
      <c r="R289" s="634"/>
      <c r="S289" s="634"/>
      <c r="T289" s="634"/>
      <c r="U289" s="634"/>
      <c r="V289" s="634"/>
      <c r="W289" s="634"/>
      <c r="X289" s="634"/>
      <c r="Y289" s="634"/>
      <c r="Z289" s="634"/>
    </row>
    <row r="290" spans="1:26" ht="18.75" customHeight="1">
      <c r="A290" s="899"/>
      <c r="B290" s="634"/>
      <c r="C290" s="900"/>
      <c r="D290" s="901"/>
      <c r="E290" s="634"/>
      <c r="F290" s="634"/>
      <c r="G290" s="634"/>
      <c r="H290" s="634"/>
      <c r="I290" s="634"/>
      <c r="J290" s="634"/>
      <c r="K290" s="634"/>
      <c r="L290" s="634"/>
      <c r="M290" s="634"/>
      <c r="N290" s="634"/>
      <c r="O290" s="634"/>
      <c r="P290" s="634"/>
      <c r="Q290" s="634"/>
      <c r="R290" s="634"/>
      <c r="S290" s="634"/>
      <c r="T290" s="634"/>
      <c r="U290" s="634"/>
      <c r="V290" s="634"/>
      <c r="W290" s="634"/>
      <c r="X290" s="634"/>
      <c r="Y290" s="634"/>
      <c r="Z290" s="634"/>
    </row>
    <row r="291" spans="1:26" ht="18.75" customHeight="1">
      <c r="A291" s="899"/>
      <c r="B291" s="634"/>
      <c r="C291" s="900"/>
      <c r="D291" s="901"/>
      <c r="E291" s="634"/>
      <c r="F291" s="634"/>
      <c r="G291" s="634"/>
      <c r="H291" s="634"/>
      <c r="I291" s="634"/>
      <c r="J291" s="634"/>
      <c r="K291" s="634"/>
      <c r="L291" s="634"/>
      <c r="M291" s="634"/>
      <c r="N291" s="634"/>
      <c r="O291" s="634"/>
      <c r="P291" s="634"/>
      <c r="Q291" s="634"/>
      <c r="R291" s="634"/>
      <c r="S291" s="634"/>
      <c r="T291" s="634"/>
      <c r="U291" s="634"/>
      <c r="V291" s="634"/>
      <c r="W291" s="634"/>
      <c r="X291" s="634"/>
      <c r="Y291" s="634"/>
      <c r="Z291" s="634"/>
    </row>
    <row r="292" spans="1:26" ht="18.75" customHeight="1">
      <c r="A292" s="899"/>
      <c r="B292" s="634"/>
      <c r="C292" s="900"/>
      <c r="D292" s="901"/>
      <c r="E292" s="634"/>
      <c r="F292" s="634"/>
      <c r="G292" s="634"/>
      <c r="H292" s="634"/>
      <c r="I292" s="634"/>
      <c r="J292" s="634"/>
      <c r="K292" s="634"/>
      <c r="L292" s="634"/>
      <c r="M292" s="634"/>
      <c r="N292" s="634"/>
      <c r="O292" s="634"/>
      <c r="P292" s="634"/>
      <c r="Q292" s="634"/>
      <c r="R292" s="634"/>
      <c r="S292" s="634"/>
      <c r="T292" s="634"/>
      <c r="U292" s="634"/>
      <c r="V292" s="634"/>
      <c r="W292" s="634"/>
      <c r="X292" s="634"/>
      <c r="Y292" s="634"/>
      <c r="Z292" s="634"/>
    </row>
    <row r="293" spans="1:26" ht="18.75" customHeight="1">
      <c r="A293" s="899"/>
      <c r="B293" s="634"/>
      <c r="C293" s="900"/>
      <c r="D293" s="901"/>
      <c r="E293" s="634"/>
      <c r="F293" s="634"/>
      <c r="G293" s="634"/>
      <c r="H293" s="634"/>
      <c r="I293" s="634"/>
      <c r="J293" s="634"/>
      <c r="K293" s="634"/>
      <c r="L293" s="634"/>
      <c r="M293" s="634"/>
      <c r="N293" s="634"/>
      <c r="O293" s="634"/>
      <c r="P293" s="634"/>
      <c r="Q293" s="634"/>
      <c r="R293" s="634"/>
      <c r="S293" s="634"/>
      <c r="T293" s="634"/>
      <c r="U293" s="634"/>
      <c r="V293" s="634"/>
      <c r="W293" s="634"/>
      <c r="X293" s="634"/>
      <c r="Y293" s="634"/>
      <c r="Z293" s="634"/>
    </row>
    <row r="294" spans="1:26" ht="18.75" customHeight="1">
      <c r="A294" s="899"/>
      <c r="B294" s="634"/>
      <c r="C294" s="900"/>
      <c r="D294" s="901"/>
      <c r="E294" s="634"/>
      <c r="F294" s="634"/>
      <c r="G294" s="634"/>
      <c r="H294" s="634"/>
      <c r="I294" s="634"/>
      <c r="J294" s="634"/>
      <c r="K294" s="634"/>
      <c r="L294" s="634"/>
      <c r="M294" s="634"/>
      <c r="N294" s="634"/>
      <c r="O294" s="634"/>
      <c r="P294" s="634"/>
      <c r="Q294" s="634"/>
      <c r="R294" s="634"/>
      <c r="S294" s="634"/>
      <c r="T294" s="634"/>
      <c r="U294" s="634"/>
      <c r="V294" s="634"/>
      <c r="W294" s="634"/>
      <c r="X294" s="634"/>
      <c r="Y294" s="634"/>
      <c r="Z294" s="634"/>
    </row>
    <row r="295" spans="1:26" ht="18.75" customHeight="1">
      <c r="A295" s="899"/>
      <c r="B295" s="634"/>
      <c r="C295" s="900"/>
      <c r="D295" s="901"/>
      <c r="E295" s="634"/>
      <c r="F295" s="634"/>
      <c r="G295" s="634"/>
      <c r="H295" s="634"/>
      <c r="I295" s="634"/>
      <c r="J295" s="634"/>
      <c r="K295" s="634"/>
      <c r="L295" s="634"/>
      <c r="M295" s="634"/>
      <c r="N295" s="634"/>
      <c r="O295" s="634"/>
      <c r="P295" s="634"/>
      <c r="Q295" s="634"/>
      <c r="R295" s="634"/>
      <c r="S295" s="634"/>
      <c r="T295" s="634"/>
      <c r="U295" s="634"/>
      <c r="V295" s="634"/>
      <c r="W295" s="634"/>
      <c r="X295" s="634"/>
      <c r="Y295" s="634"/>
      <c r="Z295" s="634"/>
    </row>
    <row r="296" spans="1:26" ht="18.75" customHeight="1">
      <c r="A296" s="899"/>
      <c r="B296" s="634"/>
      <c r="C296" s="900"/>
      <c r="D296" s="901"/>
      <c r="E296" s="634"/>
      <c r="F296" s="634"/>
      <c r="G296" s="634"/>
      <c r="H296" s="634"/>
      <c r="I296" s="634"/>
      <c r="J296" s="634"/>
      <c r="K296" s="634"/>
      <c r="L296" s="634"/>
      <c r="M296" s="634"/>
      <c r="N296" s="634"/>
      <c r="O296" s="634"/>
      <c r="P296" s="634"/>
      <c r="Q296" s="634"/>
      <c r="R296" s="634"/>
      <c r="S296" s="634"/>
      <c r="T296" s="634"/>
      <c r="U296" s="634"/>
      <c r="V296" s="634"/>
      <c r="W296" s="634"/>
      <c r="X296" s="634"/>
      <c r="Y296" s="634"/>
      <c r="Z296" s="634"/>
    </row>
    <row r="297" spans="1:26" ht="18.75" customHeight="1">
      <c r="A297" s="899"/>
      <c r="B297" s="634"/>
      <c r="C297" s="900"/>
      <c r="D297" s="901"/>
      <c r="E297" s="634"/>
      <c r="F297" s="634"/>
      <c r="G297" s="634"/>
      <c r="H297" s="634"/>
      <c r="I297" s="634"/>
      <c r="J297" s="634"/>
      <c r="K297" s="634"/>
      <c r="L297" s="634"/>
      <c r="M297" s="634"/>
      <c r="N297" s="634"/>
      <c r="O297" s="634"/>
      <c r="P297" s="634"/>
      <c r="Q297" s="634"/>
      <c r="R297" s="634"/>
      <c r="S297" s="634"/>
      <c r="T297" s="634"/>
      <c r="U297" s="634"/>
      <c r="V297" s="634"/>
      <c r="W297" s="634"/>
      <c r="X297" s="634"/>
      <c r="Y297" s="634"/>
      <c r="Z297" s="634"/>
    </row>
    <row r="298" spans="1:26" ht="18.75" customHeight="1">
      <c r="A298" s="899"/>
      <c r="B298" s="634"/>
      <c r="C298" s="900"/>
      <c r="D298" s="901"/>
      <c r="E298" s="634"/>
      <c r="F298" s="634"/>
      <c r="G298" s="634"/>
      <c r="H298" s="634"/>
      <c r="I298" s="634"/>
      <c r="J298" s="634"/>
      <c r="K298" s="634"/>
      <c r="L298" s="634"/>
      <c r="M298" s="634"/>
      <c r="N298" s="634"/>
      <c r="O298" s="634"/>
      <c r="P298" s="634"/>
      <c r="Q298" s="634"/>
      <c r="R298" s="634"/>
      <c r="S298" s="634"/>
      <c r="T298" s="634"/>
      <c r="U298" s="634"/>
      <c r="V298" s="634"/>
      <c r="W298" s="634"/>
      <c r="X298" s="634"/>
      <c r="Y298" s="634"/>
      <c r="Z298" s="634"/>
    </row>
    <row r="299" spans="1:26" ht="18.75" customHeight="1">
      <c r="A299" s="899"/>
      <c r="B299" s="634"/>
      <c r="C299" s="900"/>
      <c r="D299" s="901"/>
      <c r="E299" s="634"/>
      <c r="F299" s="634"/>
      <c r="G299" s="634"/>
      <c r="H299" s="634"/>
      <c r="I299" s="634"/>
      <c r="J299" s="634"/>
      <c r="K299" s="634"/>
      <c r="L299" s="634"/>
      <c r="M299" s="634"/>
      <c r="N299" s="634"/>
      <c r="O299" s="634"/>
      <c r="P299" s="634"/>
      <c r="Q299" s="634"/>
      <c r="R299" s="634"/>
      <c r="S299" s="634"/>
      <c r="T299" s="634"/>
      <c r="U299" s="634"/>
      <c r="V299" s="634"/>
      <c r="W299" s="634"/>
      <c r="X299" s="634"/>
      <c r="Y299" s="634"/>
      <c r="Z299" s="634"/>
    </row>
    <row r="300" spans="1:26" ht="18.75" customHeight="1">
      <c r="A300" s="899"/>
      <c r="B300" s="634"/>
      <c r="C300" s="900"/>
      <c r="D300" s="901"/>
      <c r="E300" s="634"/>
      <c r="F300" s="634"/>
      <c r="G300" s="634"/>
      <c r="H300" s="634"/>
      <c r="I300" s="634"/>
      <c r="J300" s="634"/>
      <c r="K300" s="634"/>
      <c r="L300" s="634"/>
      <c r="M300" s="634"/>
      <c r="N300" s="634"/>
      <c r="O300" s="634"/>
      <c r="P300" s="634"/>
      <c r="Q300" s="634"/>
      <c r="R300" s="634"/>
      <c r="S300" s="634"/>
      <c r="T300" s="634"/>
      <c r="U300" s="634"/>
      <c r="V300" s="634"/>
      <c r="W300" s="634"/>
      <c r="X300" s="634"/>
      <c r="Y300" s="634"/>
      <c r="Z300" s="634"/>
    </row>
    <row r="301" spans="1:26" ht="18.75" customHeight="1">
      <c r="A301" s="899"/>
      <c r="B301" s="634"/>
      <c r="C301" s="900"/>
      <c r="D301" s="901"/>
      <c r="E301" s="634"/>
      <c r="F301" s="634"/>
      <c r="G301" s="634"/>
      <c r="H301" s="634"/>
      <c r="I301" s="634"/>
      <c r="J301" s="634"/>
      <c r="K301" s="634"/>
      <c r="L301" s="634"/>
      <c r="M301" s="634"/>
      <c r="N301" s="634"/>
      <c r="O301" s="634"/>
      <c r="P301" s="634"/>
      <c r="Q301" s="634"/>
      <c r="R301" s="634"/>
      <c r="S301" s="634"/>
      <c r="T301" s="634"/>
      <c r="U301" s="634"/>
      <c r="V301" s="634"/>
      <c r="W301" s="634"/>
      <c r="X301" s="634"/>
      <c r="Y301" s="634"/>
      <c r="Z301" s="634"/>
    </row>
    <row r="302" spans="1:26" ht="18.75" customHeight="1">
      <c r="A302" s="899"/>
      <c r="B302" s="634"/>
      <c r="C302" s="900"/>
      <c r="D302" s="901"/>
      <c r="E302" s="634"/>
      <c r="F302" s="634"/>
      <c r="G302" s="634"/>
      <c r="H302" s="634"/>
      <c r="I302" s="634"/>
      <c r="J302" s="634"/>
      <c r="K302" s="634"/>
      <c r="L302" s="634"/>
      <c r="M302" s="634"/>
      <c r="N302" s="634"/>
      <c r="O302" s="634"/>
      <c r="P302" s="634"/>
      <c r="Q302" s="634"/>
      <c r="R302" s="634"/>
      <c r="S302" s="634"/>
      <c r="T302" s="634"/>
      <c r="U302" s="634"/>
      <c r="V302" s="634"/>
      <c r="W302" s="634"/>
      <c r="X302" s="634"/>
      <c r="Y302" s="634"/>
      <c r="Z302" s="634"/>
    </row>
    <row r="303" spans="1:26" ht="18.75" customHeight="1">
      <c r="A303" s="899"/>
      <c r="B303" s="634"/>
      <c r="C303" s="900"/>
      <c r="D303" s="901"/>
      <c r="E303" s="634"/>
      <c r="F303" s="634"/>
      <c r="G303" s="634"/>
      <c r="H303" s="634"/>
      <c r="I303" s="634"/>
      <c r="J303" s="634"/>
      <c r="K303" s="634"/>
      <c r="L303" s="634"/>
      <c r="M303" s="634"/>
      <c r="N303" s="634"/>
      <c r="O303" s="634"/>
      <c r="P303" s="634"/>
      <c r="Q303" s="634"/>
      <c r="R303" s="634"/>
      <c r="S303" s="634"/>
      <c r="T303" s="634"/>
      <c r="U303" s="634"/>
      <c r="V303" s="634"/>
      <c r="W303" s="634"/>
      <c r="X303" s="634"/>
      <c r="Y303" s="634"/>
      <c r="Z303" s="634"/>
    </row>
    <row r="304" spans="1:26" ht="18.75" customHeight="1">
      <c r="A304" s="899"/>
      <c r="B304" s="634"/>
      <c r="C304" s="900"/>
      <c r="D304" s="901"/>
      <c r="E304" s="634"/>
      <c r="F304" s="634"/>
      <c r="G304" s="634"/>
      <c r="H304" s="634"/>
      <c r="I304" s="634"/>
      <c r="J304" s="634"/>
      <c r="K304" s="634"/>
      <c r="L304" s="634"/>
      <c r="M304" s="634"/>
      <c r="N304" s="634"/>
      <c r="O304" s="634"/>
      <c r="P304" s="634"/>
      <c r="Q304" s="634"/>
      <c r="R304" s="634"/>
      <c r="S304" s="634"/>
      <c r="T304" s="634"/>
      <c r="U304" s="634"/>
      <c r="V304" s="634"/>
      <c r="W304" s="634"/>
      <c r="X304" s="634"/>
      <c r="Y304" s="634"/>
      <c r="Z304" s="634"/>
    </row>
    <row r="305" spans="1:26" ht="18.75" customHeight="1">
      <c r="A305" s="899"/>
      <c r="B305" s="634"/>
      <c r="C305" s="900"/>
      <c r="D305" s="901"/>
      <c r="E305" s="634"/>
      <c r="F305" s="634"/>
      <c r="G305" s="634"/>
      <c r="H305" s="634"/>
      <c r="I305" s="634"/>
      <c r="J305" s="634"/>
      <c r="K305" s="634"/>
      <c r="L305" s="634"/>
      <c r="M305" s="634"/>
      <c r="N305" s="634"/>
      <c r="O305" s="634"/>
      <c r="P305" s="634"/>
      <c r="Q305" s="634"/>
      <c r="R305" s="634"/>
      <c r="S305" s="634"/>
      <c r="T305" s="634"/>
      <c r="U305" s="634"/>
      <c r="V305" s="634"/>
      <c r="W305" s="634"/>
      <c r="X305" s="634"/>
      <c r="Y305" s="634"/>
      <c r="Z305" s="634"/>
    </row>
    <row r="306" spans="1:26" ht="18.75" customHeight="1">
      <c r="A306" s="899"/>
      <c r="B306" s="634"/>
      <c r="C306" s="900"/>
      <c r="D306" s="901"/>
      <c r="E306" s="634"/>
      <c r="F306" s="634"/>
      <c r="G306" s="634"/>
      <c r="H306" s="634"/>
      <c r="I306" s="634"/>
      <c r="J306" s="634"/>
      <c r="K306" s="634"/>
      <c r="L306" s="634"/>
      <c r="M306" s="634"/>
      <c r="N306" s="634"/>
      <c r="O306" s="634"/>
      <c r="P306" s="634"/>
      <c r="Q306" s="634"/>
      <c r="R306" s="634"/>
      <c r="S306" s="634"/>
      <c r="T306" s="634"/>
      <c r="U306" s="634"/>
      <c r="V306" s="634"/>
      <c r="W306" s="634"/>
      <c r="X306" s="634"/>
      <c r="Y306" s="634"/>
      <c r="Z306" s="634"/>
    </row>
    <row r="307" spans="1:26" ht="18.75" customHeight="1">
      <c r="A307" s="899"/>
      <c r="B307" s="634"/>
      <c r="C307" s="900"/>
      <c r="D307" s="901"/>
      <c r="E307" s="634"/>
      <c r="F307" s="634"/>
      <c r="G307" s="634"/>
      <c r="H307" s="634"/>
      <c r="I307" s="634"/>
      <c r="J307" s="634"/>
      <c r="K307" s="634"/>
      <c r="L307" s="634"/>
      <c r="M307" s="634"/>
      <c r="N307" s="634"/>
      <c r="O307" s="634"/>
      <c r="P307" s="634"/>
      <c r="Q307" s="634"/>
      <c r="R307" s="634"/>
      <c r="S307" s="634"/>
      <c r="T307" s="634"/>
      <c r="U307" s="634"/>
      <c r="V307" s="634"/>
      <c r="W307" s="634"/>
      <c r="X307" s="634"/>
      <c r="Y307" s="634"/>
      <c r="Z307" s="634"/>
    </row>
    <row r="308" spans="1:26" ht="18.75" customHeight="1">
      <c r="A308" s="899"/>
      <c r="B308" s="634"/>
      <c r="C308" s="900"/>
      <c r="D308" s="901"/>
      <c r="E308" s="634"/>
      <c r="F308" s="634"/>
      <c r="G308" s="634"/>
      <c r="H308" s="634"/>
      <c r="I308" s="634"/>
      <c r="J308" s="634"/>
      <c r="K308" s="634"/>
      <c r="L308" s="634"/>
      <c r="M308" s="634"/>
      <c r="N308" s="634"/>
      <c r="O308" s="634"/>
      <c r="P308" s="634"/>
      <c r="Q308" s="634"/>
      <c r="R308" s="634"/>
      <c r="S308" s="634"/>
      <c r="T308" s="634"/>
      <c r="U308" s="634"/>
      <c r="V308" s="634"/>
      <c r="W308" s="634"/>
      <c r="X308" s="634"/>
      <c r="Y308" s="634"/>
      <c r="Z308" s="634"/>
    </row>
    <row r="309" spans="1:26" ht="18.75" customHeight="1">
      <c r="A309" s="899"/>
      <c r="B309" s="634"/>
      <c r="C309" s="900"/>
      <c r="D309" s="901"/>
      <c r="E309" s="634"/>
      <c r="F309" s="634"/>
      <c r="G309" s="634"/>
      <c r="H309" s="634"/>
      <c r="I309" s="634"/>
      <c r="J309" s="634"/>
      <c r="K309" s="634"/>
      <c r="L309" s="634"/>
      <c r="M309" s="634"/>
      <c r="N309" s="634"/>
      <c r="O309" s="634"/>
      <c r="P309" s="634"/>
      <c r="Q309" s="634"/>
      <c r="R309" s="634"/>
      <c r="S309" s="634"/>
      <c r="T309" s="634"/>
      <c r="U309" s="634"/>
      <c r="V309" s="634"/>
      <c r="W309" s="634"/>
      <c r="X309" s="634"/>
      <c r="Y309" s="634"/>
      <c r="Z309" s="634"/>
    </row>
    <row r="310" spans="1:26" ht="18.75" customHeight="1">
      <c r="A310" s="899"/>
      <c r="B310" s="634"/>
      <c r="C310" s="900"/>
      <c r="D310" s="901"/>
      <c r="E310" s="634"/>
      <c r="F310" s="634"/>
      <c r="G310" s="634"/>
      <c r="H310" s="634"/>
      <c r="I310" s="634"/>
      <c r="J310" s="634"/>
      <c r="K310" s="634"/>
      <c r="L310" s="634"/>
      <c r="M310" s="634"/>
      <c r="N310" s="634"/>
      <c r="O310" s="634"/>
      <c r="P310" s="634"/>
      <c r="Q310" s="634"/>
      <c r="R310" s="634"/>
      <c r="S310" s="634"/>
      <c r="T310" s="634"/>
      <c r="U310" s="634"/>
      <c r="V310" s="634"/>
      <c r="W310" s="634"/>
      <c r="X310" s="634"/>
      <c r="Y310" s="634"/>
      <c r="Z310" s="634"/>
    </row>
    <row r="311" spans="1:26" ht="18.75" customHeight="1">
      <c r="A311" s="899"/>
      <c r="B311" s="634"/>
      <c r="C311" s="900"/>
      <c r="D311" s="901"/>
      <c r="E311" s="634"/>
      <c r="F311" s="634"/>
      <c r="G311" s="634"/>
      <c r="H311" s="634"/>
      <c r="I311" s="634"/>
      <c r="J311" s="634"/>
      <c r="K311" s="634"/>
      <c r="L311" s="634"/>
      <c r="M311" s="634"/>
      <c r="N311" s="634"/>
      <c r="O311" s="634"/>
      <c r="P311" s="634"/>
      <c r="Q311" s="634"/>
      <c r="R311" s="634"/>
      <c r="S311" s="634"/>
      <c r="T311" s="634"/>
      <c r="U311" s="634"/>
      <c r="V311" s="634"/>
      <c r="W311" s="634"/>
      <c r="X311" s="634"/>
      <c r="Y311" s="634"/>
      <c r="Z311" s="634"/>
    </row>
    <row r="312" spans="1:26" ht="18.75" customHeight="1">
      <c r="A312" s="899"/>
      <c r="B312" s="634"/>
      <c r="C312" s="900"/>
      <c r="D312" s="901"/>
      <c r="E312" s="634"/>
      <c r="F312" s="634"/>
      <c r="G312" s="634"/>
      <c r="H312" s="634"/>
      <c r="I312" s="634"/>
      <c r="J312" s="634"/>
      <c r="K312" s="634"/>
      <c r="L312" s="634"/>
      <c r="M312" s="634"/>
      <c r="N312" s="634"/>
      <c r="O312" s="634"/>
      <c r="P312" s="634"/>
      <c r="Q312" s="634"/>
      <c r="R312" s="634"/>
      <c r="S312" s="634"/>
      <c r="T312" s="634"/>
      <c r="U312" s="634"/>
      <c r="V312" s="634"/>
      <c r="W312" s="634"/>
      <c r="X312" s="634"/>
      <c r="Y312" s="634"/>
      <c r="Z312" s="634"/>
    </row>
    <row r="313" spans="1:26" ht="18.75" customHeight="1">
      <c r="A313" s="899"/>
      <c r="B313" s="634"/>
      <c r="C313" s="900"/>
      <c r="D313" s="901"/>
      <c r="E313" s="634"/>
      <c r="F313" s="634"/>
      <c r="G313" s="634"/>
      <c r="H313" s="634"/>
      <c r="I313" s="634"/>
      <c r="J313" s="634"/>
      <c r="K313" s="634"/>
      <c r="L313" s="634"/>
      <c r="M313" s="634"/>
      <c r="N313" s="634"/>
      <c r="O313" s="634"/>
      <c r="P313" s="634"/>
      <c r="Q313" s="634"/>
      <c r="R313" s="634"/>
      <c r="S313" s="634"/>
      <c r="T313" s="634"/>
      <c r="U313" s="634"/>
      <c r="V313" s="634"/>
      <c r="W313" s="634"/>
      <c r="X313" s="634"/>
      <c r="Y313" s="634"/>
      <c r="Z313" s="634"/>
    </row>
    <row r="314" spans="1:26" ht="18.75" customHeight="1">
      <c r="A314" s="899"/>
      <c r="B314" s="634"/>
      <c r="C314" s="900"/>
      <c r="D314" s="901"/>
      <c r="E314" s="634"/>
      <c r="F314" s="634"/>
      <c r="G314" s="634"/>
      <c r="H314" s="634"/>
      <c r="I314" s="634"/>
      <c r="J314" s="634"/>
      <c r="K314" s="634"/>
      <c r="L314" s="634"/>
      <c r="M314" s="634"/>
      <c r="N314" s="634"/>
      <c r="O314" s="634"/>
      <c r="P314" s="634"/>
      <c r="Q314" s="634"/>
      <c r="R314" s="634"/>
      <c r="S314" s="634"/>
      <c r="T314" s="634"/>
      <c r="U314" s="634"/>
      <c r="V314" s="634"/>
      <c r="W314" s="634"/>
      <c r="X314" s="634"/>
      <c r="Y314" s="634"/>
      <c r="Z314" s="634"/>
    </row>
    <row r="315" spans="1:26" ht="18.75" customHeight="1">
      <c r="A315" s="899"/>
      <c r="B315" s="634"/>
      <c r="C315" s="900"/>
      <c r="D315" s="901"/>
      <c r="E315" s="634"/>
      <c r="F315" s="634"/>
      <c r="G315" s="634"/>
      <c r="H315" s="634"/>
      <c r="I315" s="634"/>
      <c r="J315" s="634"/>
      <c r="K315" s="634"/>
      <c r="L315" s="634"/>
      <c r="M315" s="634"/>
      <c r="N315" s="634"/>
      <c r="O315" s="634"/>
      <c r="P315" s="634"/>
      <c r="Q315" s="634"/>
      <c r="R315" s="634"/>
      <c r="S315" s="634"/>
      <c r="T315" s="634"/>
      <c r="U315" s="634"/>
      <c r="V315" s="634"/>
      <c r="W315" s="634"/>
      <c r="X315" s="634"/>
      <c r="Y315" s="634"/>
      <c r="Z315" s="634"/>
    </row>
    <row r="316" spans="1:26" ht="18.75" customHeight="1">
      <c r="A316" s="899"/>
      <c r="B316" s="634"/>
      <c r="C316" s="900"/>
      <c r="D316" s="901"/>
      <c r="E316" s="634"/>
      <c r="F316" s="634"/>
      <c r="G316" s="634"/>
      <c r="H316" s="634"/>
      <c r="I316" s="634"/>
      <c r="J316" s="634"/>
      <c r="K316" s="634"/>
      <c r="L316" s="634"/>
      <c r="M316" s="634"/>
      <c r="N316" s="634"/>
      <c r="O316" s="634"/>
      <c r="P316" s="634"/>
      <c r="Q316" s="634"/>
      <c r="R316" s="634"/>
      <c r="S316" s="634"/>
      <c r="T316" s="634"/>
      <c r="U316" s="634"/>
      <c r="V316" s="634"/>
      <c r="W316" s="634"/>
      <c r="X316" s="634"/>
      <c r="Y316" s="634"/>
      <c r="Z316" s="634"/>
    </row>
    <row r="317" spans="1:26" ht="18.75" customHeight="1">
      <c r="A317" s="899"/>
      <c r="B317" s="634"/>
      <c r="C317" s="900"/>
      <c r="D317" s="901"/>
      <c r="E317" s="634"/>
      <c r="F317" s="634"/>
      <c r="G317" s="634"/>
      <c r="H317" s="634"/>
      <c r="I317" s="634"/>
      <c r="J317" s="634"/>
      <c r="K317" s="634"/>
      <c r="L317" s="634"/>
      <c r="M317" s="634"/>
      <c r="N317" s="634"/>
      <c r="O317" s="634"/>
      <c r="P317" s="634"/>
      <c r="Q317" s="634"/>
      <c r="R317" s="634"/>
      <c r="S317" s="634"/>
      <c r="T317" s="634"/>
      <c r="U317" s="634"/>
      <c r="V317" s="634"/>
      <c r="W317" s="634"/>
      <c r="X317" s="634"/>
      <c r="Y317" s="634"/>
      <c r="Z317" s="634"/>
    </row>
    <row r="318" spans="1:26" ht="18.75" customHeight="1">
      <c r="A318" s="899"/>
      <c r="B318" s="634"/>
      <c r="C318" s="900"/>
      <c r="D318" s="901"/>
      <c r="E318" s="634"/>
      <c r="F318" s="634"/>
      <c r="G318" s="634"/>
      <c r="H318" s="634"/>
      <c r="I318" s="634"/>
      <c r="J318" s="634"/>
      <c r="K318" s="634"/>
      <c r="L318" s="634"/>
      <c r="M318" s="634"/>
      <c r="N318" s="634"/>
      <c r="O318" s="634"/>
      <c r="P318" s="634"/>
      <c r="Q318" s="634"/>
      <c r="R318" s="634"/>
      <c r="S318" s="634"/>
      <c r="T318" s="634"/>
      <c r="U318" s="634"/>
      <c r="V318" s="634"/>
      <c r="W318" s="634"/>
      <c r="X318" s="634"/>
      <c r="Y318" s="634"/>
      <c r="Z318" s="634"/>
    </row>
    <row r="319" spans="1:26" ht="18.75" customHeight="1">
      <c r="A319" s="899"/>
      <c r="B319" s="634"/>
      <c r="C319" s="900"/>
      <c r="D319" s="901"/>
      <c r="E319" s="634"/>
      <c r="F319" s="634"/>
      <c r="G319" s="634"/>
      <c r="H319" s="634"/>
      <c r="I319" s="634"/>
      <c r="J319" s="634"/>
      <c r="K319" s="634"/>
      <c r="L319" s="634"/>
      <c r="M319" s="634"/>
      <c r="N319" s="634"/>
      <c r="O319" s="634"/>
      <c r="P319" s="634"/>
      <c r="Q319" s="634"/>
      <c r="R319" s="634"/>
      <c r="S319" s="634"/>
      <c r="T319" s="634"/>
      <c r="U319" s="634"/>
      <c r="V319" s="634"/>
      <c r="W319" s="634"/>
      <c r="X319" s="634"/>
      <c r="Y319" s="634"/>
      <c r="Z319" s="634"/>
    </row>
    <row r="320" spans="1:26" ht="18.75" customHeight="1">
      <c r="A320" s="899"/>
      <c r="B320" s="634"/>
      <c r="C320" s="900"/>
      <c r="D320" s="901"/>
      <c r="E320" s="634"/>
      <c r="F320" s="634"/>
      <c r="G320" s="634"/>
      <c r="H320" s="634"/>
      <c r="I320" s="634"/>
      <c r="J320" s="634"/>
      <c r="K320" s="634"/>
      <c r="L320" s="634"/>
      <c r="M320" s="634"/>
      <c r="N320" s="634"/>
      <c r="O320" s="634"/>
      <c r="P320" s="634"/>
      <c r="Q320" s="634"/>
      <c r="R320" s="634"/>
      <c r="S320" s="634"/>
      <c r="T320" s="634"/>
      <c r="U320" s="634"/>
      <c r="V320" s="634"/>
      <c r="W320" s="634"/>
      <c r="X320" s="634"/>
      <c r="Y320" s="634"/>
      <c r="Z320" s="634"/>
    </row>
    <row r="321" spans="1:26" ht="18.75" customHeight="1">
      <c r="A321" s="899"/>
      <c r="B321" s="634"/>
      <c r="C321" s="900"/>
      <c r="D321" s="901"/>
      <c r="E321" s="634"/>
      <c r="F321" s="634"/>
      <c r="G321" s="634"/>
      <c r="H321" s="634"/>
      <c r="I321" s="634"/>
      <c r="J321" s="634"/>
      <c r="K321" s="634"/>
      <c r="L321" s="634"/>
      <c r="M321" s="634"/>
      <c r="N321" s="634"/>
      <c r="O321" s="634"/>
      <c r="P321" s="634"/>
      <c r="Q321" s="634"/>
      <c r="R321" s="634"/>
      <c r="S321" s="634"/>
      <c r="T321" s="634"/>
      <c r="U321" s="634"/>
      <c r="V321" s="634"/>
      <c r="W321" s="634"/>
      <c r="X321" s="634"/>
      <c r="Y321" s="634"/>
      <c r="Z321" s="634"/>
    </row>
    <row r="322" spans="1:26" ht="18.75" customHeight="1">
      <c r="A322" s="899"/>
      <c r="B322" s="634"/>
      <c r="C322" s="900"/>
      <c r="D322" s="901"/>
      <c r="E322" s="634"/>
      <c r="F322" s="634"/>
      <c r="G322" s="634"/>
      <c r="H322" s="634"/>
      <c r="I322" s="634"/>
      <c r="J322" s="634"/>
      <c r="K322" s="634"/>
      <c r="L322" s="634"/>
      <c r="M322" s="634"/>
      <c r="N322" s="634"/>
      <c r="O322" s="634"/>
      <c r="P322" s="634"/>
      <c r="Q322" s="634"/>
      <c r="R322" s="634"/>
      <c r="S322" s="634"/>
      <c r="T322" s="634"/>
      <c r="U322" s="634"/>
      <c r="V322" s="634"/>
      <c r="W322" s="634"/>
      <c r="X322" s="634"/>
      <c r="Y322" s="634"/>
      <c r="Z322" s="634"/>
    </row>
    <row r="323" spans="1:26" ht="18.75" customHeight="1">
      <c r="A323" s="899"/>
      <c r="B323" s="634"/>
      <c r="C323" s="900"/>
      <c r="D323" s="901"/>
      <c r="E323" s="634"/>
      <c r="F323" s="634"/>
      <c r="G323" s="634"/>
      <c r="H323" s="634"/>
      <c r="I323" s="634"/>
      <c r="J323" s="634"/>
      <c r="K323" s="634"/>
      <c r="L323" s="634"/>
      <c r="M323" s="634"/>
      <c r="N323" s="634"/>
      <c r="O323" s="634"/>
      <c r="P323" s="634"/>
      <c r="Q323" s="634"/>
      <c r="R323" s="634"/>
      <c r="S323" s="634"/>
      <c r="T323" s="634"/>
      <c r="U323" s="634"/>
      <c r="V323" s="634"/>
      <c r="W323" s="634"/>
      <c r="X323" s="634"/>
      <c r="Y323" s="634"/>
      <c r="Z323" s="634"/>
    </row>
    <row r="324" spans="1:26" ht="18.75" customHeight="1">
      <c r="A324" s="899"/>
      <c r="B324" s="634"/>
      <c r="C324" s="900"/>
      <c r="D324" s="901"/>
      <c r="E324" s="634"/>
      <c r="F324" s="634"/>
      <c r="G324" s="634"/>
      <c r="H324" s="634"/>
      <c r="I324" s="634"/>
      <c r="J324" s="634"/>
      <c r="K324" s="634"/>
      <c r="L324" s="634"/>
      <c r="M324" s="634"/>
      <c r="N324" s="634"/>
      <c r="O324" s="634"/>
      <c r="P324" s="634"/>
      <c r="Q324" s="634"/>
      <c r="R324" s="634"/>
      <c r="S324" s="634"/>
      <c r="T324" s="634"/>
      <c r="U324" s="634"/>
      <c r="V324" s="634"/>
      <c r="W324" s="634"/>
      <c r="X324" s="634"/>
      <c r="Y324" s="634"/>
      <c r="Z324" s="634"/>
    </row>
    <row r="325" spans="1:26" ht="18.75" customHeight="1">
      <c r="A325" s="899"/>
      <c r="B325" s="634"/>
      <c r="C325" s="900"/>
      <c r="D325" s="901"/>
      <c r="E325" s="634"/>
      <c r="F325" s="634"/>
      <c r="G325" s="634"/>
      <c r="H325" s="634"/>
      <c r="I325" s="634"/>
      <c r="J325" s="634"/>
      <c r="K325" s="634"/>
      <c r="L325" s="634"/>
      <c r="M325" s="634"/>
      <c r="N325" s="634"/>
      <c r="O325" s="634"/>
      <c r="P325" s="634"/>
      <c r="Q325" s="634"/>
      <c r="R325" s="634"/>
      <c r="S325" s="634"/>
      <c r="T325" s="634"/>
      <c r="U325" s="634"/>
      <c r="V325" s="634"/>
      <c r="W325" s="634"/>
      <c r="X325" s="634"/>
      <c r="Y325" s="634"/>
      <c r="Z325" s="634"/>
    </row>
    <row r="326" spans="1:26" ht="18.75" customHeight="1">
      <c r="A326" s="899"/>
      <c r="B326" s="634"/>
      <c r="C326" s="900"/>
      <c r="D326" s="901"/>
      <c r="E326" s="634"/>
      <c r="F326" s="634"/>
      <c r="G326" s="634"/>
      <c r="H326" s="634"/>
      <c r="I326" s="634"/>
      <c r="J326" s="634"/>
      <c r="K326" s="634"/>
      <c r="L326" s="634"/>
      <c r="M326" s="634"/>
      <c r="N326" s="634"/>
      <c r="O326" s="634"/>
      <c r="P326" s="634"/>
      <c r="Q326" s="634"/>
      <c r="R326" s="634"/>
      <c r="S326" s="634"/>
      <c r="T326" s="634"/>
      <c r="U326" s="634"/>
      <c r="V326" s="634"/>
      <c r="W326" s="634"/>
      <c r="X326" s="634"/>
      <c r="Y326" s="634"/>
      <c r="Z326" s="634"/>
    </row>
    <row r="327" spans="1:26" ht="18.75" customHeight="1">
      <c r="A327" s="899"/>
      <c r="B327" s="634"/>
      <c r="C327" s="900"/>
      <c r="D327" s="901"/>
      <c r="E327" s="634"/>
      <c r="F327" s="634"/>
      <c r="G327" s="634"/>
      <c r="H327" s="634"/>
      <c r="I327" s="634"/>
      <c r="J327" s="634"/>
      <c r="K327" s="634"/>
      <c r="L327" s="634"/>
      <c r="M327" s="634"/>
      <c r="N327" s="634"/>
      <c r="O327" s="634"/>
      <c r="P327" s="634"/>
      <c r="Q327" s="634"/>
      <c r="R327" s="634"/>
      <c r="S327" s="634"/>
      <c r="T327" s="634"/>
      <c r="U327" s="634"/>
      <c r="V327" s="634"/>
      <c r="W327" s="634"/>
      <c r="X327" s="634"/>
      <c r="Y327" s="634"/>
      <c r="Z327" s="634"/>
    </row>
    <row r="328" spans="1:26" ht="18.75" customHeight="1">
      <c r="A328" s="899"/>
      <c r="B328" s="634"/>
      <c r="C328" s="900"/>
      <c r="D328" s="901"/>
      <c r="E328" s="634"/>
      <c r="F328" s="634"/>
      <c r="G328" s="634"/>
      <c r="H328" s="634"/>
      <c r="I328" s="634"/>
      <c r="J328" s="634"/>
      <c r="K328" s="634"/>
      <c r="L328" s="634"/>
      <c r="M328" s="634"/>
      <c r="N328" s="634"/>
      <c r="O328" s="634"/>
      <c r="P328" s="634"/>
      <c r="Q328" s="634"/>
      <c r="R328" s="634"/>
      <c r="S328" s="634"/>
      <c r="T328" s="634"/>
      <c r="U328" s="634"/>
      <c r="V328" s="634"/>
      <c r="W328" s="634"/>
      <c r="X328" s="634"/>
      <c r="Y328" s="634"/>
      <c r="Z328" s="634"/>
    </row>
    <row r="329" spans="1:26" ht="18.75" customHeight="1">
      <c r="A329" s="899"/>
      <c r="B329" s="634"/>
      <c r="C329" s="900"/>
      <c r="D329" s="901"/>
      <c r="E329" s="634"/>
      <c r="F329" s="634"/>
      <c r="G329" s="634"/>
      <c r="H329" s="634"/>
      <c r="I329" s="634"/>
      <c r="J329" s="634"/>
      <c r="K329" s="634"/>
      <c r="L329" s="634"/>
      <c r="M329" s="634"/>
      <c r="N329" s="634"/>
      <c r="O329" s="634"/>
      <c r="P329" s="634"/>
      <c r="Q329" s="634"/>
      <c r="R329" s="634"/>
      <c r="S329" s="634"/>
      <c r="T329" s="634"/>
      <c r="U329" s="634"/>
      <c r="V329" s="634"/>
      <c r="W329" s="634"/>
      <c r="X329" s="634"/>
      <c r="Y329" s="634"/>
      <c r="Z329" s="634"/>
    </row>
    <row r="330" spans="1:26" ht="18.75" customHeight="1">
      <c r="A330" s="899"/>
      <c r="B330" s="634"/>
      <c r="C330" s="900"/>
      <c r="D330" s="901"/>
      <c r="E330" s="634"/>
      <c r="F330" s="634"/>
      <c r="G330" s="634"/>
      <c r="H330" s="634"/>
      <c r="I330" s="634"/>
      <c r="J330" s="634"/>
      <c r="K330" s="634"/>
      <c r="L330" s="634"/>
      <c r="M330" s="634"/>
      <c r="N330" s="634"/>
      <c r="O330" s="634"/>
      <c r="P330" s="634"/>
      <c r="Q330" s="634"/>
      <c r="R330" s="634"/>
      <c r="S330" s="634"/>
      <c r="T330" s="634"/>
      <c r="U330" s="634"/>
      <c r="V330" s="634"/>
      <c r="W330" s="634"/>
      <c r="X330" s="634"/>
      <c r="Y330" s="634"/>
      <c r="Z330" s="634"/>
    </row>
    <row r="331" spans="1:26" ht="18.75" customHeight="1">
      <c r="A331" s="899"/>
      <c r="B331" s="634"/>
      <c r="C331" s="900"/>
      <c r="D331" s="901"/>
      <c r="E331" s="634"/>
      <c r="F331" s="634"/>
      <c r="G331" s="634"/>
      <c r="H331" s="634"/>
      <c r="I331" s="634"/>
      <c r="J331" s="634"/>
      <c r="K331" s="634"/>
      <c r="L331" s="634"/>
      <c r="M331" s="634"/>
      <c r="N331" s="634"/>
      <c r="O331" s="634"/>
      <c r="P331" s="634"/>
      <c r="Q331" s="634"/>
      <c r="R331" s="634"/>
      <c r="S331" s="634"/>
      <c r="T331" s="634"/>
      <c r="U331" s="634"/>
      <c r="V331" s="634"/>
      <c r="W331" s="634"/>
      <c r="X331" s="634"/>
      <c r="Y331" s="634"/>
      <c r="Z331" s="634"/>
    </row>
    <row r="332" spans="1:26" ht="18.75" customHeight="1">
      <c r="A332" s="899"/>
      <c r="B332" s="634"/>
      <c r="C332" s="900"/>
      <c r="D332" s="901"/>
      <c r="E332" s="634"/>
      <c r="F332" s="634"/>
      <c r="G332" s="634"/>
      <c r="H332" s="634"/>
      <c r="I332" s="634"/>
      <c r="J332" s="634"/>
      <c r="K332" s="634"/>
      <c r="L332" s="634"/>
      <c r="M332" s="634"/>
      <c r="N332" s="634"/>
      <c r="O332" s="634"/>
      <c r="P332" s="634"/>
      <c r="Q332" s="634"/>
      <c r="R332" s="634"/>
      <c r="S332" s="634"/>
      <c r="T332" s="634"/>
      <c r="U332" s="634"/>
      <c r="V332" s="634"/>
      <c r="W332" s="634"/>
      <c r="X332" s="634"/>
      <c r="Y332" s="634"/>
      <c r="Z332" s="634"/>
    </row>
    <row r="333" spans="1:26" ht="18.75" customHeight="1">
      <c r="A333" s="899"/>
      <c r="B333" s="634"/>
      <c r="C333" s="900"/>
      <c r="D333" s="901"/>
      <c r="E333" s="634"/>
      <c r="F333" s="634"/>
      <c r="G333" s="634"/>
      <c r="H333" s="634"/>
      <c r="I333" s="634"/>
      <c r="J333" s="634"/>
      <c r="K333" s="634"/>
      <c r="L333" s="634"/>
      <c r="M333" s="634"/>
      <c r="N333" s="634"/>
      <c r="O333" s="634"/>
      <c r="P333" s="634"/>
      <c r="Q333" s="634"/>
      <c r="R333" s="634"/>
      <c r="S333" s="634"/>
      <c r="T333" s="634"/>
      <c r="U333" s="634"/>
      <c r="V333" s="634"/>
      <c r="W333" s="634"/>
      <c r="X333" s="634"/>
      <c r="Y333" s="634"/>
      <c r="Z333" s="634"/>
    </row>
    <row r="334" spans="1:26" ht="18.75" customHeight="1">
      <c r="A334" s="899"/>
      <c r="B334" s="634"/>
      <c r="C334" s="900"/>
      <c r="D334" s="901"/>
      <c r="E334" s="634"/>
      <c r="F334" s="634"/>
      <c r="G334" s="634"/>
      <c r="H334" s="634"/>
      <c r="I334" s="634"/>
      <c r="J334" s="634"/>
      <c r="K334" s="634"/>
      <c r="L334" s="634"/>
      <c r="M334" s="634"/>
      <c r="N334" s="634"/>
      <c r="O334" s="634"/>
      <c r="P334" s="634"/>
      <c r="Q334" s="634"/>
      <c r="R334" s="634"/>
      <c r="S334" s="634"/>
      <c r="T334" s="634"/>
      <c r="U334" s="634"/>
      <c r="V334" s="634"/>
      <c r="W334" s="634"/>
      <c r="X334" s="634"/>
      <c r="Y334" s="634"/>
      <c r="Z334" s="634"/>
    </row>
    <row r="335" spans="1:26" ht="18.75" customHeight="1">
      <c r="A335" s="899"/>
      <c r="B335" s="634"/>
      <c r="C335" s="900"/>
      <c r="D335" s="901"/>
      <c r="E335" s="634"/>
      <c r="F335" s="634"/>
      <c r="G335" s="634"/>
      <c r="H335" s="634"/>
      <c r="I335" s="634"/>
      <c r="J335" s="634"/>
      <c r="K335" s="634"/>
      <c r="L335" s="634"/>
      <c r="M335" s="634"/>
      <c r="N335" s="634"/>
      <c r="O335" s="634"/>
      <c r="P335" s="634"/>
      <c r="Q335" s="634"/>
      <c r="R335" s="634"/>
      <c r="S335" s="634"/>
      <c r="T335" s="634"/>
      <c r="U335" s="634"/>
      <c r="V335" s="634"/>
      <c r="W335" s="634"/>
      <c r="X335" s="634"/>
      <c r="Y335" s="634"/>
      <c r="Z335" s="634"/>
    </row>
    <row r="336" spans="1:26" ht="18.75" customHeight="1">
      <c r="A336" s="899"/>
      <c r="B336" s="634"/>
      <c r="C336" s="900"/>
      <c r="D336" s="901"/>
      <c r="E336" s="634"/>
      <c r="F336" s="634"/>
      <c r="G336" s="634"/>
      <c r="H336" s="634"/>
      <c r="I336" s="634"/>
      <c r="J336" s="634"/>
      <c r="K336" s="634"/>
      <c r="L336" s="634"/>
      <c r="M336" s="634"/>
      <c r="N336" s="634"/>
      <c r="O336" s="634"/>
      <c r="P336" s="634"/>
      <c r="Q336" s="634"/>
      <c r="R336" s="634"/>
      <c r="S336" s="634"/>
      <c r="T336" s="634"/>
      <c r="U336" s="634"/>
      <c r="V336" s="634"/>
      <c r="W336" s="634"/>
      <c r="X336" s="634"/>
      <c r="Y336" s="634"/>
      <c r="Z336" s="634"/>
    </row>
    <row r="337" spans="1:26" ht="18.75" customHeight="1">
      <c r="A337" s="899"/>
      <c r="B337" s="634"/>
      <c r="C337" s="900"/>
      <c r="D337" s="901"/>
      <c r="E337" s="634"/>
      <c r="F337" s="634"/>
      <c r="G337" s="634"/>
      <c r="H337" s="634"/>
      <c r="I337" s="634"/>
      <c r="J337" s="634"/>
      <c r="K337" s="634"/>
      <c r="L337" s="634"/>
      <c r="M337" s="634"/>
      <c r="N337" s="634"/>
      <c r="O337" s="634"/>
      <c r="P337" s="634"/>
      <c r="Q337" s="634"/>
      <c r="R337" s="634"/>
      <c r="S337" s="634"/>
      <c r="T337" s="634"/>
      <c r="U337" s="634"/>
      <c r="V337" s="634"/>
      <c r="W337" s="634"/>
      <c r="X337" s="634"/>
      <c r="Y337" s="634"/>
      <c r="Z337" s="634"/>
    </row>
    <row r="338" spans="1:26" ht="18.75" customHeight="1">
      <c r="A338" s="899"/>
      <c r="B338" s="634"/>
      <c r="C338" s="900"/>
      <c r="D338" s="901"/>
      <c r="E338" s="634"/>
      <c r="F338" s="634"/>
      <c r="G338" s="634"/>
      <c r="H338" s="634"/>
      <c r="I338" s="634"/>
      <c r="J338" s="634"/>
      <c r="K338" s="634"/>
      <c r="L338" s="634"/>
      <c r="M338" s="634"/>
      <c r="N338" s="634"/>
      <c r="O338" s="634"/>
      <c r="P338" s="634"/>
      <c r="Q338" s="634"/>
      <c r="R338" s="634"/>
      <c r="S338" s="634"/>
      <c r="T338" s="634"/>
      <c r="U338" s="634"/>
      <c r="V338" s="634"/>
      <c r="W338" s="634"/>
      <c r="X338" s="634"/>
      <c r="Y338" s="634"/>
      <c r="Z338" s="634"/>
    </row>
    <row r="339" spans="1:26" ht="18.75" customHeight="1">
      <c r="A339" s="899"/>
      <c r="B339" s="634"/>
      <c r="C339" s="900"/>
      <c r="D339" s="901"/>
      <c r="E339" s="634"/>
      <c r="F339" s="634"/>
      <c r="G339" s="634"/>
      <c r="H339" s="634"/>
      <c r="I339" s="634"/>
      <c r="J339" s="634"/>
      <c r="K339" s="634"/>
      <c r="L339" s="634"/>
      <c r="M339" s="634"/>
      <c r="N339" s="634"/>
      <c r="O339" s="634"/>
      <c r="P339" s="634"/>
      <c r="Q339" s="634"/>
      <c r="R339" s="634"/>
      <c r="S339" s="634"/>
      <c r="T339" s="634"/>
      <c r="U339" s="634"/>
      <c r="V339" s="634"/>
      <c r="W339" s="634"/>
      <c r="X339" s="634"/>
      <c r="Y339" s="634"/>
      <c r="Z339" s="634"/>
    </row>
    <row r="340" spans="1:26" ht="18.75" customHeight="1">
      <c r="A340" s="899"/>
      <c r="B340" s="634"/>
      <c r="C340" s="900"/>
      <c r="D340" s="901"/>
      <c r="E340" s="634"/>
      <c r="F340" s="634"/>
      <c r="G340" s="634"/>
      <c r="H340" s="634"/>
      <c r="I340" s="634"/>
      <c r="J340" s="634"/>
      <c r="K340" s="634"/>
      <c r="L340" s="634"/>
      <c r="M340" s="634"/>
      <c r="N340" s="634"/>
      <c r="O340" s="634"/>
      <c r="P340" s="634"/>
      <c r="Q340" s="634"/>
      <c r="R340" s="634"/>
      <c r="S340" s="634"/>
      <c r="T340" s="634"/>
      <c r="U340" s="634"/>
      <c r="V340" s="634"/>
      <c r="W340" s="634"/>
      <c r="X340" s="634"/>
      <c r="Y340" s="634"/>
      <c r="Z340" s="634"/>
    </row>
    <row r="341" spans="1:26" ht="18.75" customHeight="1">
      <c r="A341" s="899"/>
      <c r="B341" s="634"/>
      <c r="C341" s="900"/>
      <c r="D341" s="901"/>
      <c r="E341" s="634"/>
      <c r="F341" s="634"/>
      <c r="G341" s="634"/>
      <c r="H341" s="634"/>
      <c r="I341" s="634"/>
      <c r="J341" s="634"/>
      <c r="K341" s="634"/>
      <c r="L341" s="634"/>
      <c r="M341" s="634"/>
      <c r="N341" s="634"/>
      <c r="O341" s="634"/>
      <c r="P341" s="634"/>
      <c r="Q341" s="634"/>
      <c r="R341" s="634"/>
      <c r="S341" s="634"/>
      <c r="T341" s="634"/>
      <c r="U341" s="634"/>
      <c r="V341" s="634"/>
      <c r="W341" s="634"/>
      <c r="X341" s="634"/>
      <c r="Y341" s="634"/>
      <c r="Z341" s="634"/>
    </row>
    <row r="342" spans="1:26" ht="18.75" customHeight="1">
      <c r="A342" s="899"/>
      <c r="B342" s="634"/>
      <c r="C342" s="900"/>
      <c r="D342" s="901"/>
      <c r="E342" s="634"/>
      <c r="F342" s="634"/>
      <c r="G342" s="634"/>
      <c r="H342" s="634"/>
      <c r="I342" s="634"/>
      <c r="J342" s="634"/>
      <c r="K342" s="634"/>
      <c r="L342" s="634"/>
      <c r="M342" s="634"/>
      <c r="N342" s="634"/>
      <c r="O342" s="634"/>
      <c r="P342" s="634"/>
      <c r="Q342" s="634"/>
      <c r="R342" s="634"/>
      <c r="S342" s="634"/>
      <c r="T342" s="634"/>
      <c r="U342" s="634"/>
      <c r="V342" s="634"/>
      <c r="W342" s="634"/>
      <c r="X342" s="634"/>
      <c r="Y342" s="634"/>
      <c r="Z342" s="634"/>
    </row>
    <row r="343" spans="1:26" ht="18.75" customHeight="1">
      <c r="A343" s="899"/>
      <c r="B343" s="634"/>
      <c r="C343" s="900"/>
      <c r="D343" s="901"/>
      <c r="E343" s="634"/>
      <c r="F343" s="634"/>
      <c r="G343" s="634"/>
      <c r="H343" s="634"/>
      <c r="I343" s="634"/>
      <c r="J343" s="634"/>
      <c r="K343" s="634"/>
      <c r="L343" s="634"/>
      <c r="M343" s="634"/>
      <c r="N343" s="634"/>
      <c r="O343" s="634"/>
      <c r="P343" s="634"/>
      <c r="Q343" s="634"/>
      <c r="R343" s="634"/>
      <c r="S343" s="634"/>
      <c r="T343" s="634"/>
      <c r="U343" s="634"/>
      <c r="V343" s="634"/>
      <c r="W343" s="634"/>
      <c r="X343" s="634"/>
      <c r="Y343" s="634"/>
      <c r="Z343" s="634"/>
    </row>
    <row r="344" spans="1:26" ht="15.75" customHeight="1">
      <c r="A344" s="899"/>
      <c r="B344" s="634"/>
      <c r="C344" s="900"/>
      <c r="D344" s="901"/>
      <c r="E344" s="634"/>
      <c r="F344" s="634"/>
      <c r="G344" s="634"/>
      <c r="H344" s="634"/>
      <c r="I344" s="634"/>
      <c r="J344" s="634"/>
    </row>
    <row r="345" spans="1:26" ht="15.75" customHeight="1">
      <c r="A345" s="899"/>
      <c r="B345" s="634"/>
      <c r="C345" s="900"/>
      <c r="D345" s="901"/>
      <c r="E345" s="634"/>
      <c r="F345" s="634"/>
      <c r="G345" s="634"/>
      <c r="H345" s="634"/>
      <c r="I345" s="634"/>
      <c r="J345" s="634"/>
    </row>
    <row r="346" spans="1:26" ht="15.75" customHeight="1">
      <c r="A346" s="899"/>
      <c r="B346" s="634"/>
      <c r="C346" s="900"/>
      <c r="D346" s="901"/>
      <c r="E346" s="634"/>
      <c r="F346" s="634"/>
      <c r="G346" s="634"/>
      <c r="H346" s="634"/>
      <c r="I346" s="634"/>
      <c r="J346" s="634"/>
    </row>
    <row r="347" spans="1:26" ht="15.75" customHeight="1">
      <c r="A347" s="899"/>
      <c r="B347" s="634"/>
      <c r="C347" s="900"/>
      <c r="D347" s="901"/>
      <c r="E347" s="634"/>
      <c r="F347" s="634"/>
      <c r="G347" s="634"/>
      <c r="H347" s="634"/>
      <c r="I347" s="634"/>
      <c r="J347" s="634"/>
    </row>
    <row r="348" spans="1:26" ht="15.75" customHeight="1">
      <c r="A348" s="899"/>
      <c r="B348" s="634"/>
      <c r="C348" s="900"/>
      <c r="D348" s="901"/>
      <c r="E348" s="634"/>
      <c r="F348" s="634"/>
      <c r="G348" s="634"/>
      <c r="H348" s="634"/>
      <c r="I348" s="634"/>
      <c r="J348" s="634"/>
    </row>
    <row r="349" spans="1:26" ht="15.75" customHeight="1">
      <c r="A349" s="899"/>
      <c r="B349" s="634"/>
      <c r="C349" s="900"/>
      <c r="D349" s="901"/>
      <c r="E349" s="634"/>
      <c r="F349" s="634"/>
      <c r="G349" s="634"/>
      <c r="H349" s="634"/>
      <c r="I349" s="634"/>
      <c r="J349" s="634"/>
    </row>
    <row r="350" spans="1:26" ht="15.75" customHeight="1">
      <c r="A350" s="899"/>
      <c r="B350" s="634"/>
      <c r="C350" s="900"/>
      <c r="D350" s="901"/>
      <c r="E350" s="634"/>
      <c r="F350" s="634"/>
      <c r="G350" s="634"/>
      <c r="H350" s="634"/>
      <c r="I350" s="634"/>
      <c r="J350" s="634"/>
    </row>
    <row r="351" spans="1:26" ht="15.75" customHeight="1">
      <c r="A351" s="899"/>
      <c r="B351" s="634"/>
      <c r="C351" s="900"/>
      <c r="D351" s="901"/>
      <c r="E351" s="634"/>
      <c r="F351" s="634"/>
      <c r="G351" s="634"/>
      <c r="H351" s="634"/>
      <c r="I351" s="634"/>
      <c r="J351" s="634"/>
    </row>
    <row r="352" spans="1:26" ht="15.75" customHeight="1">
      <c r="A352" s="899"/>
      <c r="B352" s="634"/>
      <c r="C352" s="900"/>
      <c r="D352" s="901"/>
      <c r="E352" s="634"/>
      <c r="F352" s="634"/>
      <c r="G352" s="634"/>
      <c r="H352" s="634"/>
      <c r="I352" s="634"/>
      <c r="J352" s="634"/>
    </row>
    <row r="353" spans="1:10" ht="15.75" customHeight="1">
      <c r="A353" s="899"/>
      <c r="B353" s="634"/>
      <c r="C353" s="900"/>
      <c r="D353" s="901"/>
      <c r="E353" s="634"/>
      <c r="F353" s="634"/>
      <c r="G353" s="634"/>
      <c r="H353" s="634"/>
      <c r="I353" s="634"/>
      <c r="J353" s="634"/>
    </row>
    <row r="354" spans="1:10" ht="15.75" customHeight="1">
      <c r="A354" s="899"/>
      <c r="B354" s="634"/>
      <c r="C354" s="900"/>
      <c r="D354" s="901"/>
      <c r="E354" s="634"/>
      <c r="F354" s="634"/>
      <c r="G354" s="634"/>
      <c r="H354" s="634"/>
      <c r="I354" s="634"/>
      <c r="J354" s="634"/>
    </row>
    <row r="355" spans="1:10" ht="15.75" customHeight="1">
      <c r="A355" s="899"/>
      <c r="B355" s="634"/>
      <c r="C355" s="900"/>
      <c r="D355" s="901"/>
      <c r="E355" s="634"/>
      <c r="F355" s="634"/>
      <c r="G355" s="634"/>
      <c r="H355" s="634"/>
      <c r="I355" s="634"/>
      <c r="J355" s="634"/>
    </row>
    <row r="356" spans="1:10" ht="15.75" customHeight="1">
      <c r="A356" s="899"/>
      <c r="B356" s="634"/>
      <c r="C356" s="900"/>
      <c r="D356" s="901"/>
      <c r="E356" s="634"/>
      <c r="F356" s="634"/>
      <c r="G356" s="634"/>
      <c r="H356" s="634"/>
      <c r="I356" s="634"/>
      <c r="J356" s="634"/>
    </row>
    <row r="357" spans="1:10" ht="15.75" customHeight="1">
      <c r="A357" s="899"/>
      <c r="B357" s="634"/>
      <c r="C357" s="900"/>
      <c r="D357" s="901"/>
      <c r="E357" s="634"/>
      <c r="F357" s="634"/>
      <c r="G357" s="634"/>
      <c r="H357" s="634"/>
      <c r="I357" s="634"/>
      <c r="J357" s="634"/>
    </row>
    <row r="358" spans="1:10" ht="15.75" customHeight="1">
      <c r="A358" s="899"/>
      <c r="B358" s="634"/>
      <c r="C358" s="900"/>
      <c r="D358" s="901"/>
      <c r="E358" s="634"/>
      <c r="F358" s="634"/>
      <c r="G358" s="634"/>
      <c r="H358" s="634"/>
      <c r="I358" s="634"/>
      <c r="J358" s="634"/>
    </row>
    <row r="359" spans="1:10" ht="15.75" customHeight="1">
      <c r="A359" s="899"/>
      <c r="B359" s="634"/>
      <c r="C359" s="900"/>
      <c r="D359" s="901"/>
      <c r="E359" s="634"/>
      <c r="F359" s="634"/>
      <c r="G359" s="634"/>
      <c r="H359" s="634"/>
      <c r="I359" s="634"/>
      <c r="J359" s="634"/>
    </row>
    <row r="360" spans="1:10" ht="15.75" customHeight="1"/>
    <row r="361" spans="1:10" ht="15.75" customHeight="1"/>
    <row r="362" spans="1:10" ht="15.75" customHeight="1"/>
    <row r="363" spans="1:10" ht="15.75" customHeight="1"/>
    <row r="364" spans="1:10" ht="15.75" customHeight="1"/>
    <row r="365" spans="1:10" ht="15.75" customHeight="1"/>
    <row r="366" spans="1:10" ht="15.75" customHeight="1"/>
    <row r="367" spans="1:10" ht="15.75" customHeight="1"/>
    <row r="368" spans="1:10" ht="15.75" customHeight="1"/>
    <row r="369" s="635" customFormat="1" ht="15.75" customHeight="1"/>
    <row r="370" s="635" customFormat="1" ht="15.75" customHeight="1"/>
    <row r="371" s="635" customFormat="1" ht="15.75" customHeight="1"/>
    <row r="372" s="635" customFormat="1" ht="15.75" customHeight="1"/>
    <row r="373" s="635" customFormat="1" ht="15.75" customHeight="1"/>
    <row r="374" s="635" customFormat="1" ht="15.75" customHeight="1"/>
    <row r="375" s="635" customFormat="1" ht="15.75" customHeight="1"/>
    <row r="376" s="635" customFormat="1" ht="15.75" customHeight="1"/>
    <row r="377" s="635" customFormat="1" ht="15.75" customHeight="1"/>
    <row r="378" s="635" customFormat="1" ht="15.75" customHeight="1"/>
    <row r="379" s="635" customFormat="1" ht="15.75" customHeight="1"/>
    <row r="380" s="635" customFormat="1" ht="15.75" customHeight="1"/>
    <row r="381" s="635" customFormat="1" ht="15.75" customHeight="1"/>
    <row r="382" s="635" customFormat="1" ht="15.75" customHeight="1"/>
    <row r="383" s="635" customFormat="1" ht="15.75" customHeight="1"/>
    <row r="384" s="635" customFormat="1" ht="15.75" customHeight="1"/>
    <row r="385" s="635" customFormat="1" ht="15.75" customHeight="1"/>
    <row r="386" s="635" customFormat="1" ht="15.75" customHeight="1"/>
    <row r="387" s="635" customFormat="1" ht="15.75" customHeight="1"/>
    <row r="388" s="635" customFormat="1" ht="15.75" customHeight="1"/>
    <row r="389" s="635" customFormat="1" ht="15.75" customHeight="1"/>
    <row r="390" s="635" customFormat="1" ht="15.75" customHeight="1"/>
    <row r="391" s="635" customFormat="1" ht="15.75" customHeight="1"/>
    <row r="392" s="635" customFormat="1" ht="15.75" customHeight="1"/>
    <row r="393" s="635" customFormat="1" ht="15.75" customHeight="1"/>
    <row r="394" s="635" customFormat="1" ht="15.75" customHeight="1"/>
    <row r="395" s="635" customFormat="1" ht="15.75" customHeight="1"/>
    <row r="396" s="635" customFormat="1" ht="15.75" customHeight="1"/>
    <row r="397" s="635" customFormat="1" ht="15.75" customHeight="1"/>
    <row r="398" s="635" customFormat="1" ht="15.75" customHeight="1"/>
    <row r="399" s="635" customFormat="1" ht="15.75" customHeight="1"/>
    <row r="400" s="635" customFormat="1" ht="15.75" customHeight="1"/>
    <row r="401" s="635" customFormat="1" ht="15.75" customHeight="1"/>
    <row r="402" s="635" customFormat="1" ht="15.75" customHeight="1"/>
    <row r="403" s="635" customFormat="1" ht="15.75" customHeight="1"/>
    <row r="404" s="635" customFormat="1" ht="15.75" customHeight="1"/>
    <row r="405" s="635" customFormat="1" ht="15.75" customHeight="1"/>
    <row r="406" s="635" customFormat="1" ht="15.75" customHeight="1"/>
    <row r="407" s="635" customFormat="1" ht="15.75" customHeight="1"/>
    <row r="408" s="635" customFormat="1" ht="15.75" customHeight="1"/>
    <row r="409" s="635" customFormat="1" ht="15.75" customHeight="1"/>
    <row r="410" s="635" customFormat="1" ht="15.75" customHeight="1"/>
    <row r="411" s="635" customFormat="1" ht="15.75" customHeight="1"/>
    <row r="412" s="635" customFormat="1" ht="15.75" customHeight="1"/>
    <row r="413" s="635" customFormat="1" ht="15.75" customHeight="1"/>
    <row r="414" s="635" customFormat="1" ht="15.75" customHeight="1"/>
    <row r="415" s="635" customFormat="1" ht="15.75" customHeight="1"/>
    <row r="416" s="635" customFormat="1" ht="15.75" customHeight="1"/>
    <row r="417" s="635" customFormat="1" ht="15.75" customHeight="1"/>
    <row r="418" s="635" customFormat="1" ht="15.75" customHeight="1"/>
    <row r="419" s="635" customFormat="1" ht="15.75" customHeight="1"/>
    <row r="420" s="635" customFormat="1" ht="15.75" customHeight="1"/>
    <row r="421" s="635" customFormat="1" ht="15.75" customHeight="1"/>
    <row r="422" s="635" customFormat="1" ht="15.75" customHeight="1"/>
    <row r="423" s="635" customFormat="1" ht="15.75" customHeight="1"/>
    <row r="424" s="635" customFormat="1" ht="15.75" customHeight="1"/>
    <row r="425" s="635" customFormat="1" ht="15.75" customHeight="1"/>
    <row r="426" s="635" customFormat="1" ht="15.75" customHeight="1"/>
    <row r="427" s="635" customFormat="1" ht="15.75" customHeight="1"/>
    <row r="428" s="635" customFormat="1" ht="15.75" customHeight="1"/>
    <row r="429" s="635" customFormat="1" ht="15.75" customHeight="1"/>
    <row r="430" s="635" customFormat="1" ht="15.75" customHeight="1"/>
    <row r="431" s="635" customFormat="1" ht="15.75" customHeight="1"/>
    <row r="432" s="635" customFormat="1" ht="15.75" customHeight="1"/>
    <row r="433" s="635" customFormat="1" ht="15.75" customHeight="1"/>
    <row r="434" s="635" customFormat="1" ht="15.75" customHeight="1"/>
    <row r="435" s="635" customFormat="1" ht="15.75" customHeight="1"/>
    <row r="436" s="635" customFormat="1" ht="15.75" customHeight="1"/>
    <row r="437" s="635" customFormat="1" ht="15.75" customHeight="1"/>
    <row r="438" s="635" customFormat="1" ht="15.75" customHeight="1"/>
    <row r="439" s="635" customFormat="1" ht="15.75" customHeight="1"/>
    <row r="440" s="635" customFormat="1" ht="15.75" customHeight="1"/>
    <row r="441" s="635" customFormat="1" ht="15.75" customHeight="1"/>
    <row r="442" s="635" customFormat="1" ht="15.75" customHeight="1"/>
    <row r="443" s="635" customFormat="1" ht="15.75" customHeight="1"/>
    <row r="444" s="635" customFormat="1" ht="15.75" customHeight="1"/>
    <row r="445" s="635" customFormat="1" ht="15.75" customHeight="1"/>
    <row r="446" s="635" customFormat="1" ht="15.75" customHeight="1"/>
    <row r="447" s="635" customFormat="1" ht="15.75" customHeight="1"/>
    <row r="448" s="635" customFormat="1" ht="15.75" customHeight="1"/>
    <row r="449" s="635" customFormat="1" ht="15.75" customHeight="1"/>
    <row r="450" s="635" customFormat="1" ht="15.75" customHeight="1"/>
    <row r="451" s="635" customFormat="1" ht="15.75" customHeight="1"/>
    <row r="452" s="635" customFormat="1" ht="15.75" customHeight="1"/>
    <row r="453" s="635" customFormat="1" ht="15.75" customHeight="1"/>
    <row r="454" s="635" customFormat="1" ht="15.75" customHeight="1"/>
    <row r="455" s="635" customFormat="1" ht="15.75" customHeight="1"/>
    <row r="456" s="635" customFormat="1" ht="15.75" customHeight="1"/>
    <row r="457" s="635" customFormat="1" ht="15.75" customHeight="1"/>
    <row r="458" s="635" customFormat="1" ht="15.75" customHeight="1"/>
    <row r="459" s="635" customFormat="1" ht="15.75" customHeight="1"/>
    <row r="460" s="635" customFormat="1" ht="15.75" customHeight="1"/>
    <row r="461" s="635" customFormat="1" ht="15.75" customHeight="1"/>
    <row r="462" s="635" customFormat="1" ht="15.75" customHeight="1"/>
    <row r="463" s="635" customFormat="1" ht="15.75" customHeight="1"/>
    <row r="464" s="635" customFormat="1" ht="15.75" customHeight="1"/>
    <row r="465" s="635" customFormat="1" ht="15.75" customHeight="1"/>
    <row r="466" s="635" customFormat="1" ht="15.75" customHeight="1"/>
    <row r="467" s="635" customFormat="1" ht="15.75" customHeight="1"/>
    <row r="468" s="635" customFormat="1" ht="15.75" customHeight="1"/>
    <row r="469" s="635" customFormat="1" ht="15.75" customHeight="1"/>
    <row r="470" s="635" customFormat="1" ht="15.75" customHeight="1"/>
    <row r="471" s="635" customFormat="1" ht="15.75" customHeight="1"/>
    <row r="472" s="635" customFormat="1" ht="15.75" customHeight="1"/>
    <row r="473" s="635" customFormat="1" ht="15.75" customHeight="1"/>
    <row r="474" s="635" customFormat="1" ht="15.75" customHeight="1"/>
    <row r="475" s="635" customFormat="1" ht="15.75" customHeight="1"/>
    <row r="476" s="635" customFormat="1" ht="15.75" customHeight="1"/>
    <row r="477" s="635" customFormat="1" ht="15.75" customHeight="1"/>
    <row r="478" s="635" customFormat="1" ht="15.75" customHeight="1"/>
    <row r="479" s="635" customFormat="1" ht="15.75" customHeight="1"/>
    <row r="480" s="635" customFormat="1" ht="15.75" customHeight="1"/>
    <row r="481" s="635" customFormat="1" ht="15.75" customHeight="1"/>
    <row r="482" s="635" customFormat="1" ht="15.75" customHeight="1"/>
    <row r="483" s="635" customFormat="1" ht="15.75" customHeight="1"/>
    <row r="484" s="635" customFormat="1" ht="15.75" customHeight="1"/>
    <row r="485" s="635" customFormat="1" ht="15.75" customHeight="1"/>
    <row r="486" s="635" customFormat="1" ht="15.75" customHeight="1"/>
    <row r="487" s="635" customFormat="1" ht="15.75" customHeight="1"/>
    <row r="488" s="635" customFormat="1" ht="15.75" customHeight="1"/>
    <row r="489" s="635" customFormat="1" ht="15.75" customHeight="1"/>
    <row r="490" s="635" customFormat="1" ht="15.75" customHeight="1"/>
    <row r="491" s="635" customFormat="1" ht="15.75" customHeight="1"/>
    <row r="492" s="635" customFormat="1" ht="15.75" customHeight="1"/>
    <row r="493" s="635" customFormat="1" ht="15.75" customHeight="1"/>
    <row r="494" s="635" customFormat="1" ht="15.75" customHeight="1"/>
    <row r="495" s="635" customFormat="1" ht="15.75" customHeight="1"/>
    <row r="496" s="635" customFormat="1" ht="15.75" customHeight="1"/>
    <row r="497" s="635" customFormat="1" ht="15.75" customHeight="1"/>
    <row r="498" s="635" customFormat="1" ht="15.75" customHeight="1"/>
    <row r="499" s="635" customFormat="1" ht="15.75" customHeight="1"/>
    <row r="500" s="635" customFormat="1" ht="15.75" customHeight="1"/>
    <row r="501" s="635" customFormat="1" ht="15.75" customHeight="1"/>
    <row r="502" s="635" customFormat="1" ht="15.75" customHeight="1"/>
    <row r="503" s="635" customFormat="1" ht="15.75" customHeight="1"/>
    <row r="504" s="635" customFormat="1" ht="15.75" customHeight="1"/>
    <row r="505" s="635" customFormat="1" ht="15.75" customHeight="1"/>
    <row r="506" s="635" customFormat="1" ht="15.75" customHeight="1"/>
    <row r="507" s="635" customFormat="1" ht="15.75" customHeight="1"/>
    <row r="508" s="635" customFormat="1" ht="15.75" customHeight="1"/>
    <row r="509" s="635" customFormat="1" ht="15.75" customHeight="1"/>
    <row r="510" s="635" customFormat="1" ht="15.75" customHeight="1"/>
    <row r="511" s="635" customFormat="1" ht="15.75" customHeight="1"/>
    <row r="512" s="635" customFormat="1" ht="15.75" customHeight="1"/>
    <row r="513" s="635" customFormat="1" ht="15.75" customHeight="1"/>
    <row r="514" s="635" customFormat="1" ht="15.75" customHeight="1"/>
    <row r="515" s="635" customFormat="1" ht="15.75" customHeight="1"/>
    <row r="516" s="635" customFormat="1" ht="15.75" customHeight="1"/>
    <row r="517" s="635" customFormat="1" ht="15.75" customHeight="1"/>
    <row r="518" s="635" customFormat="1" ht="15.75" customHeight="1"/>
    <row r="519" s="635" customFormat="1" ht="15.75" customHeight="1"/>
    <row r="520" s="635" customFormat="1" ht="15.75" customHeight="1"/>
    <row r="521" s="635" customFormat="1" ht="15.75" customHeight="1"/>
    <row r="522" s="635" customFormat="1" ht="15.75" customHeight="1"/>
    <row r="523" s="635" customFormat="1" ht="15.75" customHeight="1"/>
    <row r="524" s="635" customFormat="1" ht="15.75" customHeight="1"/>
    <row r="525" s="635" customFormat="1" ht="15.75" customHeight="1"/>
    <row r="526" s="635" customFormat="1" ht="15.75" customHeight="1"/>
    <row r="527" s="635" customFormat="1" ht="15.75" customHeight="1"/>
    <row r="528" s="635" customFormat="1" ht="15.75" customHeight="1"/>
    <row r="529" s="635" customFormat="1" ht="15.75" customHeight="1"/>
    <row r="530" s="635" customFormat="1" ht="15.75" customHeight="1"/>
    <row r="531" s="635" customFormat="1" ht="15.75" customHeight="1"/>
    <row r="532" s="635" customFormat="1" ht="15.75" customHeight="1"/>
    <row r="533" s="635" customFormat="1" ht="15.75" customHeight="1"/>
    <row r="534" s="635" customFormat="1" ht="15.75" customHeight="1"/>
    <row r="535" s="635" customFormat="1" ht="15.75" customHeight="1"/>
    <row r="536" s="635" customFormat="1" ht="15.75" customHeight="1"/>
    <row r="537" s="635" customFormat="1" ht="15.75" customHeight="1"/>
    <row r="538" s="635" customFormat="1" ht="15.75" customHeight="1"/>
    <row r="539" s="635" customFormat="1" ht="15.75" customHeight="1"/>
    <row r="540" s="635" customFormat="1" ht="15.75" customHeight="1"/>
    <row r="541" s="635" customFormat="1" ht="15.75" customHeight="1"/>
    <row r="542" s="635" customFormat="1" ht="15.75" customHeight="1"/>
    <row r="543" s="635" customFormat="1" ht="15.75" customHeight="1"/>
    <row r="544" s="635" customFormat="1" ht="15.75" customHeight="1"/>
    <row r="545" s="635" customFormat="1" ht="15.75" customHeight="1"/>
    <row r="546" s="635" customFormat="1" ht="15.75" customHeight="1"/>
    <row r="547" s="635" customFormat="1" ht="15.75" customHeight="1"/>
    <row r="548" s="635" customFormat="1" ht="15.75" customHeight="1"/>
    <row r="549" s="635" customFormat="1" ht="15.75" customHeight="1"/>
    <row r="550" s="635" customFormat="1" ht="15.75" customHeight="1"/>
    <row r="551" s="635" customFormat="1" ht="15.75" customHeight="1"/>
    <row r="552" s="635" customFormat="1" ht="15.75" customHeight="1"/>
    <row r="553" s="635" customFormat="1" ht="15.75" customHeight="1"/>
    <row r="554" s="635" customFormat="1" ht="15.75" customHeight="1"/>
    <row r="555" s="635" customFormat="1" ht="15.75" customHeight="1"/>
    <row r="556" s="635" customFormat="1" ht="15.75" customHeight="1"/>
    <row r="557" s="635" customFormat="1" ht="15.75" customHeight="1"/>
    <row r="558" s="635" customFormat="1" ht="15.75" customHeight="1"/>
    <row r="559" s="635" customFormat="1" ht="15.75" customHeight="1"/>
    <row r="560" s="635" customFormat="1" ht="15.75" customHeight="1"/>
    <row r="561" s="635" customFormat="1" ht="15.75" customHeight="1"/>
    <row r="562" s="635" customFormat="1" ht="15.75" customHeight="1"/>
    <row r="563" s="635" customFormat="1" ht="15.75" customHeight="1"/>
    <row r="564" s="635" customFormat="1" ht="15.75" customHeight="1"/>
    <row r="565" s="635" customFormat="1" ht="15.75" customHeight="1"/>
    <row r="566" s="635" customFormat="1" ht="15.75" customHeight="1"/>
    <row r="567" s="635" customFormat="1" ht="15.75" customHeight="1"/>
    <row r="568" s="635" customFormat="1" ht="15.75" customHeight="1"/>
    <row r="569" s="635" customFormat="1" ht="15.75" customHeight="1"/>
    <row r="570" s="635" customFormat="1" ht="15.75" customHeight="1"/>
    <row r="571" s="635" customFormat="1" ht="15.75" customHeight="1"/>
    <row r="572" s="635" customFormat="1" ht="15.75" customHeight="1"/>
    <row r="573" s="635" customFormat="1" ht="15.75" customHeight="1"/>
    <row r="574" s="635" customFormat="1" ht="15.75" customHeight="1"/>
    <row r="575" s="635" customFormat="1" ht="15.75" customHeight="1"/>
    <row r="576" s="635" customFormat="1" ht="15.75" customHeight="1"/>
    <row r="577" s="635" customFormat="1" ht="15.75" customHeight="1"/>
    <row r="578" s="635" customFormat="1" ht="15.75" customHeight="1"/>
    <row r="579" s="635" customFormat="1" ht="15.75" customHeight="1"/>
    <row r="580" s="635" customFormat="1" ht="15.75" customHeight="1"/>
    <row r="581" s="635" customFormat="1" ht="15.75" customHeight="1"/>
    <row r="582" s="635" customFormat="1" ht="15.75" customHeight="1"/>
    <row r="583" s="635" customFormat="1" ht="15.75" customHeight="1"/>
    <row r="584" s="635" customFormat="1" ht="15.75" customHeight="1"/>
    <row r="585" s="635" customFormat="1" ht="15.75" customHeight="1"/>
    <row r="586" s="635" customFormat="1" ht="15.75" customHeight="1"/>
    <row r="587" s="635" customFormat="1" ht="15.75" customHeight="1"/>
  </sheetData>
  <mergeCells count="7">
    <mergeCell ref="J4:J5"/>
    <mergeCell ref="A4:A5"/>
    <mergeCell ref="B4:B5"/>
    <mergeCell ref="C4:C5"/>
    <mergeCell ref="D4:D5"/>
    <mergeCell ref="E4:F4"/>
    <mergeCell ref="G4:H4"/>
  </mergeCells>
  <printOptions horizontalCentered="1"/>
  <pageMargins left="0.23622047244094491" right="0.23622047244094491" top="1.1417322834645669" bottom="0.94488188976377963" header="0.31496062992125984" footer="0.31496062992125984"/>
  <pageSetup paperSize="9" scale="75" fitToHeight="0" orientation="landscape" r:id="rId1"/>
  <headerFooter>
    <oddHeader>&amp;Rแผ่นที่ &amp;P/&amp;N</oddHeader>
  </headerFooter>
  <rowBreaks count="6" manualBreakCount="6">
    <brk id="32" max="9" man="1"/>
    <brk id="59" max="9" man="1"/>
    <brk id="84" max="9" man="1"/>
    <brk id="105" max="9" man="1"/>
    <brk id="129" max="9" man="1"/>
    <brk id="148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view="pageBreakPreview" zoomScale="98" zoomScaleNormal="175" zoomScaleSheetLayoutView="98" workbookViewId="0">
      <selection activeCell="H20" sqref="H20"/>
    </sheetView>
  </sheetViews>
  <sheetFormatPr defaultColWidth="12.625" defaultRowHeight="15" customHeight="1"/>
  <cols>
    <col min="1" max="1" width="5.875" style="1" customWidth="1"/>
    <col min="2" max="2" width="15.5" style="1" customWidth="1"/>
    <col min="3" max="3" width="4.125" style="1" customWidth="1"/>
    <col min="4" max="4" width="6.125" style="1" customWidth="1"/>
    <col min="5" max="5" width="4.625" style="1" customWidth="1"/>
    <col min="6" max="6" width="14.375" style="1" customWidth="1"/>
    <col min="7" max="7" width="6.875" style="1" customWidth="1"/>
    <col min="8" max="8" width="16.125" style="1" customWidth="1"/>
    <col min="9" max="9" width="11.125" style="1" customWidth="1"/>
    <col min="10" max="10" width="15.375" style="1" customWidth="1"/>
    <col min="11" max="11" width="10.875" style="1" bestFit="1" customWidth="1"/>
    <col min="12" max="12" width="11.375" style="1" bestFit="1" customWidth="1"/>
    <col min="13" max="13" width="20.5" style="1" customWidth="1"/>
    <col min="14" max="14" width="8" style="1" customWidth="1"/>
    <col min="15" max="16" width="19.875" style="1" customWidth="1"/>
    <col min="17" max="26" width="8" style="1" customWidth="1"/>
    <col min="27" max="16384" width="12.625" style="1"/>
  </cols>
  <sheetData>
    <row r="1" spans="1:26" ht="19.5" customHeight="1">
      <c r="A1" s="379"/>
      <c r="B1" s="379"/>
      <c r="C1" s="379"/>
      <c r="D1" s="389" t="s">
        <v>0</v>
      </c>
      <c r="E1" s="379"/>
      <c r="F1" s="379"/>
      <c r="G1" s="379"/>
      <c r="H1" s="389"/>
      <c r="I1" s="452" t="s">
        <v>810</v>
      </c>
      <c r="J1" s="379"/>
      <c r="K1" s="380"/>
      <c r="L1" s="381"/>
      <c r="M1" s="381"/>
      <c r="N1" s="380"/>
      <c r="O1" s="381"/>
      <c r="P1" s="381"/>
      <c r="Q1" s="380"/>
      <c r="R1" s="379"/>
      <c r="S1" s="379"/>
      <c r="T1" s="379"/>
      <c r="U1" s="379"/>
      <c r="V1" s="379"/>
      <c r="W1" s="379"/>
      <c r="X1" s="379"/>
      <c r="Y1" s="379"/>
      <c r="Z1" s="379"/>
    </row>
    <row r="2" spans="1:26" ht="23.25" customHeight="1">
      <c r="A2" s="382" t="s">
        <v>1007</v>
      </c>
      <c r="B2" s="383"/>
      <c r="C2" s="383"/>
      <c r="D2" s="383"/>
      <c r="E2" s="383"/>
      <c r="F2" s="383"/>
      <c r="G2" s="383"/>
      <c r="H2" s="383"/>
      <c r="I2" s="384"/>
      <c r="J2" s="379"/>
      <c r="K2" s="380"/>
      <c r="L2" s="385"/>
      <c r="M2" s="386"/>
      <c r="N2" s="380"/>
      <c r="O2" s="385"/>
      <c r="P2" s="386"/>
      <c r="Q2" s="380"/>
      <c r="R2" s="379"/>
      <c r="S2" s="379"/>
      <c r="T2" s="379"/>
      <c r="U2" s="379"/>
      <c r="V2" s="379"/>
      <c r="W2" s="379"/>
      <c r="X2" s="379"/>
      <c r="Y2" s="379"/>
      <c r="Z2" s="379"/>
    </row>
    <row r="3" spans="1:26" ht="23.25" customHeight="1">
      <c r="A3" s="388" t="s">
        <v>1003</v>
      </c>
      <c r="B3" s="383"/>
      <c r="C3" s="383"/>
      <c r="D3" s="383"/>
      <c r="E3" s="383"/>
      <c r="F3" s="383"/>
      <c r="G3" s="383"/>
      <c r="H3" s="383"/>
      <c r="I3" s="383"/>
      <c r="J3" s="379"/>
      <c r="K3" s="380"/>
      <c r="L3" s="385"/>
      <c r="M3" s="386"/>
      <c r="N3" s="380"/>
      <c r="O3" s="385"/>
      <c r="P3" s="386"/>
      <c r="Q3" s="380"/>
      <c r="R3" s="379"/>
      <c r="S3" s="379"/>
      <c r="T3" s="379"/>
      <c r="U3" s="379"/>
      <c r="V3" s="379"/>
      <c r="W3" s="379"/>
      <c r="X3" s="379"/>
      <c r="Y3" s="379"/>
      <c r="Z3" s="379"/>
    </row>
    <row r="4" spans="1:26" ht="23.25" customHeight="1">
      <c r="A4" s="388" t="s">
        <v>1008</v>
      </c>
      <c r="B4" s="383"/>
      <c r="C4" s="383"/>
      <c r="D4" s="383"/>
      <c r="E4" s="383"/>
      <c r="F4" s="383"/>
      <c r="G4" s="383"/>
      <c r="H4" s="383"/>
      <c r="I4" s="383"/>
      <c r="J4" s="379"/>
      <c r="K4" s="380"/>
      <c r="L4" s="385"/>
      <c r="M4" s="386"/>
      <c r="N4" s="380"/>
      <c r="O4" s="385"/>
      <c r="P4" s="386"/>
      <c r="Q4" s="380"/>
      <c r="R4" s="379"/>
      <c r="S4" s="379"/>
      <c r="T4" s="379"/>
      <c r="U4" s="379"/>
      <c r="V4" s="379"/>
      <c r="W4" s="379"/>
      <c r="X4" s="379"/>
      <c r="Y4" s="379"/>
      <c r="Z4" s="379"/>
    </row>
    <row r="5" spans="1:26" ht="23.25" customHeight="1">
      <c r="A5" s="388" t="s">
        <v>1009</v>
      </c>
      <c r="B5" s="383"/>
      <c r="C5" s="383"/>
      <c r="D5" s="383"/>
      <c r="E5" s="383"/>
      <c r="F5" s="383"/>
      <c r="G5" s="383"/>
      <c r="H5" s="383"/>
      <c r="I5" s="383"/>
      <c r="J5" s="379"/>
      <c r="K5" s="380"/>
      <c r="L5" s="385"/>
      <c r="M5" s="380"/>
      <c r="N5" s="380"/>
      <c r="O5" s="385"/>
      <c r="P5" s="380"/>
      <c r="Q5" s="380"/>
      <c r="R5" s="379"/>
      <c r="S5" s="379"/>
      <c r="T5" s="379"/>
      <c r="U5" s="379"/>
      <c r="V5" s="379"/>
      <c r="W5" s="379"/>
      <c r="X5" s="379"/>
      <c r="Y5" s="379"/>
      <c r="Z5" s="379"/>
    </row>
    <row r="6" spans="1:26" ht="21.75" customHeight="1">
      <c r="A6" s="389" t="s">
        <v>1005</v>
      </c>
      <c r="B6" s="379"/>
      <c r="C6" s="379"/>
      <c r="D6" s="379"/>
      <c r="E6" s="379"/>
      <c r="F6" s="379"/>
      <c r="G6" s="379"/>
      <c r="H6" s="379"/>
      <c r="I6" s="379"/>
      <c r="J6" s="379"/>
      <c r="K6" s="380"/>
      <c r="L6" s="385"/>
      <c r="M6" s="380"/>
      <c r="N6" s="380"/>
      <c r="O6" s="385"/>
      <c r="P6" s="380"/>
      <c r="Q6" s="380"/>
      <c r="R6" s="379"/>
      <c r="S6" s="379"/>
      <c r="T6" s="379"/>
      <c r="U6" s="379"/>
      <c r="V6" s="379"/>
      <c r="W6" s="379"/>
      <c r="X6" s="379"/>
      <c r="Y6" s="379"/>
      <c r="Z6" s="379"/>
    </row>
    <row r="7" spans="1:26" ht="23.25" customHeight="1" thickBot="1">
      <c r="A7" s="389" t="s">
        <v>967</v>
      </c>
      <c r="F7" s="379" t="s">
        <v>965</v>
      </c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</row>
    <row r="8" spans="1:26" ht="19.5" customHeight="1">
      <c r="A8" s="395" t="s">
        <v>2</v>
      </c>
      <c r="B8" s="396" t="s">
        <v>3</v>
      </c>
      <c r="C8" s="453"/>
      <c r="D8" s="454"/>
      <c r="E8" s="396" t="s">
        <v>4</v>
      </c>
      <c r="F8" s="454"/>
      <c r="G8" s="396" t="s">
        <v>5</v>
      </c>
      <c r="H8" s="614" t="s">
        <v>6</v>
      </c>
      <c r="I8" s="398" t="s">
        <v>7</v>
      </c>
      <c r="J8" s="379"/>
      <c r="K8" s="393">
        <f>F16+F13</f>
        <v>0</v>
      </c>
      <c r="L8" s="385"/>
      <c r="M8" s="380"/>
      <c r="N8" s="380"/>
      <c r="O8" s="385"/>
      <c r="P8" s="380"/>
      <c r="Q8" s="380"/>
      <c r="R8" s="379"/>
      <c r="S8" s="379"/>
      <c r="T8" s="379"/>
      <c r="U8" s="379"/>
      <c r="V8" s="379"/>
      <c r="W8" s="379"/>
      <c r="X8" s="379"/>
      <c r="Y8" s="379"/>
      <c r="Z8" s="379"/>
    </row>
    <row r="9" spans="1:26" ht="19.5" customHeight="1" thickBot="1">
      <c r="A9" s="399"/>
      <c r="B9" s="455"/>
      <c r="C9" s="456"/>
      <c r="D9" s="403"/>
      <c r="E9" s="400" t="s">
        <v>8</v>
      </c>
      <c r="F9" s="403"/>
      <c r="G9" s="455"/>
      <c r="H9" s="615" t="s">
        <v>9</v>
      </c>
      <c r="I9" s="403"/>
      <c r="J9" s="379"/>
      <c r="K9" s="380"/>
      <c r="L9" s="385"/>
      <c r="M9" s="380"/>
      <c r="N9" s="380"/>
      <c r="O9" s="385"/>
      <c r="P9" s="380"/>
      <c r="Q9" s="380"/>
      <c r="R9" s="379"/>
      <c r="S9" s="379"/>
      <c r="T9" s="379"/>
      <c r="U9" s="379"/>
      <c r="V9" s="379"/>
      <c r="W9" s="379"/>
      <c r="X9" s="379"/>
      <c r="Y9" s="379"/>
      <c r="Z9" s="379"/>
    </row>
    <row r="10" spans="1:26" ht="21.75" customHeight="1">
      <c r="A10" s="405">
        <v>1</v>
      </c>
      <c r="B10" s="468" t="s">
        <v>322</v>
      </c>
      <c r="C10" s="459"/>
      <c r="D10" s="460"/>
      <c r="E10" s="616"/>
      <c r="F10" s="617">
        <f>'ปร.4 (ข)'!I25</f>
        <v>17834650</v>
      </c>
      <c r="G10" s="618">
        <v>1.07</v>
      </c>
      <c r="H10" s="619">
        <f>ROUNDDOWN(F10*G10,2)</f>
        <v>19083075.5</v>
      </c>
      <c r="I10" s="411"/>
      <c r="J10" s="379"/>
      <c r="K10" s="380"/>
      <c r="L10" s="385"/>
      <c r="M10" s="394" t="e">
        <f>#REF!+F13</f>
        <v>#REF!</v>
      </c>
      <c r="N10" s="380">
        <v>1.2948999999999999</v>
      </c>
      <c r="O10" s="385"/>
      <c r="P10" s="380"/>
      <c r="Q10" s="380"/>
      <c r="R10" s="379"/>
      <c r="S10" s="379"/>
      <c r="T10" s="379"/>
      <c r="U10" s="379"/>
      <c r="V10" s="379"/>
      <c r="W10" s="379"/>
      <c r="X10" s="379"/>
      <c r="Y10" s="379"/>
      <c r="Z10" s="379"/>
    </row>
    <row r="11" spans="1:26" ht="21.75" customHeight="1">
      <c r="A11" s="405"/>
      <c r="B11" s="620"/>
      <c r="C11" s="459"/>
      <c r="D11" s="460"/>
      <c r="E11" s="621"/>
      <c r="F11" s="471"/>
      <c r="G11" s="622"/>
      <c r="H11" s="619"/>
      <c r="I11" s="411"/>
      <c r="J11" s="379"/>
      <c r="K11" s="380"/>
      <c r="L11" s="385"/>
      <c r="M11" s="394"/>
      <c r="N11" s="380"/>
      <c r="O11" s="385"/>
      <c r="P11" s="380"/>
      <c r="Q11" s="380"/>
      <c r="R11" s="379"/>
      <c r="S11" s="379"/>
      <c r="T11" s="379"/>
      <c r="U11" s="379"/>
      <c r="V11" s="379"/>
      <c r="W11" s="379"/>
      <c r="X11" s="379"/>
      <c r="Y11" s="379"/>
      <c r="Z11" s="379"/>
    </row>
    <row r="12" spans="1:26" ht="21.75" customHeight="1">
      <c r="A12" s="405"/>
      <c r="B12" s="620"/>
      <c r="C12" s="459"/>
      <c r="D12" s="460"/>
      <c r="E12" s="621"/>
      <c r="F12" s="471"/>
      <c r="G12" s="622"/>
      <c r="H12" s="619"/>
      <c r="I12" s="411"/>
      <c r="J12" s="379"/>
      <c r="K12" s="380"/>
      <c r="L12" s="385"/>
      <c r="M12" s="394"/>
      <c r="N12" s="380"/>
      <c r="O12" s="385"/>
      <c r="P12" s="380"/>
      <c r="Q12" s="380"/>
      <c r="R12" s="379"/>
      <c r="S12" s="379"/>
      <c r="T12" s="379"/>
      <c r="U12" s="379"/>
      <c r="V12" s="379"/>
      <c r="W12" s="379"/>
      <c r="X12" s="379"/>
      <c r="Y12" s="379"/>
      <c r="Z12" s="379"/>
    </row>
    <row r="13" spans="1:26" ht="19.5" customHeight="1">
      <c r="A13" s="405"/>
      <c r="B13" s="468"/>
      <c r="C13" s="459"/>
      <c r="D13" s="460"/>
      <c r="E13" s="623"/>
      <c r="F13" s="617"/>
      <c r="G13" s="624"/>
      <c r="H13" s="619"/>
      <c r="I13" s="424"/>
      <c r="J13" s="379"/>
      <c r="K13" s="380"/>
      <c r="L13" s="385"/>
      <c r="M13" s="404"/>
      <c r="N13" s="380">
        <v>1.3288</v>
      </c>
      <c r="O13" s="385"/>
      <c r="P13" s="404"/>
      <c r="Q13" s="380"/>
      <c r="R13" s="379"/>
      <c r="S13" s="379"/>
      <c r="T13" s="379"/>
      <c r="U13" s="379"/>
      <c r="V13" s="379"/>
      <c r="W13" s="379"/>
      <c r="X13" s="379"/>
      <c r="Y13" s="379"/>
      <c r="Z13" s="379"/>
    </row>
    <row r="14" spans="1:26" ht="19.5" customHeight="1">
      <c r="A14" s="405"/>
      <c r="B14" s="468"/>
      <c r="C14" s="459"/>
      <c r="D14" s="460"/>
      <c r="E14" s="623"/>
      <c r="F14" s="617"/>
      <c r="G14" s="625"/>
      <c r="H14" s="619"/>
      <c r="I14" s="424"/>
      <c r="J14" s="379"/>
      <c r="K14" s="380"/>
      <c r="L14" s="385"/>
      <c r="M14" s="404"/>
      <c r="N14" s="380"/>
      <c r="O14" s="385"/>
      <c r="P14" s="404"/>
      <c r="Q14" s="380"/>
      <c r="R14" s="379"/>
      <c r="S14" s="379"/>
      <c r="T14" s="379"/>
      <c r="U14" s="379"/>
      <c r="V14" s="379"/>
      <c r="W14" s="379"/>
      <c r="X14" s="379"/>
      <c r="Y14" s="379"/>
      <c r="Z14" s="379"/>
    </row>
    <row r="15" spans="1:26" ht="19.5" customHeight="1">
      <c r="A15" s="405"/>
      <c r="B15" s="468"/>
      <c r="C15" s="459"/>
      <c r="D15" s="460"/>
      <c r="E15" s="469"/>
      <c r="F15" s="617"/>
      <c r="G15" s="625"/>
      <c r="H15" s="619"/>
      <c r="I15" s="424"/>
      <c r="J15" s="379"/>
      <c r="K15" s="380"/>
      <c r="L15" s="385"/>
      <c r="M15" s="404"/>
      <c r="N15" s="380"/>
      <c r="O15" s="385"/>
      <c r="P15" s="404"/>
      <c r="Q15" s="380"/>
      <c r="R15" s="379"/>
      <c r="S15" s="379"/>
      <c r="T15" s="379"/>
      <c r="U15" s="379"/>
      <c r="V15" s="379"/>
      <c r="W15" s="379"/>
      <c r="X15" s="379"/>
      <c r="Y15" s="379"/>
      <c r="Z15" s="379"/>
    </row>
    <row r="16" spans="1:26" ht="19.5" customHeight="1">
      <c r="A16" s="405"/>
      <c r="B16" s="468"/>
      <c r="C16" s="459"/>
      <c r="D16" s="460"/>
      <c r="E16" s="469"/>
      <c r="F16" s="617"/>
      <c r="G16" s="624"/>
      <c r="H16" s="619"/>
      <c r="I16" s="424"/>
      <c r="J16" s="417"/>
      <c r="K16" s="380"/>
      <c r="L16" s="418">
        <f>H16-J16</f>
        <v>0</v>
      </c>
      <c r="M16" s="404"/>
      <c r="N16" s="380"/>
      <c r="O16" s="385"/>
      <c r="P16" s="404"/>
      <c r="Q16" s="380"/>
      <c r="R16" s="379"/>
      <c r="S16" s="379"/>
      <c r="T16" s="379"/>
      <c r="U16" s="379"/>
      <c r="V16" s="379"/>
      <c r="W16" s="379"/>
      <c r="X16" s="379"/>
      <c r="Y16" s="379"/>
      <c r="Z16" s="379"/>
    </row>
    <row r="17" spans="1:26" ht="19.5" customHeight="1" thickBot="1">
      <c r="A17" s="405"/>
      <c r="B17" s="468"/>
      <c r="C17" s="459"/>
      <c r="D17" s="460"/>
      <c r="E17" s="469"/>
      <c r="F17" s="617"/>
      <c r="G17" s="618"/>
      <c r="H17" s="619"/>
      <c r="I17" s="411"/>
      <c r="J17" s="425">
        <f>H13</f>
        <v>0</v>
      </c>
      <c r="K17" s="425">
        <v>2520000</v>
      </c>
      <c r="L17" s="426">
        <f>J17-K17</f>
        <v>-2520000</v>
      </c>
      <c r="M17" s="404"/>
      <c r="N17" s="380"/>
      <c r="O17" s="385"/>
      <c r="P17" s="404"/>
      <c r="Q17" s="380"/>
      <c r="R17" s="379"/>
      <c r="S17" s="379"/>
      <c r="T17" s="379"/>
      <c r="U17" s="379"/>
      <c r="V17" s="379"/>
      <c r="W17" s="379"/>
      <c r="X17" s="379"/>
      <c r="Y17" s="379"/>
      <c r="Z17" s="379"/>
    </row>
    <row r="18" spans="1:26" ht="19.5" customHeight="1">
      <c r="A18" s="432" t="s">
        <v>15</v>
      </c>
      <c r="B18" s="626" t="s">
        <v>16</v>
      </c>
      <c r="C18" s="627"/>
      <c r="D18" s="627"/>
      <c r="E18" s="627"/>
      <c r="F18" s="627"/>
      <c r="G18" s="627"/>
      <c r="H18" s="628">
        <f>SUM(H10:H17)</f>
        <v>19083075.5</v>
      </c>
      <c r="I18" s="437"/>
      <c r="J18" s="425"/>
      <c r="K18" s="425"/>
      <c r="L18" s="426"/>
      <c r="M18" s="404"/>
      <c r="N18" s="380"/>
      <c r="O18" s="385"/>
      <c r="P18" s="404"/>
      <c r="Q18" s="380"/>
      <c r="R18" s="379"/>
      <c r="S18" s="379"/>
      <c r="T18" s="379"/>
      <c r="U18" s="379"/>
      <c r="V18" s="379"/>
      <c r="W18" s="379"/>
      <c r="X18" s="379"/>
      <c r="Y18" s="379"/>
      <c r="Z18" s="379"/>
    </row>
    <row r="19" spans="1:26" ht="19.5" customHeight="1" thickBot="1">
      <c r="A19" s="438"/>
      <c r="B19" s="473" t="s">
        <v>17</v>
      </c>
      <c r="C19" s="474" t="str">
        <f>BAHTTEXT(H19)</f>
        <v>สิบเก้าล้านแปดหมื่นบาทถ้วน</v>
      </c>
      <c r="D19" s="629"/>
      <c r="E19" s="629"/>
      <c r="F19" s="629"/>
      <c r="G19" s="629"/>
      <c r="H19" s="969">
        <f>FLOOR(H18,10000)</f>
        <v>19080000</v>
      </c>
      <c r="I19" s="444"/>
      <c r="J19" s="425"/>
      <c r="K19" s="425"/>
      <c r="L19" s="426"/>
      <c r="M19" s="404"/>
      <c r="N19" s="380"/>
      <c r="O19" s="385"/>
      <c r="P19" s="404"/>
      <c r="Q19" s="380"/>
      <c r="R19" s="379"/>
      <c r="S19" s="379"/>
      <c r="T19" s="379"/>
      <c r="U19" s="379"/>
      <c r="V19" s="379"/>
      <c r="W19" s="379"/>
      <c r="X19" s="379"/>
      <c r="Y19" s="379"/>
      <c r="Z19" s="379"/>
    </row>
    <row r="20" spans="1:26" ht="19.5" customHeight="1">
      <c r="A20" s="478"/>
      <c r="B20" s="479" t="s">
        <v>18</v>
      </c>
      <c r="C20" s="479"/>
      <c r="D20" s="479"/>
      <c r="E20" s="479"/>
      <c r="F20" s="479" t="s">
        <v>19</v>
      </c>
      <c r="G20" s="479"/>
      <c r="H20" s="479"/>
      <c r="I20" s="437"/>
      <c r="J20" s="425">
        <f>F16+F13</f>
        <v>0</v>
      </c>
      <c r="K20" s="425">
        <v>6220800</v>
      </c>
      <c r="L20" s="426">
        <f>J20-K20</f>
        <v>-6220800</v>
      </c>
      <c r="M20" s="404"/>
      <c r="N20" s="380"/>
      <c r="O20" s="385"/>
      <c r="P20" s="404"/>
      <c r="Q20" s="380"/>
      <c r="R20" s="379"/>
      <c r="S20" s="379"/>
      <c r="T20" s="379"/>
      <c r="U20" s="379"/>
      <c r="V20" s="379"/>
      <c r="W20" s="379"/>
      <c r="X20" s="379"/>
      <c r="Y20" s="379"/>
      <c r="Z20" s="379"/>
    </row>
    <row r="21" spans="1:26" ht="21.75" customHeight="1" thickBot="1">
      <c r="A21" s="480" t="s">
        <v>20</v>
      </c>
      <c r="B21" s="481" t="s">
        <v>21</v>
      </c>
      <c r="C21" s="481"/>
      <c r="D21" s="481"/>
      <c r="E21" s="481"/>
      <c r="F21" s="481" t="s">
        <v>22</v>
      </c>
      <c r="G21" s="481"/>
      <c r="H21" s="481"/>
      <c r="I21" s="444"/>
      <c r="J21" s="379"/>
      <c r="K21" s="380"/>
      <c r="L21" s="380"/>
      <c r="M21" s="380"/>
      <c r="N21" s="380"/>
      <c r="O21" s="380"/>
      <c r="P21" s="380"/>
      <c r="Q21" s="380"/>
      <c r="R21" s="379"/>
      <c r="S21" s="379"/>
      <c r="T21" s="379"/>
      <c r="U21" s="379"/>
      <c r="V21" s="379"/>
      <c r="W21" s="379"/>
      <c r="X21" s="379"/>
      <c r="Y21" s="379"/>
      <c r="Z21" s="379"/>
    </row>
    <row r="22" spans="1:26" ht="21.75" customHeight="1">
      <c r="A22" s="482" t="s">
        <v>968</v>
      </c>
      <c r="B22" s="483"/>
      <c r="C22" s="483"/>
      <c r="D22" s="483"/>
      <c r="E22" s="483"/>
      <c r="F22" s="483"/>
      <c r="G22" s="483"/>
      <c r="H22" s="483"/>
      <c r="I22" s="483"/>
      <c r="J22" s="447">
        <v>51519400</v>
      </c>
      <c r="K22" s="380"/>
      <c r="L22" s="380"/>
      <c r="M22" s="380"/>
      <c r="N22" s="380"/>
      <c r="O22" s="380"/>
      <c r="P22" s="380"/>
      <c r="Q22" s="380"/>
      <c r="R22" s="379"/>
      <c r="S22" s="379"/>
      <c r="T22" s="379"/>
      <c r="U22" s="379"/>
      <c r="V22" s="379"/>
      <c r="W22" s="379"/>
      <c r="X22" s="379"/>
      <c r="Y22" s="379"/>
      <c r="Z22" s="379"/>
    </row>
    <row r="23" spans="1:26" ht="21.75" customHeight="1">
      <c r="A23" s="445"/>
      <c r="B23" s="445"/>
      <c r="C23" s="445"/>
      <c r="D23" s="445"/>
      <c r="E23" s="445"/>
      <c r="F23" s="446"/>
      <c r="G23" s="445"/>
      <c r="H23" s="379"/>
      <c r="I23" s="384"/>
      <c r="J23" s="425">
        <f>H19-J22</f>
        <v>-32439400</v>
      </c>
      <c r="K23" s="380"/>
      <c r="L23" s="380"/>
      <c r="M23" s="380"/>
      <c r="N23" s="380"/>
      <c r="O23" s="380"/>
      <c r="P23" s="380"/>
      <c r="Q23" s="380"/>
      <c r="R23" s="379"/>
      <c r="S23" s="379"/>
      <c r="T23" s="379"/>
      <c r="U23" s="379"/>
      <c r="V23" s="379"/>
      <c r="W23" s="379"/>
      <c r="X23" s="379"/>
      <c r="Y23" s="379"/>
      <c r="Z23" s="379"/>
    </row>
    <row r="24" spans="1:26" ht="21.75" customHeight="1">
      <c r="A24" s="379"/>
      <c r="B24" s="379"/>
      <c r="C24" s="379"/>
      <c r="D24" s="379"/>
      <c r="E24" s="379"/>
      <c r="F24" s="379"/>
      <c r="G24" s="379"/>
      <c r="H24" s="379"/>
      <c r="I24" s="384"/>
      <c r="J24" s="379"/>
      <c r="K24" s="380"/>
      <c r="L24" s="385"/>
      <c r="M24" s="380"/>
      <c r="N24" s="380"/>
      <c r="O24" s="385"/>
      <c r="P24" s="380"/>
      <c r="Q24" s="380"/>
      <c r="R24" s="379"/>
      <c r="S24" s="379"/>
      <c r="T24" s="379"/>
      <c r="U24" s="379"/>
      <c r="V24" s="379"/>
      <c r="W24" s="379"/>
      <c r="X24" s="379"/>
      <c r="Y24" s="379"/>
      <c r="Z24" s="379"/>
    </row>
    <row r="25" spans="1:26" ht="19.5" customHeight="1">
      <c r="A25" s="379"/>
      <c r="B25" s="379"/>
      <c r="C25" s="379"/>
      <c r="D25" s="379"/>
      <c r="E25" s="379"/>
      <c r="H25" s="379"/>
      <c r="I25" s="384"/>
      <c r="J25" s="447"/>
      <c r="K25" s="380"/>
      <c r="L25" s="380"/>
      <c r="M25" s="380"/>
      <c r="N25" s="380"/>
      <c r="O25" s="380"/>
      <c r="P25" s="380"/>
      <c r="Q25" s="380"/>
      <c r="R25" s="379"/>
      <c r="S25" s="379"/>
      <c r="T25" s="379"/>
      <c r="U25" s="379"/>
      <c r="V25" s="379"/>
      <c r="W25" s="379"/>
      <c r="X25" s="379"/>
      <c r="Y25" s="379"/>
      <c r="Z25" s="379"/>
    </row>
    <row r="26" spans="1:26" ht="19.5" customHeight="1">
      <c r="A26" s="445"/>
      <c r="B26" s="445"/>
      <c r="C26" s="445"/>
      <c r="D26" s="379"/>
      <c r="E26" s="448"/>
      <c r="G26" s="445"/>
      <c r="H26" s="379"/>
      <c r="I26" s="384"/>
      <c r="J26" s="379"/>
      <c r="K26" s="380"/>
      <c r="L26" s="380"/>
      <c r="M26" s="381"/>
      <c r="N26" s="380"/>
      <c r="O26" s="380"/>
      <c r="P26" s="381"/>
      <c r="Q26" s="380"/>
      <c r="R26" s="379"/>
      <c r="S26" s="379"/>
      <c r="T26" s="379"/>
      <c r="U26" s="379"/>
      <c r="V26" s="379"/>
      <c r="W26" s="379"/>
      <c r="X26" s="379"/>
      <c r="Y26" s="379"/>
      <c r="Z26" s="379"/>
    </row>
    <row r="27" spans="1:26" ht="19.5" customHeight="1">
      <c r="A27" s="379"/>
      <c r="B27" s="379"/>
      <c r="C27" s="379"/>
      <c r="D27" s="379"/>
      <c r="E27" s="379"/>
      <c r="F27" s="379"/>
      <c r="G27" s="379"/>
      <c r="H27" s="379"/>
      <c r="I27" s="384"/>
      <c r="J27" s="379"/>
      <c r="K27" s="381"/>
      <c r="L27" s="380"/>
      <c r="M27" s="404"/>
      <c r="N27" s="381"/>
      <c r="O27" s="449"/>
      <c r="P27" s="404"/>
      <c r="Q27" s="381"/>
      <c r="R27" s="379"/>
      <c r="S27" s="379"/>
      <c r="T27" s="379"/>
      <c r="U27" s="379"/>
      <c r="V27" s="379"/>
      <c r="W27" s="379"/>
      <c r="X27" s="379"/>
      <c r="Y27" s="379"/>
      <c r="Z27" s="379"/>
    </row>
    <row r="28" spans="1:26" ht="19.5" customHeight="1">
      <c r="A28" s="379"/>
      <c r="C28" s="379"/>
      <c r="D28" s="379"/>
      <c r="E28" s="379"/>
      <c r="F28" s="379"/>
      <c r="H28" s="379"/>
      <c r="I28" s="384"/>
      <c r="J28" s="379"/>
      <c r="K28" s="381"/>
      <c r="L28" s="450"/>
      <c r="M28" s="380"/>
      <c r="N28" s="381"/>
      <c r="O28" s="450"/>
      <c r="P28" s="380"/>
      <c r="Q28" s="380"/>
      <c r="R28" s="379"/>
      <c r="S28" s="379"/>
      <c r="T28" s="379"/>
      <c r="U28" s="379"/>
      <c r="V28" s="379"/>
      <c r="W28" s="379"/>
      <c r="X28" s="379"/>
      <c r="Y28" s="379"/>
      <c r="Z28" s="379"/>
    </row>
    <row r="29" spans="1:26" ht="19.5" customHeight="1">
      <c r="A29" s="379"/>
      <c r="B29" s="379"/>
      <c r="C29" s="379"/>
      <c r="D29" s="379"/>
      <c r="E29" s="379"/>
      <c r="F29" s="379"/>
      <c r="G29" s="379"/>
      <c r="H29" s="379"/>
      <c r="I29" s="384"/>
      <c r="J29" s="379"/>
      <c r="K29" s="381"/>
      <c r="L29" s="380"/>
      <c r="M29" s="404"/>
      <c r="N29" s="381"/>
      <c r="O29" s="449"/>
      <c r="P29" s="380"/>
      <c r="Q29" s="381"/>
      <c r="R29" s="379"/>
      <c r="S29" s="379"/>
      <c r="T29" s="379"/>
      <c r="U29" s="379"/>
      <c r="V29" s="379"/>
      <c r="W29" s="379"/>
      <c r="X29" s="379"/>
      <c r="Y29" s="379"/>
      <c r="Z29" s="379"/>
    </row>
    <row r="30" spans="1:26" ht="19.5" customHeight="1">
      <c r="A30" s="445"/>
      <c r="B30" s="445"/>
      <c r="C30" s="445"/>
      <c r="D30" s="379"/>
      <c r="E30" s="379"/>
      <c r="F30" s="379"/>
      <c r="G30" s="379"/>
      <c r="H30" s="379"/>
      <c r="I30" s="384"/>
      <c r="J30" s="379"/>
      <c r="K30" s="379"/>
      <c r="L30" s="379"/>
      <c r="M30" s="379"/>
      <c r="N30" s="379"/>
      <c r="O30" s="379"/>
      <c r="P30" s="379"/>
      <c r="Q30" s="379"/>
      <c r="R30" s="379"/>
      <c r="S30" s="379"/>
      <c r="T30" s="379"/>
      <c r="U30" s="379"/>
      <c r="V30" s="379"/>
      <c r="W30" s="379"/>
      <c r="X30" s="379"/>
      <c r="Y30" s="379"/>
      <c r="Z30" s="379"/>
    </row>
    <row r="31" spans="1:26" ht="19.5" customHeight="1">
      <c r="A31" s="379"/>
      <c r="B31" s="379"/>
      <c r="C31" s="379"/>
      <c r="D31" s="379"/>
      <c r="E31" s="379"/>
      <c r="F31" s="379"/>
      <c r="G31" s="379"/>
      <c r="H31" s="379"/>
      <c r="I31" s="384"/>
      <c r="J31" s="379"/>
      <c r="K31" s="379"/>
      <c r="L31" s="379"/>
      <c r="M31" s="379"/>
      <c r="N31" s="379"/>
      <c r="O31" s="379"/>
      <c r="P31" s="379"/>
      <c r="Q31" s="379"/>
      <c r="R31" s="379"/>
      <c r="S31" s="379"/>
      <c r="T31" s="379"/>
      <c r="U31" s="379"/>
      <c r="V31" s="379"/>
      <c r="W31" s="379"/>
      <c r="X31" s="379"/>
      <c r="Y31" s="379"/>
      <c r="Z31" s="379"/>
    </row>
    <row r="32" spans="1:26" ht="19.5" hidden="1" customHeight="1">
      <c r="A32" s="379" t="s">
        <v>459</v>
      </c>
      <c r="B32" s="379"/>
      <c r="C32" s="379"/>
      <c r="D32" s="379"/>
      <c r="E32" s="379"/>
      <c r="F32" s="379"/>
      <c r="G32" s="379"/>
      <c r="H32" s="379"/>
      <c r="I32" s="384"/>
      <c r="J32" s="379"/>
      <c r="K32" s="379"/>
      <c r="L32" s="379"/>
      <c r="M32" s="379"/>
      <c r="N32" s="379"/>
      <c r="O32" s="379"/>
      <c r="P32" s="379"/>
      <c r="Q32" s="379"/>
      <c r="R32" s="379"/>
      <c r="S32" s="379"/>
      <c r="T32" s="379"/>
      <c r="U32" s="379"/>
      <c r="V32" s="379"/>
      <c r="W32" s="379"/>
      <c r="X32" s="379"/>
      <c r="Y32" s="379"/>
      <c r="Z32" s="379"/>
    </row>
    <row r="33" spans="1:26" ht="19.5" customHeight="1">
      <c r="A33" s="379"/>
      <c r="B33" s="379"/>
      <c r="C33" s="379"/>
      <c r="D33" s="379"/>
      <c r="E33" s="379"/>
      <c r="F33" s="379"/>
      <c r="G33" s="379"/>
      <c r="H33" s="379"/>
      <c r="I33" s="384"/>
      <c r="J33" s="379"/>
      <c r="K33" s="379"/>
      <c r="L33" s="379"/>
      <c r="M33" s="379"/>
      <c r="N33" s="379"/>
      <c r="O33" s="379"/>
      <c r="P33" s="379"/>
      <c r="Q33" s="379"/>
      <c r="R33" s="379"/>
      <c r="S33" s="379"/>
      <c r="T33" s="379"/>
      <c r="U33" s="379"/>
      <c r="V33" s="379"/>
      <c r="W33" s="379"/>
      <c r="X33" s="379"/>
      <c r="Y33" s="379"/>
      <c r="Z33" s="379"/>
    </row>
    <row r="34" spans="1:26" ht="19.5" customHeight="1">
      <c r="A34" s="379"/>
      <c r="B34" s="379"/>
      <c r="C34" s="379"/>
      <c r="D34" s="379"/>
      <c r="E34" s="379"/>
      <c r="F34" s="379"/>
      <c r="G34" s="379"/>
      <c r="H34" s="379"/>
      <c r="I34" s="384"/>
      <c r="J34" s="379"/>
      <c r="K34" s="379"/>
      <c r="L34" s="379"/>
      <c r="M34" s="379"/>
      <c r="N34" s="379"/>
      <c r="O34" s="379"/>
      <c r="P34" s="379"/>
      <c r="Q34" s="379"/>
      <c r="R34" s="379"/>
      <c r="S34" s="379"/>
      <c r="T34" s="379"/>
      <c r="U34" s="379"/>
      <c r="V34" s="379"/>
      <c r="W34" s="379"/>
      <c r="X34" s="379"/>
      <c r="Y34" s="379"/>
      <c r="Z34" s="379"/>
    </row>
    <row r="35" spans="1:26" ht="19.5" customHeight="1">
      <c r="A35" s="379"/>
      <c r="B35" s="379"/>
      <c r="C35" s="379"/>
      <c r="D35" s="379"/>
      <c r="E35" s="379"/>
      <c r="F35" s="379"/>
      <c r="G35" s="379"/>
      <c r="H35" s="379"/>
      <c r="I35" s="384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79"/>
      <c r="Y35" s="379"/>
      <c r="Z35" s="379"/>
    </row>
    <row r="36" spans="1:26" ht="21" customHeight="1">
      <c r="A36" s="379"/>
      <c r="B36" s="379"/>
      <c r="C36" s="379"/>
      <c r="D36" s="379"/>
      <c r="E36" s="379"/>
      <c r="F36" s="379"/>
      <c r="G36" s="379"/>
      <c r="H36" s="379"/>
      <c r="I36" s="384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</row>
    <row r="37" spans="1:26" ht="21" customHeight="1">
      <c r="A37" s="379"/>
      <c r="B37" s="379"/>
      <c r="C37" s="379"/>
      <c r="D37" s="379"/>
      <c r="E37" s="379"/>
      <c r="F37" s="379"/>
      <c r="G37" s="379"/>
      <c r="H37" s="379"/>
      <c r="I37" s="384"/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</row>
    <row r="38" spans="1:26" ht="21" customHeight="1">
      <c r="A38" s="379"/>
      <c r="B38" s="379"/>
      <c r="C38" s="379"/>
      <c r="D38" s="379"/>
      <c r="E38" s="379"/>
      <c r="F38" s="379"/>
      <c r="G38" s="379"/>
      <c r="H38" s="379"/>
      <c r="I38" s="384"/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</row>
    <row r="39" spans="1:26" ht="21" customHeight="1">
      <c r="A39" s="379"/>
      <c r="B39" s="379"/>
      <c r="C39" s="379"/>
      <c r="D39" s="379"/>
      <c r="E39" s="379"/>
      <c r="F39" s="379"/>
      <c r="G39" s="379"/>
      <c r="H39" s="379"/>
      <c r="I39" s="384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</row>
    <row r="40" spans="1:26" ht="21.75" customHeight="1">
      <c r="A40" s="379"/>
      <c r="B40" s="379"/>
      <c r="C40" s="379"/>
      <c r="D40" s="379"/>
      <c r="E40" s="379"/>
      <c r="F40" s="379"/>
      <c r="G40" s="379"/>
      <c r="H40" s="379"/>
      <c r="I40" s="384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79"/>
      <c r="U40" s="379"/>
      <c r="V40" s="379"/>
      <c r="W40" s="379"/>
      <c r="X40" s="379"/>
      <c r="Y40" s="379"/>
      <c r="Z40" s="379"/>
    </row>
    <row r="41" spans="1:26" ht="21.75" customHeight="1">
      <c r="A41" s="379"/>
      <c r="B41" s="379"/>
      <c r="C41" s="379"/>
      <c r="D41" s="379"/>
      <c r="E41" s="379"/>
      <c r="F41" s="379"/>
      <c r="G41" s="379"/>
      <c r="H41" s="379"/>
      <c r="I41" s="384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</row>
    <row r="42" spans="1:26" ht="21.75" customHeight="1">
      <c r="A42" s="379"/>
      <c r="B42" s="379"/>
      <c r="C42" s="379"/>
      <c r="D42" s="379"/>
      <c r="E42" s="379"/>
      <c r="F42" s="379"/>
      <c r="G42" s="379"/>
      <c r="H42" s="379"/>
      <c r="I42" s="384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</row>
    <row r="43" spans="1:26" ht="21.75" customHeight="1">
      <c r="A43" s="379"/>
      <c r="B43" s="379"/>
      <c r="C43" s="379"/>
      <c r="D43" s="379"/>
      <c r="E43" s="379"/>
      <c r="F43" s="379"/>
      <c r="G43" s="379"/>
      <c r="H43" s="379"/>
      <c r="I43" s="384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</row>
    <row r="44" spans="1:26" ht="21.75" customHeight="1">
      <c r="A44" s="379"/>
      <c r="B44" s="379"/>
      <c r="C44" s="379"/>
      <c r="D44" s="379"/>
      <c r="E44" s="379"/>
      <c r="F44" s="379"/>
      <c r="G44" s="379"/>
      <c r="H44" s="379"/>
      <c r="I44" s="384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</row>
    <row r="45" spans="1:26" ht="21.75" customHeight="1">
      <c r="A45" s="379"/>
      <c r="B45" s="379"/>
      <c r="C45" s="379"/>
      <c r="D45" s="379"/>
      <c r="E45" s="379"/>
      <c r="F45" s="379"/>
      <c r="G45" s="379"/>
      <c r="H45" s="379"/>
      <c r="I45" s="384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  <c r="Z45" s="379"/>
    </row>
    <row r="46" spans="1:26" ht="21.75" customHeight="1">
      <c r="A46" s="379"/>
      <c r="B46" s="379"/>
      <c r="C46" s="379"/>
      <c r="D46" s="379"/>
      <c r="E46" s="379"/>
      <c r="F46" s="379"/>
      <c r="G46" s="379"/>
      <c r="H46" s="379"/>
      <c r="I46" s="384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</row>
    <row r="47" spans="1:26" ht="21.75" customHeight="1">
      <c r="A47" s="379"/>
      <c r="B47" s="379"/>
      <c r="C47" s="379"/>
      <c r="D47" s="379"/>
      <c r="E47" s="379"/>
      <c r="F47" s="379"/>
      <c r="G47" s="379"/>
      <c r="H47" s="379"/>
      <c r="I47" s="384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</row>
    <row r="48" spans="1:26" ht="21.75" customHeight="1">
      <c r="A48" s="379"/>
      <c r="B48" s="379"/>
      <c r="C48" s="379"/>
      <c r="D48" s="379"/>
      <c r="E48" s="379"/>
      <c r="F48" s="379"/>
      <c r="G48" s="379"/>
      <c r="H48" s="379"/>
      <c r="I48" s="384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</row>
    <row r="49" spans="1:26" ht="21.75" customHeight="1">
      <c r="A49" s="379"/>
      <c r="B49" s="379"/>
      <c r="C49" s="379"/>
      <c r="D49" s="379"/>
      <c r="E49" s="379"/>
      <c r="F49" s="379"/>
      <c r="G49" s="379"/>
      <c r="H49" s="379"/>
      <c r="I49" s="384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  <c r="Z49" s="379"/>
    </row>
    <row r="50" spans="1:26" ht="21.75" customHeight="1">
      <c r="A50" s="379"/>
      <c r="B50" s="379"/>
      <c r="C50" s="379"/>
      <c r="D50" s="379"/>
      <c r="E50" s="379"/>
      <c r="F50" s="379"/>
      <c r="G50" s="379"/>
      <c r="H50" s="379"/>
      <c r="I50" s="384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</row>
    <row r="51" spans="1:26" ht="21.75" customHeight="1">
      <c r="A51" s="379"/>
      <c r="B51" s="379"/>
      <c r="C51" s="379"/>
      <c r="D51" s="379"/>
      <c r="E51" s="379"/>
      <c r="F51" s="379"/>
      <c r="G51" s="379"/>
      <c r="H51" s="379"/>
      <c r="I51" s="384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</row>
    <row r="52" spans="1:26" ht="21.75" customHeight="1">
      <c r="A52" s="379"/>
      <c r="B52" s="379"/>
      <c r="C52" s="379"/>
      <c r="D52" s="379"/>
      <c r="E52" s="379"/>
      <c r="F52" s="379"/>
      <c r="G52" s="379"/>
      <c r="H52" s="379"/>
      <c r="I52" s="384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</row>
    <row r="53" spans="1:26" ht="21.75" customHeight="1">
      <c r="A53" s="379"/>
      <c r="B53" s="379"/>
      <c r="C53" s="379"/>
      <c r="D53" s="379"/>
      <c r="E53" s="379"/>
      <c r="F53" s="379"/>
      <c r="G53" s="379"/>
      <c r="H53" s="379"/>
      <c r="I53" s="384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</row>
    <row r="54" spans="1:26" ht="21.75" customHeight="1">
      <c r="A54" s="379"/>
      <c r="B54" s="379"/>
      <c r="C54" s="379"/>
      <c r="D54" s="379"/>
      <c r="E54" s="379"/>
      <c r="F54" s="379"/>
      <c r="G54" s="379"/>
      <c r="H54" s="379"/>
      <c r="I54" s="384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</row>
    <row r="55" spans="1:26" ht="21.75" customHeight="1">
      <c r="A55" s="379"/>
      <c r="B55" s="379"/>
      <c r="C55" s="379"/>
      <c r="D55" s="379"/>
      <c r="E55" s="379"/>
      <c r="F55" s="379"/>
      <c r="G55" s="379"/>
      <c r="H55" s="379"/>
      <c r="I55" s="384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</row>
    <row r="56" spans="1:26" ht="21.75" customHeight="1">
      <c r="A56" s="379"/>
      <c r="B56" s="379"/>
      <c r="C56" s="379"/>
      <c r="D56" s="379"/>
      <c r="E56" s="379"/>
      <c r="F56" s="379"/>
      <c r="G56" s="379"/>
      <c r="H56" s="379"/>
      <c r="I56" s="384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</row>
    <row r="57" spans="1:26" ht="21.75" customHeight="1">
      <c r="A57" s="379"/>
      <c r="B57" s="379"/>
      <c r="C57" s="379"/>
      <c r="D57" s="379"/>
      <c r="E57" s="379"/>
      <c r="F57" s="379"/>
      <c r="G57" s="379"/>
      <c r="H57" s="379"/>
      <c r="I57" s="384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</row>
    <row r="58" spans="1:26" ht="21.75" customHeight="1">
      <c r="A58" s="379"/>
      <c r="B58" s="379"/>
      <c r="C58" s="379"/>
      <c r="D58" s="379"/>
      <c r="E58" s="379"/>
      <c r="F58" s="379"/>
      <c r="G58" s="379"/>
      <c r="H58" s="379"/>
      <c r="I58" s="384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</row>
    <row r="59" spans="1:26" ht="21.75" customHeight="1">
      <c r="A59" s="379"/>
      <c r="B59" s="379"/>
      <c r="C59" s="379"/>
      <c r="D59" s="379"/>
      <c r="E59" s="379"/>
      <c r="F59" s="379"/>
      <c r="G59" s="379"/>
      <c r="H59" s="379"/>
      <c r="I59" s="384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</row>
    <row r="60" spans="1:26" ht="21.75" customHeight="1">
      <c r="A60" s="379"/>
      <c r="B60" s="379"/>
      <c r="C60" s="379"/>
      <c r="D60" s="379"/>
      <c r="E60" s="379"/>
      <c r="F60" s="379"/>
      <c r="G60" s="379"/>
      <c r="H60" s="379"/>
      <c r="I60" s="384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</row>
    <row r="61" spans="1:26" ht="21.75" customHeight="1">
      <c r="A61" s="379"/>
      <c r="B61" s="379"/>
      <c r="C61" s="379"/>
      <c r="D61" s="379"/>
      <c r="E61" s="379"/>
      <c r="F61" s="379"/>
      <c r="G61" s="379"/>
      <c r="H61" s="379"/>
      <c r="I61" s="384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</row>
    <row r="62" spans="1:26" ht="21.75" customHeight="1">
      <c r="A62" s="379"/>
      <c r="B62" s="379"/>
      <c r="C62" s="379"/>
      <c r="D62" s="379"/>
      <c r="E62" s="379"/>
      <c r="F62" s="379"/>
      <c r="G62" s="379"/>
      <c r="H62" s="379"/>
      <c r="I62" s="384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</row>
    <row r="63" spans="1:26" ht="21.75" customHeight="1">
      <c r="A63" s="379"/>
      <c r="B63" s="379"/>
      <c r="C63" s="379"/>
      <c r="D63" s="379"/>
      <c r="E63" s="379"/>
      <c r="F63" s="379"/>
      <c r="G63" s="379"/>
      <c r="H63" s="379"/>
      <c r="I63" s="384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</row>
    <row r="64" spans="1:26" ht="21.75" customHeight="1">
      <c r="A64" s="379"/>
      <c r="B64" s="379"/>
      <c r="C64" s="379"/>
      <c r="D64" s="379"/>
      <c r="E64" s="379"/>
      <c r="F64" s="379"/>
      <c r="G64" s="379"/>
      <c r="H64" s="379"/>
      <c r="I64" s="384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</row>
    <row r="65" spans="1:26" ht="21.75" customHeight="1">
      <c r="A65" s="379"/>
      <c r="B65" s="379"/>
      <c r="C65" s="379"/>
      <c r="D65" s="379"/>
      <c r="E65" s="379"/>
      <c r="F65" s="379"/>
      <c r="G65" s="379"/>
      <c r="H65" s="379"/>
      <c r="I65" s="384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</row>
    <row r="66" spans="1:26" ht="21.75" customHeight="1">
      <c r="A66" s="379"/>
      <c r="B66" s="379"/>
      <c r="C66" s="379"/>
      <c r="D66" s="379"/>
      <c r="E66" s="379"/>
      <c r="F66" s="379"/>
      <c r="G66" s="379"/>
      <c r="H66" s="379"/>
      <c r="I66" s="384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</row>
    <row r="67" spans="1:26" ht="21.75" customHeight="1">
      <c r="A67" s="379"/>
      <c r="B67" s="379"/>
      <c r="C67" s="379"/>
      <c r="D67" s="379"/>
      <c r="E67" s="379"/>
      <c r="F67" s="379"/>
      <c r="G67" s="379"/>
      <c r="H67" s="379"/>
      <c r="I67" s="384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</row>
    <row r="68" spans="1:26" ht="21.75" customHeight="1">
      <c r="A68" s="379"/>
      <c r="B68" s="379"/>
      <c r="C68" s="379"/>
      <c r="D68" s="379"/>
      <c r="E68" s="379"/>
      <c r="F68" s="379"/>
      <c r="G68" s="379"/>
      <c r="H68" s="379"/>
      <c r="I68" s="384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</row>
    <row r="69" spans="1:26" ht="21.75" customHeight="1">
      <c r="A69" s="379"/>
      <c r="B69" s="379"/>
      <c r="C69" s="379"/>
      <c r="D69" s="379"/>
      <c r="E69" s="379"/>
      <c r="F69" s="379"/>
      <c r="G69" s="379"/>
      <c r="H69" s="379"/>
      <c r="I69" s="384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</row>
    <row r="70" spans="1:26" ht="21.75" customHeight="1">
      <c r="A70" s="379"/>
      <c r="B70" s="379"/>
      <c r="C70" s="379"/>
      <c r="D70" s="379"/>
      <c r="E70" s="379"/>
      <c r="F70" s="379"/>
      <c r="G70" s="379"/>
      <c r="H70" s="379"/>
      <c r="I70" s="384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</row>
    <row r="71" spans="1:26" ht="21.75" customHeight="1">
      <c r="A71" s="379"/>
      <c r="B71" s="379"/>
      <c r="C71" s="379"/>
      <c r="D71" s="379"/>
      <c r="E71" s="379"/>
      <c r="F71" s="379"/>
      <c r="G71" s="379"/>
      <c r="H71" s="379"/>
      <c r="I71" s="384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</row>
    <row r="72" spans="1:26" ht="21.75" customHeight="1">
      <c r="A72" s="379"/>
      <c r="B72" s="379"/>
      <c r="C72" s="379"/>
      <c r="D72" s="379"/>
      <c r="E72" s="379"/>
      <c r="F72" s="379"/>
      <c r="G72" s="379"/>
      <c r="H72" s="379"/>
      <c r="I72" s="384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</row>
    <row r="73" spans="1:26" ht="21.75" customHeight="1">
      <c r="A73" s="379"/>
      <c r="B73" s="379"/>
      <c r="C73" s="379"/>
      <c r="D73" s="379"/>
      <c r="E73" s="379"/>
      <c r="F73" s="379"/>
      <c r="G73" s="379"/>
      <c r="H73" s="379"/>
      <c r="I73" s="384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</row>
    <row r="74" spans="1:26" ht="21.75" customHeight="1">
      <c r="A74" s="379"/>
      <c r="B74" s="379"/>
      <c r="C74" s="379"/>
      <c r="D74" s="379"/>
      <c r="E74" s="379"/>
      <c r="F74" s="379"/>
      <c r="G74" s="379"/>
      <c r="H74" s="379"/>
      <c r="I74" s="384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</row>
    <row r="75" spans="1:26" ht="21.75" customHeight="1">
      <c r="A75" s="379"/>
      <c r="B75" s="379"/>
      <c r="C75" s="379"/>
      <c r="D75" s="379"/>
      <c r="E75" s="379"/>
      <c r="F75" s="379"/>
      <c r="G75" s="379"/>
      <c r="H75" s="379"/>
      <c r="I75" s="384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</row>
    <row r="76" spans="1:26" ht="21.75" customHeight="1">
      <c r="A76" s="379"/>
      <c r="B76" s="379"/>
      <c r="C76" s="379"/>
      <c r="D76" s="379"/>
      <c r="E76" s="379"/>
      <c r="F76" s="379"/>
      <c r="G76" s="379"/>
      <c r="H76" s="379"/>
      <c r="I76" s="384"/>
      <c r="J76" s="379"/>
      <c r="K76" s="379"/>
      <c r="L76" s="379"/>
      <c r="M76" s="379"/>
      <c r="N76" s="379"/>
      <c r="O76" s="379"/>
      <c r="P76" s="379"/>
      <c r="Q76" s="379"/>
      <c r="R76" s="379"/>
      <c r="S76" s="379"/>
      <c r="T76" s="379"/>
      <c r="U76" s="379"/>
      <c r="V76" s="379"/>
      <c r="W76" s="379"/>
      <c r="X76" s="379"/>
      <c r="Y76" s="379"/>
      <c r="Z76" s="379"/>
    </row>
    <row r="77" spans="1:26" ht="21.75" customHeight="1">
      <c r="A77" s="379"/>
      <c r="B77" s="379"/>
      <c r="C77" s="379"/>
      <c r="D77" s="379"/>
      <c r="E77" s="379"/>
      <c r="F77" s="379"/>
      <c r="G77" s="379"/>
      <c r="H77" s="379"/>
      <c r="I77" s="384"/>
      <c r="J77" s="379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 s="379"/>
      <c r="Z77" s="379"/>
    </row>
    <row r="78" spans="1:26" ht="21.75" customHeight="1">
      <c r="A78" s="379"/>
      <c r="B78" s="379"/>
      <c r="C78" s="379"/>
      <c r="D78" s="379"/>
      <c r="E78" s="379"/>
      <c r="F78" s="379"/>
      <c r="G78" s="379"/>
      <c r="H78" s="379"/>
      <c r="I78" s="384"/>
      <c r="J78" s="379"/>
      <c r="K78" s="379"/>
      <c r="L78" s="379"/>
      <c r="M78" s="379"/>
      <c r="N78" s="379"/>
      <c r="O78" s="379"/>
      <c r="P78" s="379"/>
      <c r="Q78" s="379"/>
      <c r="R78" s="379"/>
      <c r="S78" s="379"/>
      <c r="T78" s="379"/>
      <c r="U78" s="379"/>
      <c r="V78" s="379"/>
      <c r="W78" s="379"/>
      <c r="X78" s="379"/>
      <c r="Y78" s="379"/>
      <c r="Z78" s="379"/>
    </row>
    <row r="79" spans="1:26" ht="21.75" customHeight="1">
      <c r="A79" s="379"/>
      <c r="B79" s="379"/>
      <c r="C79" s="379"/>
      <c r="D79" s="379"/>
      <c r="E79" s="379"/>
      <c r="F79" s="379"/>
      <c r="G79" s="379"/>
      <c r="H79" s="379"/>
      <c r="I79" s="384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 s="379"/>
      <c r="Z79" s="379"/>
    </row>
    <row r="80" spans="1:26" ht="21.75" customHeight="1">
      <c r="A80" s="379"/>
      <c r="B80" s="379"/>
      <c r="C80" s="379"/>
      <c r="D80" s="379"/>
      <c r="E80" s="379"/>
      <c r="F80" s="379"/>
      <c r="G80" s="379"/>
      <c r="H80" s="379"/>
      <c r="I80" s="384"/>
      <c r="J80" s="379"/>
      <c r="K80" s="379"/>
      <c r="L80" s="379"/>
      <c r="M80" s="379"/>
      <c r="N80" s="379"/>
      <c r="O80" s="379"/>
      <c r="P80" s="379"/>
      <c r="Q80" s="379"/>
      <c r="R80" s="379"/>
      <c r="S80" s="379"/>
      <c r="T80" s="379"/>
      <c r="U80" s="379"/>
      <c r="V80" s="379"/>
      <c r="W80" s="379"/>
      <c r="X80" s="379"/>
      <c r="Y80" s="379"/>
      <c r="Z80" s="379"/>
    </row>
    <row r="81" spans="1:26" ht="21.75" customHeight="1">
      <c r="A81" s="379"/>
      <c r="B81" s="379"/>
      <c r="C81" s="379"/>
      <c r="D81" s="379"/>
      <c r="E81" s="379"/>
      <c r="F81" s="379"/>
      <c r="G81" s="379"/>
      <c r="H81" s="379"/>
      <c r="I81" s="384"/>
      <c r="J81" s="379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 s="379"/>
      <c r="Z81" s="379"/>
    </row>
    <row r="82" spans="1:26" ht="21.75" customHeight="1">
      <c r="A82" s="379"/>
      <c r="B82" s="379"/>
      <c r="C82" s="379"/>
      <c r="D82" s="379"/>
      <c r="E82" s="379"/>
      <c r="F82" s="379"/>
      <c r="G82" s="379"/>
      <c r="H82" s="379"/>
      <c r="I82" s="384"/>
      <c r="J82" s="379"/>
      <c r="K82" s="379"/>
      <c r="L82" s="379"/>
      <c r="M82" s="379"/>
      <c r="N82" s="379"/>
      <c r="O82" s="379"/>
      <c r="P82" s="379"/>
      <c r="Q82" s="379"/>
      <c r="R82" s="379"/>
      <c r="S82" s="379"/>
      <c r="T82" s="379"/>
      <c r="U82" s="379"/>
      <c r="V82" s="379"/>
      <c r="W82" s="379"/>
      <c r="X82" s="379"/>
      <c r="Y82" s="379"/>
      <c r="Z82" s="379"/>
    </row>
    <row r="83" spans="1:26" ht="21.75" customHeight="1">
      <c r="A83" s="379"/>
      <c r="B83" s="379"/>
      <c r="C83" s="379"/>
      <c r="D83" s="379"/>
      <c r="E83" s="379"/>
      <c r="F83" s="379"/>
      <c r="G83" s="379"/>
      <c r="H83" s="379"/>
      <c r="I83" s="384"/>
      <c r="J83" s="379"/>
      <c r="K83" s="379"/>
      <c r="L83" s="379"/>
      <c r="M83" s="379"/>
      <c r="N83" s="379"/>
      <c r="O83" s="379"/>
      <c r="P83" s="379"/>
      <c r="Q83" s="379"/>
      <c r="R83" s="379"/>
      <c r="S83" s="379"/>
      <c r="T83" s="379"/>
      <c r="U83" s="379"/>
      <c r="V83" s="379"/>
      <c r="W83" s="379"/>
      <c r="X83" s="379"/>
      <c r="Y83" s="379"/>
      <c r="Z83" s="379"/>
    </row>
    <row r="84" spans="1:26" ht="21.75" customHeight="1">
      <c r="A84" s="379"/>
      <c r="B84" s="379"/>
      <c r="C84" s="379"/>
      <c r="D84" s="379"/>
      <c r="E84" s="379"/>
      <c r="F84" s="379"/>
      <c r="G84" s="379"/>
      <c r="H84" s="379"/>
      <c r="I84" s="384"/>
      <c r="J84" s="379"/>
      <c r="K84" s="379"/>
      <c r="L84" s="379"/>
      <c r="M84" s="379"/>
      <c r="N84" s="379"/>
      <c r="O84" s="379"/>
      <c r="P84" s="379"/>
      <c r="Q84" s="379"/>
      <c r="R84" s="379"/>
      <c r="S84" s="379"/>
      <c r="T84" s="379"/>
      <c r="U84" s="379"/>
      <c r="V84" s="379"/>
      <c r="W84" s="379"/>
      <c r="X84" s="379"/>
      <c r="Y84" s="379"/>
      <c r="Z84" s="379"/>
    </row>
    <row r="85" spans="1:26" ht="21.75" customHeight="1">
      <c r="A85" s="379"/>
      <c r="B85" s="379"/>
      <c r="C85" s="379"/>
      <c r="D85" s="379"/>
      <c r="E85" s="379"/>
      <c r="F85" s="379"/>
      <c r="G85" s="379"/>
      <c r="H85" s="379"/>
      <c r="I85" s="384"/>
      <c r="J85" s="379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 s="379"/>
      <c r="Z85" s="379"/>
    </row>
    <row r="86" spans="1:26" ht="21.75" customHeight="1">
      <c r="A86" s="379"/>
      <c r="B86" s="379"/>
      <c r="C86" s="379"/>
      <c r="D86" s="379"/>
      <c r="E86" s="379"/>
      <c r="F86" s="379"/>
      <c r="G86" s="379"/>
      <c r="H86" s="379"/>
      <c r="I86" s="384"/>
      <c r="J86" s="379"/>
      <c r="K86" s="379"/>
      <c r="L86" s="379"/>
      <c r="M86" s="379"/>
      <c r="N86" s="379"/>
      <c r="O86" s="379"/>
      <c r="P86" s="379"/>
      <c r="Q86" s="379"/>
      <c r="R86" s="379"/>
      <c r="S86" s="379"/>
      <c r="T86" s="379"/>
      <c r="U86" s="379"/>
      <c r="V86" s="379"/>
      <c r="W86" s="379"/>
      <c r="X86" s="379"/>
      <c r="Y86" s="379"/>
      <c r="Z86" s="379"/>
    </row>
    <row r="87" spans="1:26" ht="21.75" customHeight="1">
      <c r="A87" s="379"/>
      <c r="B87" s="379"/>
      <c r="C87" s="379"/>
      <c r="D87" s="379"/>
      <c r="E87" s="379"/>
      <c r="F87" s="379"/>
      <c r="G87" s="379"/>
      <c r="H87" s="379"/>
      <c r="I87" s="384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  <c r="Z87" s="379"/>
    </row>
    <row r="88" spans="1:26" ht="21.75" customHeight="1">
      <c r="A88" s="379"/>
      <c r="B88" s="379"/>
      <c r="C88" s="379"/>
      <c r="D88" s="379"/>
      <c r="E88" s="379"/>
      <c r="F88" s="379"/>
      <c r="G88" s="379"/>
      <c r="H88" s="379"/>
      <c r="I88" s="384"/>
      <c r="J88" s="379"/>
      <c r="K88" s="379"/>
      <c r="L88" s="379"/>
      <c r="M88" s="379"/>
      <c r="N88" s="379"/>
      <c r="O88" s="379"/>
      <c r="P88" s="379"/>
      <c r="Q88" s="379"/>
      <c r="R88" s="379"/>
      <c r="S88" s="379"/>
      <c r="T88" s="379"/>
      <c r="U88" s="379"/>
      <c r="V88" s="379"/>
      <c r="W88" s="379"/>
      <c r="X88" s="379"/>
      <c r="Y88" s="379"/>
      <c r="Z88" s="379"/>
    </row>
    <row r="89" spans="1:26" ht="21.75" customHeight="1">
      <c r="A89" s="379"/>
      <c r="B89" s="379"/>
      <c r="C89" s="379"/>
      <c r="D89" s="379"/>
      <c r="E89" s="379"/>
      <c r="F89" s="379"/>
      <c r="G89" s="379"/>
      <c r="H89" s="379"/>
      <c r="I89" s="384"/>
      <c r="J89" s="379"/>
      <c r="K89" s="379"/>
      <c r="L89" s="379"/>
      <c r="M89" s="379"/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  <c r="Z89" s="379"/>
    </row>
    <row r="90" spans="1:26" ht="21.75" customHeight="1">
      <c r="A90" s="379"/>
      <c r="B90" s="379"/>
      <c r="C90" s="379"/>
      <c r="D90" s="379"/>
      <c r="E90" s="379"/>
      <c r="F90" s="379"/>
      <c r="G90" s="379"/>
      <c r="H90" s="379"/>
      <c r="I90" s="384"/>
      <c r="J90" s="379"/>
      <c r="K90" s="379"/>
      <c r="L90" s="379"/>
      <c r="M90" s="379"/>
      <c r="N90" s="379"/>
      <c r="O90" s="379"/>
      <c r="P90" s="379"/>
      <c r="Q90" s="379"/>
      <c r="R90" s="379"/>
      <c r="S90" s="379"/>
      <c r="T90" s="379"/>
      <c r="U90" s="379"/>
      <c r="V90" s="379"/>
      <c r="W90" s="379"/>
      <c r="X90" s="379"/>
      <c r="Y90" s="379"/>
      <c r="Z90" s="379"/>
    </row>
    <row r="91" spans="1:26" ht="21.75" customHeight="1">
      <c r="A91" s="379"/>
      <c r="B91" s="379"/>
      <c r="C91" s="379"/>
      <c r="D91" s="379"/>
      <c r="E91" s="379"/>
      <c r="F91" s="379"/>
      <c r="G91" s="379"/>
      <c r="H91" s="379"/>
      <c r="I91" s="384"/>
      <c r="J91" s="379"/>
      <c r="K91" s="379"/>
      <c r="L91" s="379"/>
      <c r="M91" s="379"/>
      <c r="N91" s="379"/>
      <c r="O91" s="379"/>
      <c r="P91" s="379"/>
      <c r="Q91" s="379"/>
      <c r="R91" s="379"/>
      <c r="S91" s="379"/>
      <c r="T91" s="379"/>
      <c r="U91" s="379"/>
      <c r="V91" s="379"/>
      <c r="W91" s="379"/>
      <c r="X91" s="379"/>
      <c r="Y91" s="379"/>
      <c r="Z91" s="379"/>
    </row>
    <row r="92" spans="1:26" ht="21.75" customHeight="1">
      <c r="A92" s="379"/>
      <c r="B92" s="379"/>
      <c r="C92" s="379"/>
      <c r="D92" s="379"/>
      <c r="E92" s="379"/>
      <c r="F92" s="379"/>
      <c r="G92" s="379"/>
      <c r="H92" s="379"/>
      <c r="I92" s="384"/>
      <c r="J92" s="379"/>
      <c r="K92" s="379"/>
      <c r="L92" s="379"/>
      <c r="M92" s="379"/>
      <c r="N92" s="379"/>
      <c r="O92" s="379"/>
      <c r="P92" s="379"/>
      <c r="Q92" s="379"/>
      <c r="R92" s="379"/>
      <c r="S92" s="379"/>
      <c r="T92" s="379"/>
      <c r="U92" s="379"/>
      <c r="V92" s="379"/>
      <c r="W92" s="379"/>
      <c r="X92" s="379"/>
      <c r="Y92" s="379"/>
      <c r="Z92" s="379"/>
    </row>
    <row r="93" spans="1:26" ht="21.75" customHeight="1">
      <c r="A93" s="379"/>
      <c r="B93" s="379"/>
      <c r="C93" s="379"/>
      <c r="D93" s="379"/>
      <c r="E93" s="379"/>
      <c r="F93" s="379"/>
      <c r="G93" s="379"/>
      <c r="H93" s="379"/>
      <c r="I93" s="384"/>
      <c r="J93" s="379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  <c r="Z93" s="379"/>
    </row>
    <row r="94" spans="1:26" ht="21.75" customHeight="1">
      <c r="A94" s="379"/>
      <c r="B94" s="379"/>
      <c r="C94" s="379"/>
      <c r="D94" s="379"/>
      <c r="E94" s="379"/>
      <c r="F94" s="379"/>
      <c r="G94" s="379"/>
      <c r="H94" s="379"/>
      <c r="I94" s="384"/>
      <c r="J94" s="379"/>
      <c r="K94" s="379"/>
      <c r="L94" s="379"/>
      <c r="M94" s="379"/>
      <c r="N94" s="379"/>
      <c r="O94" s="379"/>
      <c r="P94" s="379"/>
      <c r="Q94" s="379"/>
      <c r="R94" s="379"/>
      <c r="S94" s="379"/>
      <c r="T94" s="379"/>
      <c r="U94" s="379"/>
      <c r="V94" s="379"/>
      <c r="W94" s="379"/>
      <c r="X94" s="379"/>
      <c r="Y94" s="379"/>
      <c r="Z94" s="379"/>
    </row>
    <row r="95" spans="1:26" ht="21.75" customHeight="1">
      <c r="A95" s="379"/>
      <c r="B95" s="379"/>
      <c r="C95" s="379"/>
      <c r="D95" s="379"/>
      <c r="E95" s="379"/>
      <c r="F95" s="379"/>
      <c r="G95" s="379"/>
      <c r="H95" s="379"/>
      <c r="I95" s="384"/>
      <c r="J95" s="379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9"/>
    </row>
    <row r="96" spans="1:26" ht="21.75" customHeight="1">
      <c r="A96" s="379"/>
      <c r="B96" s="379"/>
      <c r="C96" s="379"/>
      <c r="D96" s="379"/>
      <c r="E96" s="379"/>
      <c r="F96" s="379"/>
      <c r="G96" s="379"/>
      <c r="H96" s="379"/>
      <c r="I96" s="384"/>
      <c r="J96" s="379"/>
      <c r="K96" s="379"/>
      <c r="L96" s="379"/>
      <c r="M96" s="379"/>
      <c r="N96" s="379"/>
      <c r="O96" s="379"/>
      <c r="P96" s="379"/>
      <c r="Q96" s="379"/>
      <c r="R96" s="379"/>
      <c r="S96" s="379"/>
      <c r="T96" s="379"/>
      <c r="U96" s="379"/>
      <c r="V96" s="379"/>
      <c r="W96" s="379"/>
      <c r="X96" s="379"/>
      <c r="Y96" s="379"/>
      <c r="Z96" s="379"/>
    </row>
    <row r="97" spans="1:26" ht="21.75" customHeight="1">
      <c r="A97" s="379"/>
      <c r="B97" s="379"/>
      <c r="C97" s="379"/>
      <c r="D97" s="379"/>
      <c r="E97" s="379"/>
      <c r="F97" s="379"/>
      <c r="G97" s="379"/>
      <c r="H97" s="379"/>
      <c r="I97" s="384"/>
      <c r="J97" s="379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</row>
    <row r="98" spans="1:26" ht="21.75" customHeight="1">
      <c r="A98" s="379"/>
      <c r="B98" s="379"/>
      <c r="C98" s="379"/>
      <c r="D98" s="379"/>
      <c r="E98" s="379"/>
      <c r="F98" s="379"/>
      <c r="G98" s="379"/>
      <c r="H98" s="379"/>
      <c r="I98" s="384"/>
      <c r="J98" s="379"/>
      <c r="K98" s="379"/>
      <c r="L98" s="379"/>
      <c r="M98" s="379"/>
      <c r="N98" s="379"/>
      <c r="O98" s="379"/>
      <c r="P98" s="379"/>
      <c r="Q98" s="379"/>
      <c r="R98" s="379"/>
      <c r="S98" s="379"/>
      <c r="T98" s="379"/>
      <c r="U98" s="379"/>
      <c r="V98" s="379"/>
      <c r="W98" s="379"/>
      <c r="X98" s="379"/>
      <c r="Y98" s="379"/>
      <c r="Z98" s="379"/>
    </row>
    <row r="99" spans="1:26" ht="21.75" customHeight="1">
      <c r="A99" s="379"/>
      <c r="B99" s="379"/>
      <c r="C99" s="379"/>
      <c r="D99" s="379"/>
      <c r="E99" s="379"/>
      <c r="F99" s="379"/>
      <c r="G99" s="379"/>
      <c r="H99" s="379"/>
      <c r="I99" s="384"/>
      <c r="J99" s="379"/>
      <c r="K99" s="379"/>
      <c r="L99" s="379"/>
      <c r="M99" s="379"/>
      <c r="N99" s="379"/>
      <c r="O99" s="379"/>
      <c r="P99" s="379"/>
      <c r="Q99" s="379"/>
      <c r="R99" s="379"/>
      <c r="S99" s="379"/>
      <c r="T99" s="379"/>
      <c r="U99" s="379"/>
      <c r="V99" s="379"/>
      <c r="W99" s="379"/>
      <c r="X99" s="379"/>
      <c r="Y99" s="379"/>
      <c r="Z99" s="379"/>
    </row>
    <row r="100" spans="1:26" ht="21.75" customHeight="1">
      <c r="A100" s="379"/>
      <c r="B100" s="379"/>
      <c r="C100" s="379"/>
      <c r="D100" s="379"/>
      <c r="E100" s="379"/>
      <c r="F100" s="379"/>
      <c r="G100" s="379"/>
      <c r="H100" s="379"/>
      <c r="I100" s="384"/>
      <c r="J100" s="379"/>
      <c r="K100" s="379"/>
      <c r="L100" s="379"/>
      <c r="M100" s="379"/>
      <c r="N100" s="379"/>
      <c r="O100" s="379"/>
      <c r="P100" s="379"/>
      <c r="Q100" s="379"/>
      <c r="R100" s="379"/>
      <c r="S100" s="379"/>
      <c r="T100" s="379"/>
      <c r="U100" s="379"/>
      <c r="V100" s="379"/>
      <c r="W100" s="379"/>
      <c r="X100" s="379"/>
      <c r="Y100" s="379"/>
      <c r="Z100" s="379"/>
    </row>
    <row r="101" spans="1:26" ht="21.75" customHeight="1">
      <c r="A101" s="379"/>
      <c r="B101" s="379"/>
      <c r="C101" s="379"/>
      <c r="D101" s="379"/>
      <c r="E101" s="379"/>
      <c r="F101" s="379"/>
      <c r="G101" s="379"/>
      <c r="H101" s="379"/>
      <c r="I101" s="384"/>
      <c r="J101" s="379"/>
      <c r="K101" s="379"/>
      <c r="L101" s="379"/>
      <c r="M101" s="379"/>
      <c r="N101" s="379"/>
      <c r="O101" s="379"/>
      <c r="P101" s="379"/>
      <c r="Q101" s="379"/>
      <c r="R101" s="379"/>
      <c r="S101" s="379"/>
      <c r="T101" s="379"/>
      <c r="U101" s="379"/>
      <c r="V101" s="379"/>
      <c r="W101" s="379"/>
      <c r="X101" s="379"/>
      <c r="Y101" s="379"/>
      <c r="Z101" s="379"/>
    </row>
    <row r="102" spans="1:26" ht="21.75" customHeight="1">
      <c r="A102" s="379"/>
      <c r="B102" s="379"/>
      <c r="C102" s="379"/>
      <c r="D102" s="379"/>
      <c r="E102" s="379"/>
      <c r="F102" s="379"/>
      <c r="G102" s="379"/>
      <c r="H102" s="379"/>
      <c r="I102" s="384"/>
      <c r="J102" s="379"/>
      <c r="K102" s="379"/>
      <c r="L102" s="379"/>
      <c r="M102" s="379"/>
      <c r="N102" s="379"/>
      <c r="O102" s="379"/>
      <c r="P102" s="379"/>
      <c r="Q102" s="379"/>
      <c r="R102" s="379"/>
      <c r="S102" s="379"/>
      <c r="T102" s="379"/>
      <c r="U102" s="379"/>
      <c r="V102" s="379"/>
      <c r="W102" s="379"/>
      <c r="X102" s="379"/>
      <c r="Y102" s="379"/>
      <c r="Z102" s="379"/>
    </row>
    <row r="103" spans="1:26" ht="21.75" customHeight="1">
      <c r="A103" s="379"/>
      <c r="B103" s="379"/>
      <c r="C103" s="379"/>
      <c r="D103" s="379"/>
      <c r="E103" s="379"/>
      <c r="F103" s="379"/>
      <c r="G103" s="379"/>
      <c r="H103" s="379"/>
      <c r="I103" s="384"/>
      <c r="J103" s="379"/>
      <c r="K103" s="379"/>
      <c r="L103" s="379"/>
      <c r="M103" s="379"/>
      <c r="N103" s="379"/>
      <c r="O103" s="379"/>
      <c r="P103" s="379"/>
      <c r="Q103" s="379"/>
      <c r="R103" s="379"/>
      <c r="S103" s="379"/>
      <c r="T103" s="379"/>
      <c r="U103" s="379"/>
      <c r="V103" s="379"/>
      <c r="W103" s="379"/>
      <c r="X103" s="379"/>
      <c r="Y103" s="379"/>
      <c r="Z103" s="379"/>
    </row>
    <row r="104" spans="1:26" ht="21.75" customHeight="1">
      <c r="A104" s="379"/>
      <c r="B104" s="379"/>
      <c r="C104" s="379"/>
      <c r="D104" s="379"/>
      <c r="E104" s="379"/>
      <c r="F104" s="379"/>
      <c r="G104" s="379"/>
      <c r="H104" s="379"/>
      <c r="I104" s="384"/>
      <c r="J104" s="379"/>
      <c r="K104" s="379"/>
      <c r="L104" s="379"/>
      <c r="M104" s="379"/>
      <c r="N104" s="379"/>
      <c r="O104" s="379"/>
      <c r="P104" s="379"/>
      <c r="Q104" s="379"/>
      <c r="R104" s="379"/>
      <c r="S104" s="379"/>
      <c r="T104" s="379"/>
      <c r="U104" s="379"/>
      <c r="V104" s="379"/>
      <c r="W104" s="379"/>
      <c r="X104" s="379"/>
      <c r="Y104" s="379"/>
      <c r="Z104" s="379"/>
    </row>
    <row r="105" spans="1:26" ht="21.75" customHeight="1">
      <c r="A105" s="379"/>
      <c r="B105" s="379"/>
      <c r="C105" s="379"/>
      <c r="D105" s="379"/>
      <c r="E105" s="379"/>
      <c r="F105" s="379"/>
      <c r="G105" s="379"/>
      <c r="H105" s="379"/>
      <c r="I105" s="384"/>
      <c r="J105" s="379"/>
      <c r="K105" s="379"/>
      <c r="L105" s="379"/>
      <c r="M105" s="379"/>
      <c r="N105" s="379"/>
      <c r="O105" s="379"/>
      <c r="P105" s="379"/>
      <c r="Q105" s="379"/>
      <c r="R105" s="379"/>
      <c r="S105" s="379"/>
      <c r="T105" s="379"/>
      <c r="U105" s="379"/>
      <c r="V105" s="379"/>
      <c r="W105" s="379"/>
      <c r="X105" s="379"/>
      <c r="Y105" s="379"/>
      <c r="Z105" s="379"/>
    </row>
    <row r="106" spans="1:26" ht="21.75" customHeight="1">
      <c r="A106" s="379"/>
      <c r="B106" s="379"/>
      <c r="C106" s="379"/>
      <c r="D106" s="379"/>
      <c r="E106" s="379"/>
      <c r="F106" s="379"/>
      <c r="G106" s="379"/>
      <c r="H106" s="379"/>
      <c r="I106" s="384"/>
      <c r="J106" s="379"/>
      <c r="K106" s="379"/>
      <c r="L106" s="379"/>
      <c r="M106" s="379"/>
      <c r="N106" s="379"/>
      <c r="O106" s="379"/>
      <c r="P106" s="379"/>
      <c r="Q106" s="379"/>
      <c r="R106" s="379"/>
      <c r="S106" s="379"/>
      <c r="T106" s="379"/>
      <c r="U106" s="379"/>
      <c r="V106" s="379"/>
      <c r="W106" s="379"/>
      <c r="X106" s="379"/>
      <c r="Y106" s="379"/>
      <c r="Z106" s="379"/>
    </row>
    <row r="107" spans="1:26" ht="21.75" customHeight="1">
      <c r="A107" s="379"/>
      <c r="B107" s="379"/>
      <c r="C107" s="379"/>
      <c r="D107" s="379"/>
      <c r="E107" s="379"/>
      <c r="F107" s="379"/>
      <c r="G107" s="379"/>
      <c r="H107" s="379"/>
      <c r="I107" s="384"/>
      <c r="J107" s="379"/>
      <c r="K107" s="379"/>
      <c r="L107" s="379"/>
      <c r="M107" s="379"/>
      <c r="N107" s="379"/>
      <c r="O107" s="379"/>
      <c r="P107" s="379"/>
      <c r="Q107" s="379"/>
      <c r="R107" s="379"/>
      <c r="S107" s="379"/>
      <c r="T107" s="379"/>
      <c r="U107" s="379"/>
      <c r="V107" s="379"/>
      <c r="W107" s="379"/>
      <c r="X107" s="379"/>
      <c r="Y107" s="379"/>
      <c r="Z107" s="379"/>
    </row>
    <row r="108" spans="1:26" ht="21.75" customHeight="1">
      <c r="A108" s="379"/>
      <c r="B108" s="379"/>
      <c r="C108" s="379"/>
      <c r="D108" s="379"/>
      <c r="E108" s="379"/>
      <c r="F108" s="379"/>
      <c r="G108" s="379"/>
      <c r="H108" s="379"/>
      <c r="I108" s="384"/>
      <c r="J108" s="379"/>
      <c r="K108" s="379"/>
      <c r="L108" s="379"/>
      <c r="M108" s="379"/>
      <c r="N108" s="379"/>
      <c r="O108" s="379"/>
      <c r="P108" s="379"/>
      <c r="Q108" s="379"/>
      <c r="R108" s="379"/>
      <c r="S108" s="379"/>
      <c r="T108" s="379"/>
      <c r="U108" s="379"/>
      <c r="V108" s="379"/>
      <c r="W108" s="379"/>
      <c r="X108" s="379"/>
      <c r="Y108" s="379"/>
      <c r="Z108" s="379"/>
    </row>
    <row r="109" spans="1:26" ht="21.75" customHeight="1">
      <c r="A109" s="379"/>
      <c r="B109" s="379"/>
      <c r="C109" s="379"/>
      <c r="D109" s="379"/>
      <c r="E109" s="379"/>
      <c r="F109" s="379"/>
      <c r="G109" s="379"/>
      <c r="H109" s="379"/>
      <c r="I109" s="384"/>
      <c r="J109" s="379"/>
      <c r="K109" s="379"/>
      <c r="L109" s="379"/>
      <c r="M109" s="379"/>
      <c r="N109" s="379"/>
      <c r="O109" s="379"/>
      <c r="P109" s="379"/>
      <c r="Q109" s="379"/>
      <c r="R109" s="379"/>
      <c r="S109" s="379"/>
      <c r="T109" s="379"/>
      <c r="U109" s="379"/>
      <c r="V109" s="379"/>
      <c r="W109" s="379"/>
      <c r="X109" s="379"/>
      <c r="Y109" s="379"/>
      <c r="Z109" s="379"/>
    </row>
    <row r="110" spans="1:26" ht="21.75" customHeight="1">
      <c r="A110" s="379"/>
      <c r="B110" s="379"/>
      <c r="C110" s="379"/>
      <c r="D110" s="379"/>
      <c r="E110" s="379"/>
      <c r="F110" s="379"/>
      <c r="G110" s="379"/>
      <c r="H110" s="379"/>
      <c r="I110" s="384"/>
      <c r="J110" s="379"/>
      <c r="K110" s="379"/>
      <c r="L110" s="379"/>
      <c r="M110" s="379"/>
      <c r="N110" s="379"/>
      <c r="O110" s="379"/>
      <c r="P110" s="379"/>
      <c r="Q110" s="379"/>
      <c r="R110" s="379"/>
      <c r="S110" s="379"/>
      <c r="T110" s="379"/>
      <c r="U110" s="379"/>
      <c r="V110" s="379"/>
      <c r="W110" s="379"/>
      <c r="X110" s="379"/>
      <c r="Y110" s="379"/>
      <c r="Z110" s="379"/>
    </row>
    <row r="111" spans="1:26" ht="21.75" customHeight="1">
      <c r="A111" s="379"/>
      <c r="B111" s="379"/>
      <c r="C111" s="379"/>
      <c r="D111" s="379"/>
      <c r="E111" s="379"/>
      <c r="F111" s="379"/>
      <c r="G111" s="379"/>
      <c r="H111" s="379"/>
      <c r="I111" s="384"/>
      <c r="J111" s="379"/>
      <c r="K111" s="379"/>
      <c r="L111" s="379"/>
      <c r="M111" s="379"/>
      <c r="N111" s="379"/>
      <c r="O111" s="379"/>
      <c r="P111" s="379"/>
      <c r="Q111" s="379"/>
      <c r="R111" s="379"/>
      <c r="S111" s="379"/>
      <c r="T111" s="379"/>
      <c r="U111" s="379"/>
      <c r="V111" s="379"/>
      <c r="W111" s="379"/>
      <c r="X111" s="379"/>
      <c r="Y111" s="379"/>
      <c r="Z111" s="379"/>
    </row>
    <row r="112" spans="1:26" ht="21.75" customHeight="1">
      <c r="A112" s="379"/>
      <c r="B112" s="379"/>
      <c r="C112" s="379"/>
      <c r="D112" s="379"/>
      <c r="E112" s="379"/>
      <c r="F112" s="379"/>
      <c r="G112" s="379"/>
      <c r="H112" s="379"/>
      <c r="I112" s="384"/>
      <c r="J112" s="379"/>
      <c r="K112" s="379"/>
      <c r="L112" s="379"/>
      <c r="M112" s="379"/>
      <c r="N112" s="379"/>
      <c r="O112" s="379"/>
      <c r="P112" s="379"/>
      <c r="Q112" s="379"/>
      <c r="R112" s="379"/>
      <c r="S112" s="379"/>
      <c r="T112" s="379"/>
      <c r="U112" s="379"/>
      <c r="V112" s="379"/>
      <c r="W112" s="379"/>
      <c r="X112" s="379"/>
      <c r="Y112" s="379"/>
      <c r="Z112" s="379"/>
    </row>
    <row r="113" spans="1:26" ht="21.75" customHeight="1">
      <c r="A113" s="379"/>
      <c r="B113" s="379"/>
      <c r="C113" s="379"/>
      <c r="D113" s="379"/>
      <c r="E113" s="379"/>
      <c r="F113" s="379"/>
      <c r="G113" s="379"/>
      <c r="H113" s="379"/>
      <c r="I113" s="384"/>
      <c r="J113" s="379"/>
      <c r="K113" s="379"/>
      <c r="L113" s="379"/>
      <c r="M113" s="379"/>
      <c r="N113" s="379"/>
      <c r="O113" s="379"/>
      <c r="P113" s="379"/>
      <c r="Q113" s="379"/>
      <c r="R113" s="379"/>
      <c r="S113" s="379"/>
      <c r="T113" s="379"/>
      <c r="U113" s="379"/>
      <c r="V113" s="379"/>
      <c r="W113" s="379"/>
      <c r="X113" s="379"/>
      <c r="Y113" s="379"/>
      <c r="Z113" s="379"/>
    </row>
    <row r="114" spans="1:26" ht="21.75" customHeight="1">
      <c r="A114" s="379"/>
      <c r="B114" s="379"/>
      <c r="C114" s="379"/>
      <c r="D114" s="379"/>
      <c r="E114" s="379"/>
      <c r="F114" s="379"/>
      <c r="G114" s="379"/>
      <c r="H114" s="379"/>
      <c r="I114" s="384"/>
      <c r="J114" s="379"/>
      <c r="K114" s="379"/>
      <c r="L114" s="379"/>
      <c r="M114" s="379"/>
      <c r="N114" s="379"/>
      <c r="O114" s="379"/>
      <c r="P114" s="379"/>
      <c r="Q114" s="379"/>
      <c r="R114" s="379"/>
      <c r="S114" s="379"/>
      <c r="T114" s="379"/>
      <c r="U114" s="379"/>
      <c r="V114" s="379"/>
      <c r="W114" s="379"/>
      <c r="X114" s="379"/>
      <c r="Y114" s="379"/>
      <c r="Z114" s="379"/>
    </row>
    <row r="115" spans="1:26" ht="21.75" customHeight="1">
      <c r="A115" s="379"/>
      <c r="B115" s="379"/>
      <c r="C115" s="379"/>
      <c r="D115" s="379"/>
      <c r="E115" s="379"/>
      <c r="F115" s="379"/>
      <c r="G115" s="379"/>
      <c r="H115" s="379"/>
      <c r="I115" s="384"/>
      <c r="J115" s="379"/>
      <c r="K115" s="379"/>
      <c r="L115" s="379"/>
      <c r="M115" s="379"/>
      <c r="N115" s="379"/>
      <c r="O115" s="379"/>
      <c r="P115" s="379"/>
      <c r="Q115" s="379"/>
      <c r="R115" s="379"/>
      <c r="S115" s="379"/>
      <c r="T115" s="379"/>
      <c r="U115" s="379"/>
      <c r="V115" s="379"/>
      <c r="W115" s="379"/>
      <c r="X115" s="379"/>
      <c r="Y115" s="379"/>
      <c r="Z115" s="379"/>
    </row>
    <row r="116" spans="1:26" ht="21.75" customHeight="1">
      <c r="A116" s="379"/>
      <c r="B116" s="379"/>
      <c r="C116" s="379"/>
      <c r="D116" s="379"/>
      <c r="E116" s="379"/>
      <c r="F116" s="379"/>
      <c r="G116" s="379"/>
      <c r="H116" s="379"/>
      <c r="I116" s="384"/>
      <c r="J116" s="379"/>
      <c r="K116" s="379"/>
      <c r="L116" s="379"/>
      <c r="M116" s="379"/>
      <c r="N116" s="379"/>
      <c r="O116" s="379"/>
      <c r="P116" s="379"/>
      <c r="Q116" s="379"/>
      <c r="R116" s="379"/>
      <c r="S116" s="379"/>
      <c r="T116" s="379"/>
      <c r="U116" s="379"/>
      <c r="V116" s="379"/>
      <c r="W116" s="379"/>
      <c r="X116" s="379"/>
      <c r="Y116" s="379"/>
      <c r="Z116" s="379"/>
    </row>
    <row r="117" spans="1:26" ht="21.75" customHeight="1">
      <c r="A117" s="379"/>
      <c r="B117" s="379"/>
      <c r="C117" s="379"/>
      <c r="D117" s="379"/>
      <c r="E117" s="379"/>
      <c r="F117" s="379"/>
      <c r="G117" s="379"/>
      <c r="H117" s="379"/>
      <c r="I117" s="384"/>
      <c r="J117" s="379"/>
      <c r="K117" s="379"/>
      <c r="L117" s="379"/>
      <c r="M117" s="379"/>
      <c r="N117" s="379"/>
      <c r="O117" s="379"/>
      <c r="P117" s="379"/>
      <c r="Q117" s="379"/>
      <c r="R117" s="379"/>
      <c r="S117" s="379"/>
      <c r="T117" s="379"/>
      <c r="U117" s="379"/>
      <c r="V117" s="379"/>
      <c r="W117" s="379"/>
      <c r="X117" s="379"/>
      <c r="Y117" s="379"/>
      <c r="Z117" s="379"/>
    </row>
    <row r="118" spans="1:26" ht="21.75" customHeight="1">
      <c r="A118" s="379"/>
      <c r="B118" s="379"/>
      <c r="C118" s="379"/>
      <c r="D118" s="379"/>
      <c r="E118" s="379"/>
      <c r="F118" s="379"/>
      <c r="G118" s="379"/>
      <c r="H118" s="379"/>
      <c r="I118" s="384"/>
      <c r="J118" s="379"/>
      <c r="K118" s="379"/>
      <c r="L118" s="379"/>
      <c r="M118" s="379"/>
      <c r="N118" s="379"/>
      <c r="O118" s="379"/>
      <c r="P118" s="379"/>
      <c r="Q118" s="379"/>
      <c r="R118" s="379"/>
      <c r="S118" s="379"/>
      <c r="T118" s="379"/>
      <c r="U118" s="379"/>
      <c r="V118" s="379"/>
      <c r="W118" s="379"/>
      <c r="X118" s="379"/>
      <c r="Y118" s="379"/>
      <c r="Z118" s="379"/>
    </row>
    <row r="119" spans="1:26" ht="21.75" customHeight="1">
      <c r="A119" s="379"/>
      <c r="B119" s="379"/>
      <c r="C119" s="379"/>
      <c r="D119" s="379"/>
      <c r="E119" s="379"/>
      <c r="F119" s="379"/>
      <c r="G119" s="379"/>
      <c r="H119" s="379"/>
      <c r="I119" s="384"/>
      <c r="J119" s="379"/>
      <c r="K119" s="379"/>
      <c r="L119" s="379"/>
      <c r="M119" s="379"/>
      <c r="N119" s="379"/>
      <c r="O119" s="379"/>
      <c r="P119" s="379"/>
      <c r="Q119" s="379"/>
      <c r="R119" s="379"/>
      <c r="S119" s="379"/>
      <c r="T119" s="379"/>
      <c r="U119" s="379"/>
      <c r="V119" s="379"/>
      <c r="W119" s="379"/>
      <c r="X119" s="379"/>
      <c r="Y119" s="379"/>
      <c r="Z119" s="379"/>
    </row>
    <row r="120" spans="1:26" ht="21.75" customHeight="1">
      <c r="A120" s="379"/>
      <c r="B120" s="379"/>
      <c r="C120" s="379"/>
      <c r="D120" s="379"/>
      <c r="E120" s="379"/>
      <c r="F120" s="379"/>
      <c r="G120" s="379"/>
      <c r="H120" s="379"/>
      <c r="I120" s="384"/>
      <c r="J120" s="379"/>
      <c r="K120" s="379"/>
      <c r="L120" s="379"/>
      <c r="M120" s="379"/>
      <c r="N120" s="379"/>
      <c r="O120" s="379"/>
      <c r="P120" s="379"/>
      <c r="Q120" s="379"/>
      <c r="R120" s="379"/>
      <c r="S120" s="379"/>
      <c r="T120" s="379"/>
      <c r="U120" s="379"/>
      <c r="V120" s="379"/>
      <c r="W120" s="379"/>
      <c r="X120" s="379"/>
      <c r="Y120" s="379"/>
      <c r="Z120" s="379"/>
    </row>
    <row r="121" spans="1:26" ht="21.75" customHeight="1">
      <c r="A121" s="379"/>
      <c r="B121" s="379"/>
      <c r="C121" s="379"/>
      <c r="D121" s="379"/>
      <c r="E121" s="379"/>
      <c r="F121" s="379"/>
      <c r="G121" s="379"/>
      <c r="H121" s="379"/>
      <c r="I121" s="384"/>
      <c r="J121" s="379"/>
      <c r="K121" s="379"/>
      <c r="L121" s="379"/>
      <c r="M121" s="379"/>
      <c r="N121" s="379"/>
      <c r="O121" s="379"/>
      <c r="P121" s="379"/>
      <c r="Q121" s="379"/>
      <c r="R121" s="379"/>
      <c r="S121" s="379"/>
      <c r="T121" s="379"/>
      <c r="U121" s="379"/>
      <c r="V121" s="379"/>
      <c r="W121" s="379"/>
      <c r="X121" s="379"/>
      <c r="Y121" s="379"/>
      <c r="Z121" s="379"/>
    </row>
    <row r="122" spans="1:26" ht="21.75" customHeight="1">
      <c r="A122" s="379"/>
      <c r="B122" s="379"/>
      <c r="C122" s="379"/>
      <c r="D122" s="379"/>
      <c r="E122" s="379"/>
      <c r="F122" s="379"/>
      <c r="G122" s="379"/>
      <c r="H122" s="379"/>
      <c r="I122" s="384"/>
      <c r="J122" s="379"/>
      <c r="K122" s="379"/>
      <c r="L122" s="379"/>
      <c r="M122" s="379"/>
      <c r="N122" s="379"/>
      <c r="O122" s="379"/>
      <c r="P122" s="379"/>
      <c r="Q122" s="379"/>
      <c r="R122" s="379"/>
      <c r="S122" s="379"/>
      <c r="T122" s="379"/>
      <c r="U122" s="379"/>
      <c r="V122" s="379"/>
      <c r="W122" s="379"/>
      <c r="X122" s="379"/>
      <c r="Y122" s="379"/>
      <c r="Z122" s="379"/>
    </row>
    <row r="123" spans="1:26" ht="21.75" customHeight="1">
      <c r="A123" s="379"/>
      <c r="B123" s="379"/>
      <c r="C123" s="379"/>
      <c r="D123" s="379"/>
      <c r="E123" s="379"/>
      <c r="F123" s="379"/>
      <c r="G123" s="379"/>
      <c r="H123" s="379"/>
      <c r="I123" s="384"/>
      <c r="J123" s="379"/>
      <c r="K123" s="379"/>
      <c r="L123" s="379"/>
      <c r="M123" s="379"/>
      <c r="N123" s="379"/>
      <c r="O123" s="379"/>
      <c r="P123" s="379"/>
      <c r="Q123" s="379"/>
      <c r="R123" s="379"/>
      <c r="S123" s="379"/>
      <c r="T123" s="379"/>
      <c r="U123" s="379"/>
      <c r="V123" s="379"/>
      <c r="W123" s="379"/>
      <c r="X123" s="379"/>
      <c r="Y123" s="379"/>
      <c r="Z123" s="379"/>
    </row>
    <row r="124" spans="1:26" ht="21.75" customHeight="1">
      <c r="A124" s="379"/>
      <c r="B124" s="379"/>
      <c r="C124" s="379"/>
      <c r="D124" s="379"/>
      <c r="E124" s="379"/>
      <c r="F124" s="379"/>
      <c r="G124" s="379"/>
      <c r="H124" s="379"/>
      <c r="I124" s="384"/>
      <c r="J124" s="379"/>
      <c r="K124" s="379"/>
      <c r="L124" s="379"/>
      <c r="M124" s="379"/>
      <c r="N124" s="379"/>
      <c r="O124" s="379"/>
      <c r="P124" s="379"/>
      <c r="Q124" s="379"/>
      <c r="R124" s="379"/>
      <c r="S124" s="379"/>
      <c r="T124" s="379"/>
      <c r="U124" s="379"/>
      <c r="V124" s="379"/>
      <c r="W124" s="379"/>
      <c r="X124" s="379"/>
      <c r="Y124" s="379"/>
      <c r="Z124" s="379"/>
    </row>
    <row r="125" spans="1:26" ht="21.75" customHeight="1">
      <c r="A125" s="379"/>
      <c r="B125" s="379"/>
      <c r="C125" s="379"/>
      <c r="D125" s="379"/>
      <c r="E125" s="379"/>
      <c r="F125" s="379"/>
      <c r="G125" s="379"/>
      <c r="H125" s="379"/>
      <c r="I125" s="384"/>
      <c r="J125" s="379"/>
      <c r="K125" s="379"/>
      <c r="L125" s="379"/>
      <c r="M125" s="379"/>
      <c r="N125" s="379"/>
      <c r="O125" s="379"/>
      <c r="P125" s="379"/>
      <c r="Q125" s="379"/>
      <c r="R125" s="379"/>
      <c r="S125" s="379"/>
      <c r="T125" s="379"/>
      <c r="U125" s="379"/>
      <c r="V125" s="379"/>
      <c r="W125" s="379"/>
      <c r="X125" s="379"/>
      <c r="Y125" s="379"/>
      <c r="Z125" s="379"/>
    </row>
    <row r="126" spans="1:26" ht="21.75" customHeight="1">
      <c r="A126" s="379"/>
      <c r="B126" s="379"/>
      <c r="C126" s="379"/>
      <c r="D126" s="379"/>
      <c r="E126" s="379"/>
      <c r="F126" s="379"/>
      <c r="G126" s="379"/>
      <c r="H126" s="379"/>
      <c r="I126" s="384"/>
      <c r="J126" s="379"/>
      <c r="K126" s="379"/>
      <c r="L126" s="379"/>
      <c r="M126" s="379"/>
      <c r="N126" s="379"/>
      <c r="O126" s="379"/>
      <c r="P126" s="379"/>
      <c r="Q126" s="379"/>
      <c r="R126" s="379"/>
      <c r="S126" s="379"/>
      <c r="T126" s="379"/>
      <c r="U126" s="379"/>
      <c r="V126" s="379"/>
      <c r="W126" s="379"/>
      <c r="X126" s="379"/>
      <c r="Y126" s="379"/>
      <c r="Z126" s="379"/>
    </row>
    <row r="127" spans="1:26" ht="21.75" customHeight="1">
      <c r="A127" s="379"/>
      <c r="B127" s="379"/>
      <c r="C127" s="379"/>
      <c r="D127" s="379"/>
      <c r="E127" s="379"/>
      <c r="F127" s="379"/>
      <c r="G127" s="379"/>
      <c r="H127" s="379"/>
      <c r="I127" s="384"/>
      <c r="J127" s="379"/>
      <c r="K127" s="379"/>
      <c r="L127" s="379"/>
      <c r="M127" s="379"/>
      <c r="N127" s="379"/>
      <c r="O127" s="379"/>
      <c r="P127" s="379"/>
      <c r="Q127" s="379"/>
      <c r="R127" s="379"/>
      <c r="S127" s="379"/>
      <c r="T127" s="379"/>
      <c r="U127" s="379"/>
      <c r="V127" s="379"/>
      <c r="W127" s="379"/>
      <c r="X127" s="379"/>
      <c r="Y127" s="379"/>
      <c r="Z127" s="379"/>
    </row>
    <row r="128" spans="1:26" ht="21.75" customHeight="1">
      <c r="A128" s="379"/>
      <c r="B128" s="379"/>
      <c r="C128" s="379"/>
      <c r="D128" s="379"/>
      <c r="E128" s="379"/>
      <c r="F128" s="379"/>
      <c r="G128" s="379"/>
      <c r="H128" s="379"/>
      <c r="I128" s="384"/>
      <c r="J128" s="379"/>
      <c r="K128" s="379"/>
      <c r="L128" s="379"/>
      <c r="M128" s="379"/>
      <c r="N128" s="379"/>
      <c r="O128" s="379"/>
      <c r="P128" s="379"/>
      <c r="Q128" s="379"/>
      <c r="R128" s="379"/>
      <c r="S128" s="379"/>
      <c r="T128" s="379"/>
      <c r="U128" s="379"/>
      <c r="V128" s="379"/>
      <c r="W128" s="379"/>
      <c r="X128" s="379"/>
      <c r="Y128" s="379"/>
      <c r="Z128" s="379"/>
    </row>
    <row r="129" spans="1:26" ht="21.75" customHeight="1">
      <c r="A129" s="379"/>
      <c r="B129" s="379"/>
      <c r="C129" s="379"/>
      <c r="D129" s="379"/>
      <c r="E129" s="379"/>
      <c r="F129" s="379"/>
      <c r="G129" s="379"/>
      <c r="H129" s="379"/>
      <c r="I129" s="384"/>
      <c r="J129" s="379"/>
      <c r="K129" s="379"/>
      <c r="L129" s="379"/>
      <c r="M129" s="379"/>
      <c r="N129" s="379"/>
      <c r="O129" s="379"/>
      <c r="P129" s="379"/>
      <c r="Q129" s="379"/>
      <c r="R129" s="379"/>
      <c r="S129" s="379"/>
      <c r="T129" s="379"/>
      <c r="U129" s="379"/>
      <c r="V129" s="379"/>
      <c r="W129" s="379"/>
      <c r="X129" s="379"/>
      <c r="Y129" s="379"/>
      <c r="Z129" s="379"/>
    </row>
    <row r="130" spans="1:26" ht="21.75" customHeight="1">
      <c r="A130" s="379"/>
      <c r="B130" s="379"/>
      <c r="C130" s="379"/>
      <c r="D130" s="379"/>
      <c r="E130" s="379"/>
      <c r="F130" s="379"/>
      <c r="G130" s="379"/>
      <c r="H130" s="379"/>
      <c r="I130" s="384"/>
      <c r="J130" s="379"/>
      <c r="K130" s="379"/>
      <c r="L130" s="379"/>
      <c r="M130" s="379"/>
      <c r="N130" s="379"/>
      <c r="O130" s="379"/>
      <c r="P130" s="379"/>
      <c r="Q130" s="379"/>
      <c r="R130" s="379"/>
      <c r="S130" s="379"/>
      <c r="T130" s="379"/>
      <c r="U130" s="379"/>
      <c r="V130" s="379"/>
      <c r="W130" s="379"/>
      <c r="X130" s="379"/>
      <c r="Y130" s="379"/>
      <c r="Z130" s="379"/>
    </row>
    <row r="131" spans="1:26" ht="21.75" customHeight="1">
      <c r="A131" s="379"/>
      <c r="B131" s="379"/>
      <c r="C131" s="379"/>
      <c r="D131" s="379"/>
      <c r="E131" s="379"/>
      <c r="F131" s="379"/>
      <c r="G131" s="379"/>
      <c r="H131" s="379"/>
      <c r="I131" s="384"/>
      <c r="J131" s="379"/>
      <c r="K131" s="379"/>
      <c r="L131" s="379"/>
      <c r="M131" s="379"/>
      <c r="N131" s="379"/>
      <c r="O131" s="379"/>
      <c r="P131" s="379"/>
      <c r="Q131" s="379"/>
      <c r="R131" s="379"/>
      <c r="S131" s="379"/>
      <c r="T131" s="379"/>
      <c r="U131" s="379"/>
      <c r="V131" s="379"/>
      <c r="W131" s="379"/>
      <c r="X131" s="379"/>
      <c r="Y131" s="379"/>
      <c r="Z131" s="379"/>
    </row>
    <row r="132" spans="1:26" ht="21.75" customHeight="1">
      <c r="A132" s="379"/>
      <c r="B132" s="379"/>
      <c r="C132" s="379"/>
      <c r="D132" s="379"/>
      <c r="E132" s="379"/>
      <c r="F132" s="379"/>
      <c r="G132" s="379"/>
      <c r="H132" s="379"/>
      <c r="I132" s="384"/>
      <c r="J132" s="379"/>
      <c r="K132" s="379"/>
      <c r="L132" s="379"/>
      <c r="M132" s="379"/>
      <c r="N132" s="379"/>
      <c r="O132" s="379"/>
      <c r="P132" s="379"/>
      <c r="Q132" s="379"/>
      <c r="R132" s="379"/>
      <c r="S132" s="379"/>
      <c r="T132" s="379"/>
      <c r="U132" s="379"/>
      <c r="V132" s="379"/>
      <c r="W132" s="379"/>
      <c r="X132" s="379"/>
      <c r="Y132" s="379"/>
      <c r="Z132" s="379"/>
    </row>
    <row r="133" spans="1:26" ht="21.75" customHeight="1">
      <c r="A133" s="379"/>
      <c r="B133" s="379"/>
      <c r="C133" s="379"/>
      <c r="D133" s="379"/>
      <c r="E133" s="379"/>
      <c r="F133" s="379"/>
      <c r="G133" s="379"/>
      <c r="H133" s="379"/>
      <c r="I133" s="384"/>
      <c r="J133" s="379"/>
      <c r="K133" s="379"/>
      <c r="L133" s="379"/>
      <c r="M133" s="379"/>
      <c r="N133" s="379"/>
      <c r="O133" s="379"/>
      <c r="P133" s="379"/>
      <c r="Q133" s="379"/>
      <c r="R133" s="379"/>
      <c r="S133" s="379"/>
      <c r="T133" s="379"/>
      <c r="U133" s="379"/>
      <c r="V133" s="379"/>
      <c r="W133" s="379"/>
      <c r="X133" s="379"/>
      <c r="Y133" s="379"/>
      <c r="Z133" s="379"/>
    </row>
    <row r="134" spans="1:26" ht="21.75" customHeight="1">
      <c r="A134" s="379"/>
      <c r="B134" s="379"/>
      <c r="C134" s="379"/>
      <c r="D134" s="379"/>
      <c r="E134" s="379"/>
      <c r="F134" s="379"/>
      <c r="G134" s="379"/>
      <c r="H134" s="379"/>
      <c r="I134" s="384"/>
      <c r="J134" s="379"/>
      <c r="K134" s="379"/>
      <c r="L134" s="379"/>
      <c r="M134" s="379"/>
      <c r="N134" s="379"/>
      <c r="O134" s="379"/>
      <c r="P134" s="379"/>
      <c r="Q134" s="379"/>
      <c r="R134" s="379"/>
      <c r="S134" s="379"/>
      <c r="T134" s="379"/>
      <c r="U134" s="379"/>
      <c r="V134" s="379"/>
      <c r="W134" s="379"/>
      <c r="X134" s="379"/>
      <c r="Y134" s="379"/>
      <c r="Z134" s="379"/>
    </row>
    <row r="135" spans="1:26" ht="21.75" customHeight="1">
      <c r="A135" s="379"/>
      <c r="B135" s="379"/>
      <c r="C135" s="379"/>
      <c r="D135" s="379"/>
      <c r="E135" s="379"/>
      <c r="F135" s="379"/>
      <c r="G135" s="379"/>
      <c r="H135" s="379"/>
      <c r="I135" s="384"/>
      <c r="J135" s="379"/>
      <c r="K135" s="379"/>
      <c r="L135" s="379"/>
      <c r="M135" s="379"/>
      <c r="N135" s="379"/>
      <c r="O135" s="379"/>
      <c r="P135" s="379"/>
      <c r="Q135" s="379"/>
      <c r="R135" s="379"/>
      <c r="S135" s="379"/>
      <c r="T135" s="379"/>
      <c r="U135" s="379"/>
      <c r="V135" s="379"/>
      <c r="W135" s="379"/>
      <c r="X135" s="379"/>
      <c r="Y135" s="379"/>
      <c r="Z135" s="379"/>
    </row>
    <row r="136" spans="1:26" ht="21.75" customHeight="1">
      <c r="A136" s="379"/>
      <c r="B136" s="379"/>
      <c r="C136" s="379"/>
      <c r="D136" s="379"/>
      <c r="E136" s="379"/>
      <c r="F136" s="379"/>
      <c r="G136" s="379"/>
      <c r="H136" s="379"/>
      <c r="I136" s="384"/>
      <c r="J136" s="379"/>
      <c r="K136" s="379"/>
      <c r="L136" s="379"/>
      <c r="M136" s="379"/>
      <c r="N136" s="379"/>
      <c r="O136" s="379"/>
      <c r="P136" s="379"/>
      <c r="Q136" s="379"/>
      <c r="R136" s="379"/>
      <c r="S136" s="379"/>
      <c r="T136" s="379"/>
      <c r="U136" s="379"/>
      <c r="V136" s="379"/>
      <c r="W136" s="379"/>
      <c r="X136" s="379"/>
      <c r="Y136" s="379"/>
      <c r="Z136" s="379"/>
    </row>
    <row r="137" spans="1:26" ht="21.75" customHeight="1">
      <c r="A137" s="379"/>
      <c r="B137" s="379"/>
      <c r="C137" s="379"/>
      <c r="D137" s="379"/>
      <c r="E137" s="379"/>
      <c r="F137" s="379"/>
      <c r="G137" s="379"/>
      <c r="H137" s="379"/>
      <c r="I137" s="384"/>
      <c r="J137" s="379"/>
      <c r="K137" s="379"/>
      <c r="L137" s="379"/>
      <c r="M137" s="379"/>
      <c r="N137" s="379"/>
      <c r="O137" s="379"/>
      <c r="P137" s="379"/>
      <c r="Q137" s="379"/>
      <c r="R137" s="379"/>
      <c r="S137" s="379"/>
      <c r="T137" s="379"/>
      <c r="U137" s="379"/>
      <c r="V137" s="379"/>
      <c r="W137" s="379"/>
      <c r="X137" s="379"/>
      <c r="Y137" s="379"/>
      <c r="Z137" s="379"/>
    </row>
    <row r="138" spans="1:26" ht="21.75" customHeight="1">
      <c r="A138" s="379"/>
      <c r="B138" s="379"/>
      <c r="C138" s="379"/>
      <c r="D138" s="379"/>
      <c r="E138" s="379"/>
      <c r="F138" s="379"/>
      <c r="G138" s="379"/>
      <c r="H138" s="379"/>
      <c r="I138" s="384"/>
      <c r="J138" s="379"/>
      <c r="K138" s="379"/>
      <c r="L138" s="379"/>
      <c r="M138" s="379"/>
      <c r="N138" s="379"/>
      <c r="O138" s="379"/>
      <c r="P138" s="379"/>
      <c r="Q138" s="379"/>
      <c r="R138" s="379"/>
      <c r="S138" s="379"/>
      <c r="T138" s="379"/>
      <c r="U138" s="379"/>
      <c r="V138" s="379"/>
      <c r="W138" s="379"/>
      <c r="X138" s="379"/>
      <c r="Y138" s="379"/>
      <c r="Z138" s="379"/>
    </row>
    <row r="139" spans="1:26" ht="21.75" customHeight="1">
      <c r="A139" s="379"/>
      <c r="B139" s="379"/>
      <c r="C139" s="379"/>
      <c r="D139" s="379"/>
      <c r="E139" s="379"/>
      <c r="F139" s="379"/>
      <c r="G139" s="379"/>
      <c r="H139" s="379"/>
      <c r="I139" s="384"/>
      <c r="J139" s="379"/>
      <c r="K139" s="379"/>
      <c r="L139" s="379"/>
      <c r="M139" s="379"/>
      <c r="N139" s="379"/>
      <c r="O139" s="379"/>
      <c r="P139" s="379"/>
      <c r="Q139" s="379"/>
      <c r="R139" s="379"/>
      <c r="S139" s="379"/>
      <c r="T139" s="379"/>
      <c r="U139" s="379"/>
      <c r="V139" s="379"/>
      <c r="W139" s="379"/>
      <c r="X139" s="379"/>
      <c r="Y139" s="379"/>
      <c r="Z139" s="379"/>
    </row>
    <row r="140" spans="1:26" ht="21.75" customHeight="1">
      <c r="A140" s="379"/>
      <c r="B140" s="379"/>
      <c r="C140" s="379"/>
      <c r="D140" s="379"/>
      <c r="E140" s="379"/>
      <c r="F140" s="379"/>
      <c r="G140" s="379"/>
      <c r="H140" s="379"/>
      <c r="I140" s="384"/>
      <c r="J140" s="379"/>
      <c r="K140" s="379"/>
      <c r="L140" s="379"/>
      <c r="M140" s="379"/>
      <c r="N140" s="379"/>
      <c r="O140" s="379"/>
      <c r="P140" s="379"/>
      <c r="Q140" s="379"/>
      <c r="R140" s="379"/>
      <c r="S140" s="379"/>
      <c r="T140" s="379"/>
      <c r="U140" s="379"/>
      <c r="V140" s="379"/>
      <c r="W140" s="379"/>
      <c r="X140" s="379"/>
      <c r="Y140" s="379"/>
      <c r="Z140" s="379"/>
    </row>
    <row r="141" spans="1:26" ht="21.75" customHeight="1">
      <c r="A141" s="379"/>
      <c r="B141" s="379"/>
      <c r="C141" s="379"/>
      <c r="D141" s="379"/>
      <c r="E141" s="379"/>
      <c r="F141" s="379"/>
      <c r="G141" s="379"/>
      <c r="H141" s="379"/>
      <c r="I141" s="384"/>
      <c r="J141" s="379"/>
      <c r="K141" s="379"/>
      <c r="L141" s="379"/>
      <c r="M141" s="379"/>
      <c r="N141" s="379"/>
      <c r="O141" s="379"/>
      <c r="P141" s="379"/>
      <c r="Q141" s="379"/>
      <c r="R141" s="379"/>
      <c r="S141" s="379"/>
      <c r="T141" s="379"/>
      <c r="U141" s="379"/>
      <c r="V141" s="379"/>
      <c r="W141" s="379"/>
      <c r="X141" s="379"/>
      <c r="Y141" s="379"/>
      <c r="Z141" s="379"/>
    </row>
    <row r="142" spans="1:26" ht="21.75" customHeight="1">
      <c r="A142" s="379"/>
      <c r="B142" s="379"/>
      <c r="C142" s="379"/>
      <c r="D142" s="379"/>
      <c r="E142" s="379"/>
      <c r="F142" s="379"/>
      <c r="G142" s="379"/>
      <c r="H142" s="379"/>
      <c r="I142" s="384"/>
      <c r="J142" s="379"/>
      <c r="K142" s="379"/>
      <c r="L142" s="379"/>
      <c r="M142" s="379"/>
      <c r="N142" s="379"/>
      <c r="O142" s="379"/>
      <c r="P142" s="379"/>
      <c r="Q142" s="379"/>
      <c r="R142" s="379"/>
      <c r="S142" s="379"/>
      <c r="T142" s="379"/>
      <c r="U142" s="379"/>
      <c r="V142" s="379"/>
      <c r="W142" s="379"/>
      <c r="X142" s="379"/>
      <c r="Y142" s="379"/>
      <c r="Z142" s="379"/>
    </row>
    <row r="143" spans="1:26" ht="21.75" customHeight="1">
      <c r="A143" s="379"/>
      <c r="B143" s="379"/>
      <c r="C143" s="379"/>
      <c r="D143" s="379"/>
      <c r="E143" s="379"/>
      <c r="F143" s="379"/>
      <c r="G143" s="379"/>
      <c r="H143" s="379"/>
      <c r="I143" s="384"/>
      <c r="J143" s="379"/>
      <c r="K143" s="379"/>
      <c r="L143" s="379"/>
      <c r="M143" s="379"/>
      <c r="N143" s="379"/>
      <c r="O143" s="379"/>
      <c r="P143" s="379"/>
      <c r="Q143" s="379"/>
      <c r="R143" s="379"/>
      <c r="S143" s="379"/>
      <c r="T143" s="379"/>
      <c r="U143" s="379"/>
      <c r="V143" s="379"/>
      <c r="W143" s="379"/>
      <c r="X143" s="379"/>
      <c r="Y143" s="379"/>
      <c r="Z143" s="379"/>
    </row>
    <row r="144" spans="1:26" ht="21.75" customHeight="1">
      <c r="A144" s="379"/>
      <c r="B144" s="379"/>
      <c r="C144" s="379"/>
      <c r="D144" s="379"/>
      <c r="E144" s="379"/>
      <c r="F144" s="379"/>
      <c r="G144" s="379"/>
      <c r="H144" s="379"/>
      <c r="I144" s="384"/>
      <c r="J144" s="379"/>
      <c r="K144" s="379"/>
      <c r="L144" s="379"/>
      <c r="M144" s="379"/>
      <c r="N144" s="379"/>
      <c r="O144" s="379"/>
      <c r="P144" s="379"/>
      <c r="Q144" s="379"/>
      <c r="R144" s="379"/>
      <c r="S144" s="379"/>
      <c r="T144" s="379"/>
      <c r="U144" s="379"/>
      <c r="V144" s="379"/>
      <c r="W144" s="379"/>
      <c r="X144" s="379"/>
      <c r="Y144" s="379"/>
      <c r="Z144" s="379"/>
    </row>
    <row r="145" spans="1:26" ht="21.75" customHeight="1">
      <c r="A145" s="379"/>
      <c r="B145" s="379"/>
      <c r="C145" s="379"/>
      <c r="D145" s="379"/>
      <c r="E145" s="379"/>
      <c r="F145" s="379"/>
      <c r="G145" s="379"/>
      <c r="H145" s="379"/>
      <c r="I145" s="384"/>
      <c r="J145" s="379"/>
      <c r="K145" s="379"/>
      <c r="L145" s="379"/>
      <c r="M145" s="379"/>
      <c r="N145" s="379"/>
      <c r="O145" s="379"/>
      <c r="P145" s="379"/>
      <c r="Q145" s="379"/>
      <c r="R145" s="379"/>
      <c r="S145" s="379"/>
      <c r="T145" s="379"/>
      <c r="U145" s="379"/>
      <c r="V145" s="379"/>
      <c r="W145" s="379"/>
      <c r="X145" s="379"/>
      <c r="Y145" s="379"/>
      <c r="Z145" s="379"/>
    </row>
    <row r="146" spans="1:26" ht="21.75" customHeight="1">
      <c r="A146" s="379"/>
      <c r="B146" s="379"/>
      <c r="C146" s="379"/>
      <c r="D146" s="379"/>
      <c r="E146" s="379"/>
      <c r="F146" s="379"/>
      <c r="G146" s="379"/>
      <c r="H146" s="379"/>
      <c r="I146" s="384"/>
      <c r="J146" s="379"/>
      <c r="K146" s="379"/>
      <c r="L146" s="379"/>
      <c r="M146" s="379"/>
      <c r="N146" s="379"/>
      <c r="O146" s="379"/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</row>
    <row r="147" spans="1:26" ht="21.75" customHeight="1">
      <c r="A147" s="379"/>
      <c r="B147" s="379"/>
      <c r="C147" s="379"/>
      <c r="D147" s="379"/>
      <c r="E147" s="379"/>
      <c r="F147" s="379"/>
      <c r="G147" s="379"/>
      <c r="H147" s="379"/>
      <c r="I147" s="384"/>
      <c r="J147" s="379"/>
      <c r="K147" s="379"/>
      <c r="L147" s="379"/>
      <c r="M147" s="379"/>
      <c r="N147" s="379"/>
      <c r="O147" s="379"/>
      <c r="P147" s="379"/>
      <c r="Q147" s="379"/>
      <c r="R147" s="379"/>
      <c r="S147" s="379"/>
      <c r="T147" s="379"/>
      <c r="U147" s="379"/>
      <c r="V147" s="379"/>
      <c r="W147" s="379"/>
      <c r="X147" s="379"/>
      <c r="Y147" s="379"/>
      <c r="Z147" s="379"/>
    </row>
    <row r="148" spans="1:26" ht="21.75" customHeight="1">
      <c r="A148" s="379"/>
      <c r="B148" s="379"/>
      <c r="C148" s="379"/>
      <c r="D148" s="379"/>
      <c r="E148" s="379"/>
      <c r="F148" s="379"/>
      <c r="G148" s="379"/>
      <c r="H148" s="379"/>
      <c r="I148" s="384"/>
      <c r="J148" s="379"/>
      <c r="K148" s="379"/>
      <c r="L148" s="379"/>
      <c r="M148" s="379"/>
      <c r="N148" s="379"/>
      <c r="O148" s="379"/>
      <c r="P148" s="379"/>
      <c r="Q148" s="379"/>
      <c r="R148" s="379"/>
      <c r="S148" s="379"/>
      <c r="T148" s="379"/>
      <c r="U148" s="379"/>
      <c r="V148" s="379"/>
      <c r="W148" s="379"/>
      <c r="X148" s="379"/>
      <c r="Y148" s="379"/>
      <c r="Z148" s="379"/>
    </row>
    <row r="149" spans="1:26" ht="21.75" customHeight="1">
      <c r="A149" s="379"/>
      <c r="B149" s="379"/>
      <c r="C149" s="379"/>
      <c r="D149" s="379"/>
      <c r="E149" s="379"/>
      <c r="F149" s="379"/>
      <c r="G149" s="379"/>
      <c r="H149" s="379"/>
      <c r="I149" s="384"/>
      <c r="J149" s="379"/>
      <c r="K149" s="379"/>
      <c r="L149" s="379"/>
      <c r="M149" s="379"/>
      <c r="N149" s="379"/>
      <c r="O149" s="379"/>
      <c r="P149" s="379"/>
      <c r="Q149" s="379"/>
      <c r="R149" s="379"/>
      <c r="S149" s="379"/>
      <c r="T149" s="379"/>
      <c r="U149" s="379"/>
      <c r="V149" s="379"/>
      <c r="W149" s="379"/>
      <c r="X149" s="379"/>
      <c r="Y149" s="379"/>
      <c r="Z149" s="379"/>
    </row>
    <row r="150" spans="1:26" ht="21.75" customHeight="1">
      <c r="A150" s="379"/>
      <c r="B150" s="379"/>
      <c r="C150" s="379"/>
      <c r="D150" s="379"/>
      <c r="E150" s="379"/>
      <c r="F150" s="379"/>
      <c r="G150" s="379"/>
      <c r="H150" s="379"/>
      <c r="I150" s="384"/>
      <c r="J150" s="379"/>
      <c r="K150" s="379"/>
      <c r="L150" s="379"/>
      <c r="M150" s="379"/>
      <c r="N150" s="379"/>
      <c r="O150" s="379"/>
      <c r="P150" s="379"/>
      <c r="Q150" s="379"/>
      <c r="R150" s="379"/>
      <c r="S150" s="379"/>
      <c r="T150" s="379"/>
      <c r="U150" s="379"/>
      <c r="V150" s="379"/>
      <c r="W150" s="379"/>
      <c r="X150" s="379"/>
      <c r="Y150" s="379"/>
      <c r="Z150" s="379"/>
    </row>
    <row r="151" spans="1:26" ht="21.75" customHeight="1">
      <c r="A151" s="379"/>
      <c r="B151" s="379"/>
      <c r="C151" s="379"/>
      <c r="D151" s="379"/>
      <c r="E151" s="379"/>
      <c r="F151" s="379"/>
      <c r="G151" s="379"/>
      <c r="H151" s="379"/>
      <c r="I151" s="384"/>
      <c r="J151" s="379"/>
      <c r="K151" s="379"/>
      <c r="L151" s="379"/>
      <c r="M151" s="379"/>
      <c r="N151" s="379"/>
      <c r="O151" s="379"/>
      <c r="P151" s="379"/>
      <c r="Q151" s="379"/>
      <c r="R151" s="379"/>
      <c r="S151" s="379"/>
      <c r="T151" s="379"/>
      <c r="U151" s="379"/>
      <c r="V151" s="379"/>
      <c r="W151" s="379"/>
      <c r="X151" s="379"/>
      <c r="Y151" s="379"/>
      <c r="Z151" s="379"/>
    </row>
    <row r="152" spans="1:26" ht="21.75" customHeight="1">
      <c r="A152" s="379"/>
      <c r="B152" s="379"/>
      <c r="C152" s="379"/>
      <c r="D152" s="379"/>
      <c r="E152" s="379"/>
      <c r="F152" s="379"/>
      <c r="G152" s="379"/>
      <c r="H152" s="379"/>
      <c r="I152" s="384"/>
      <c r="J152" s="379"/>
      <c r="K152" s="379"/>
      <c r="L152" s="379"/>
      <c r="M152" s="379"/>
      <c r="N152" s="379"/>
      <c r="O152" s="379"/>
      <c r="P152" s="379"/>
      <c r="Q152" s="379"/>
      <c r="R152" s="379"/>
      <c r="S152" s="379"/>
      <c r="T152" s="379"/>
      <c r="U152" s="379"/>
      <c r="V152" s="379"/>
      <c r="W152" s="379"/>
      <c r="X152" s="379"/>
      <c r="Y152" s="379"/>
      <c r="Z152" s="379"/>
    </row>
    <row r="153" spans="1:26" ht="21.75" customHeight="1">
      <c r="A153" s="379"/>
      <c r="B153" s="379"/>
      <c r="C153" s="379"/>
      <c r="D153" s="379"/>
      <c r="E153" s="379"/>
      <c r="F153" s="379"/>
      <c r="G153" s="379"/>
      <c r="H153" s="379"/>
      <c r="I153" s="384"/>
      <c r="J153" s="379"/>
      <c r="K153" s="379"/>
      <c r="L153" s="379"/>
      <c r="M153" s="379"/>
      <c r="N153" s="379"/>
      <c r="O153" s="379"/>
      <c r="P153" s="379"/>
      <c r="Q153" s="379"/>
      <c r="R153" s="379"/>
      <c r="S153" s="379"/>
      <c r="T153" s="379"/>
      <c r="U153" s="379"/>
      <c r="V153" s="379"/>
      <c r="W153" s="379"/>
      <c r="X153" s="379"/>
      <c r="Y153" s="379"/>
      <c r="Z153" s="379"/>
    </row>
    <row r="154" spans="1:26" ht="21.75" customHeight="1">
      <c r="A154" s="379"/>
      <c r="B154" s="379"/>
      <c r="C154" s="379"/>
      <c r="D154" s="379"/>
      <c r="E154" s="379"/>
      <c r="F154" s="379"/>
      <c r="G154" s="379"/>
      <c r="H154" s="379"/>
      <c r="I154" s="384"/>
      <c r="J154" s="379"/>
      <c r="K154" s="379"/>
      <c r="L154" s="379"/>
      <c r="M154" s="379"/>
      <c r="N154" s="379"/>
      <c r="O154" s="379"/>
      <c r="P154" s="379"/>
      <c r="Q154" s="379"/>
      <c r="R154" s="379"/>
      <c r="S154" s="379"/>
      <c r="T154" s="379"/>
      <c r="U154" s="379"/>
      <c r="V154" s="379"/>
      <c r="W154" s="379"/>
      <c r="X154" s="379"/>
      <c r="Y154" s="379"/>
      <c r="Z154" s="379"/>
    </row>
    <row r="155" spans="1:26" ht="21.75" customHeight="1">
      <c r="A155" s="379"/>
      <c r="B155" s="379"/>
      <c r="C155" s="379"/>
      <c r="D155" s="379"/>
      <c r="E155" s="379"/>
      <c r="F155" s="379"/>
      <c r="G155" s="379"/>
      <c r="H155" s="379"/>
      <c r="I155" s="384"/>
      <c r="J155" s="379"/>
      <c r="K155" s="379"/>
      <c r="L155" s="379"/>
      <c r="M155" s="379"/>
      <c r="N155" s="379"/>
      <c r="O155" s="379"/>
      <c r="P155" s="379"/>
      <c r="Q155" s="379"/>
      <c r="R155" s="379"/>
      <c r="S155" s="379"/>
      <c r="T155" s="379"/>
      <c r="U155" s="379"/>
      <c r="V155" s="379"/>
      <c r="W155" s="379"/>
      <c r="X155" s="379"/>
      <c r="Y155" s="379"/>
      <c r="Z155" s="379"/>
    </row>
    <row r="156" spans="1:26" ht="21.75" customHeight="1">
      <c r="A156" s="379"/>
      <c r="B156" s="379"/>
      <c r="C156" s="379"/>
      <c r="D156" s="379"/>
      <c r="E156" s="379"/>
      <c r="F156" s="379"/>
      <c r="G156" s="379"/>
      <c r="H156" s="379"/>
      <c r="I156" s="384"/>
      <c r="J156" s="379"/>
      <c r="K156" s="379"/>
      <c r="L156" s="379"/>
      <c r="M156" s="379"/>
      <c r="N156" s="379"/>
      <c r="O156" s="379"/>
      <c r="P156" s="379"/>
      <c r="Q156" s="379"/>
      <c r="R156" s="379"/>
      <c r="S156" s="379"/>
      <c r="T156" s="379"/>
      <c r="U156" s="379"/>
      <c r="V156" s="379"/>
      <c r="W156" s="379"/>
      <c r="X156" s="379"/>
      <c r="Y156" s="379"/>
      <c r="Z156" s="379"/>
    </row>
    <row r="157" spans="1:26" ht="21.75" customHeight="1">
      <c r="A157" s="379"/>
      <c r="B157" s="379"/>
      <c r="C157" s="379"/>
      <c r="D157" s="379"/>
      <c r="E157" s="379"/>
      <c r="F157" s="379"/>
      <c r="G157" s="379"/>
      <c r="H157" s="379"/>
      <c r="I157" s="384"/>
      <c r="J157" s="379"/>
      <c r="K157" s="379"/>
      <c r="L157" s="379"/>
      <c r="M157" s="379"/>
      <c r="N157" s="379"/>
      <c r="O157" s="379"/>
      <c r="P157" s="379"/>
      <c r="Q157" s="379"/>
      <c r="R157" s="379"/>
      <c r="S157" s="379"/>
      <c r="T157" s="379"/>
      <c r="U157" s="379"/>
      <c r="V157" s="379"/>
      <c r="W157" s="379"/>
      <c r="X157" s="379"/>
      <c r="Y157" s="379"/>
      <c r="Z157" s="379"/>
    </row>
    <row r="158" spans="1:26" ht="21.75" customHeight="1">
      <c r="A158" s="379"/>
      <c r="B158" s="379"/>
      <c r="C158" s="379"/>
      <c r="D158" s="379"/>
      <c r="E158" s="379"/>
      <c r="F158" s="379"/>
      <c r="G158" s="379"/>
      <c r="H158" s="379"/>
      <c r="I158" s="384"/>
      <c r="J158" s="379"/>
      <c r="K158" s="379"/>
      <c r="L158" s="379"/>
      <c r="M158" s="379"/>
      <c r="N158" s="379"/>
      <c r="O158" s="379"/>
      <c r="P158" s="379"/>
      <c r="Q158" s="379"/>
      <c r="R158" s="379"/>
      <c r="S158" s="379"/>
      <c r="T158" s="379"/>
      <c r="U158" s="379"/>
      <c r="V158" s="379"/>
      <c r="W158" s="379"/>
      <c r="X158" s="379"/>
      <c r="Y158" s="379"/>
      <c r="Z158" s="379"/>
    </row>
    <row r="159" spans="1:26" ht="21.75" customHeight="1">
      <c r="A159" s="379"/>
      <c r="B159" s="379"/>
      <c r="C159" s="379"/>
      <c r="D159" s="379"/>
      <c r="E159" s="379"/>
      <c r="F159" s="379"/>
      <c r="G159" s="379"/>
      <c r="H159" s="379"/>
      <c r="I159" s="384"/>
      <c r="J159" s="379"/>
      <c r="K159" s="379"/>
      <c r="L159" s="379"/>
      <c r="M159" s="379"/>
      <c r="N159" s="379"/>
      <c r="O159" s="379"/>
      <c r="P159" s="379"/>
      <c r="Q159" s="379"/>
      <c r="R159" s="379"/>
      <c r="S159" s="379"/>
      <c r="T159" s="379"/>
      <c r="U159" s="379"/>
      <c r="V159" s="379"/>
      <c r="W159" s="379"/>
      <c r="X159" s="379"/>
      <c r="Y159" s="379"/>
      <c r="Z159" s="379"/>
    </row>
    <row r="160" spans="1:26" ht="21.75" customHeight="1">
      <c r="A160" s="379"/>
      <c r="B160" s="379"/>
      <c r="C160" s="379"/>
      <c r="D160" s="379"/>
      <c r="E160" s="379"/>
      <c r="F160" s="379"/>
      <c r="G160" s="379"/>
      <c r="H160" s="379"/>
      <c r="I160" s="384"/>
      <c r="J160" s="379"/>
      <c r="K160" s="379"/>
      <c r="L160" s="379"/>
      <c r="M160" s="379"/>
      <c r="N160" s="379"/>
      <c r="O160" s="379"/>
      <c r="P160" s="379"/>
      <c r="Q160" s="379"/>
      <c r="R160" s="379"/>
      <c r="S160" s="379"/>
      <c r="T160" s="379"/>
      <c r="U160" s="379"/>
      <c r="V160" s="379"/>
      <c r="W160" s="379"/>
      <c r="X160" s="379"/>
      <c r="Y160" s="379"/>
      <c r="Z160" s="379"/>
    </row>
    <row r="161" spans="1:26" ht="21.75" customHeight="1">
      <c r="A161" s="379"/>
      <c r="B161" s="379"/>
      <c r="C161" s="379"/>
      <c r="D161" s="379"/>
      <c r="E161" s="379"/>
      <c r="F161" s="379"/>
      <c r="G161" s="379"/>
      <c r="H161" s="379"/>
      <c r="I161" s="384"/>
      <c r="J161" s="379"/>
      <c r="K161" s="379"/>
      <c r="L161" s="379"/>
      <c r="M161" s="379"/>
      <c r="N161" s="379"/>
      <c r="O161" s="379"/>
      <c r="P161" s="379"/>
      <c r="Q161" s="379"/>
      <c r="R161" s="379"/>
      <c r="S161" s="379"/>
      <c r="T161" s="379"/>
      <c r="U161" s="379"/>
      <c r="V161" s="379"/>
      <c r="W161" s="379"/>
      <c r="X161" s="379"/>
      <c r="Y161" s="379"/>
      <c r="Z161" s="379"/>
    </row>
    <row r="162" spans="1:26" ht="21.75" customHeight="1">
      <c r="A162" s="379"/>
      <c r="B162" s="379"/>
      <c r="C162" s="379"/>
      <c r="D162" s="379"/>
      <c r="E162" s="379"/>
      <c r="F162" s="379"/>
      <c r="G162" s="379"/>
      <c r="H162" s="379"/>
      <c r="I162" s="384"/>
      <c r="J162" s="379"/>
      <c r="K162" s="379"/>
      <c r="L162" s="379"/>
      <c r="M162" s="379"/>
      <c r="N162" s="379"/>
      <c r="O162" s="379"/>
      <c r="P162" s="379"/>
      <c r="Q162" s="379"/>
      <c r="R162" s="379"/>
      <c r="S162" s="379"/>
      <c r="T162" s="379"/>
      <c r="U162" s="379"/>
      <c r="V162" s="379"/>
      <c r="W162" s="379"/>
      <c r="X162" s="379"/>
      <c r="Y162" s="379"/>
      <c r="Z162" s="379"/>
    </row>
    <row r="163" spans="1:26" ht="21.75" customHeight="1">
      <c r="A163" s="379"/>
      <c r="B163" s="379"/>
      <c r="C163" s="379"/>
      <c r="D163" s="379"/>
      <c r="E163" s="379"/>
      <c r="F163" s="379"/>
      <c r="G163" s="379"/>
      <c r="H163" s="379"/>
      <c r="I163" s="384"/>
      <c r="J163" s="379"/>
      <c r="K163" s="379"/>
      <c r="L163" s="379"/>
      <c r="M163" s="379"/>
      <c r="N163" s="379"/>
      <c r="O163" s="379"/>
      <c r="P163" s="379"/>
      <c r="Q163" s="379"/>
      <c r="R163" s="379"/>
      <c r="S163" s="379"/>
      <c r="T163" s="379"/>
      <c r="U163" s="379"/>
      <c r="V163" s="379"/>
      <c r="W163" s="379"/>
      <c r="X163" s="379"/>
      <c r="Y163" s="379"/>
      <c r="Z163" s="379"/>
    </row>
    <row r="164" spans="1:26" ht="21.75" customHeight="1">
      <c r="A164" s="379"/>
      <c r="B164" s="379"/>
      <c r="C164" s="379"/>
      <c r="D164" s="379"/>
      <c r="E164" s="379"/>
      <c r="F164" s="379"/>
      <c r="G164" s="379"/>
      <c r="H164" s="379"/>
      <c r="I164" s="384"/>
      <c r="J164" s="379"/>
      <c r="K164" s="379"/>
      <c r="L164" s="379"/>
      <c r="M164" s="379"/>
      <c r="N164" s="379"/>
      <c r="O164" s="379"/>
      <c r="P164" s="379"/>
      <c r="Q164" s="379"/>
      <c r="R164" s="379"/>
      <c r="S164" s="379"/>
      <c r="T164" s="379"/>
      <c r="U164" s="379"/>
      <c r="V164" s="379"/>
      <c r="W164" s="379"/>
      <c r="X164" s="379"/>
      <c r="Y164" s="379"/>
      <c r="Z164" s="379"/>
    </row>
    <row r="165" spans="1:26" ht="21.75" customHeight="1">
      <c r="A165" s="379"/>
      <c r="B165" s="379"/>
      <c r="C165" s="379"/>
      <c r="D165" s="379"/>
      <c r="E165" s="379"/>
      <c r="F165" s="379"/>
      <c r="G165" s="379"/>
      <c r="H165" s="379"/>
      <c r="I165" s="384"/>
      <c r="J165" s="379"/>
      <c r="K165" s="379"/>
      <c r="L165" s="379"/>
      <c r="M165" s="379"/>
      <c r="N165" s="379"/>
      <c r="O165" s="379"/>
      <c r="P165" s="379"/>
      <c r="Q165" s="379"/>
      <c r="R165" s="379"/>
      <c r="S165" s="379"/>
      <c r="T165" s="379"/>
      <c r="U165" s="379"/>
      <c r="V165" s="379"/>
      <c r="W165" s="379"/>
      <c r="X165" s="379"/>
      <c r="Y165" s="379"/>
      <c r="Z165" s="379"/>
    </row>
    <row r="166" spans="1:26" ht="21.75" customHeight="1">
      <c r="A166" s="379"/>
      <c r="B166" s="379"/>
      <c r="C166" s="379"/>
      <c r="D166" s="379"/>
      <c r="E166" s="379"/>
      <c r="F166" s="379"/>
      <c r="G166" s="379"/>
      <c r="H166" s="379"/>
      <c r="I166" s="384"/>
      <c r="J166" s="379"/>
      <c r="K166" s="379"/>
      <c r="L166" s="379"/>
      <c r="M166" s="379"/>
      <c r="N166" s="379"/>
      <c r="O166" s="379"/>
      <c r="P166" s="379"/>
      <c r="Q166" s="379"/>
      <c r="R166" s="379"/>
      <c r="S166" s="379"/>
      <c r="T166" s="379"/>
      <c r="U166" s="379"/>
      <c r="V166" s="379"/>
      <c r="W166" s="379"/>
      <c r="X166" s="379"/>
      <c r="Y166" s="379"/>
      <c r="Z166" s="379"/>
    </row>
    <row r="167" spans="1:26" ht="21.75" customHeight="1">
      <c r="A167" s="379"/>
      <c r="B167" s="379"/>
      <c r="C167" s="379"/>
      <c r="D167" s="379"/>
      <c r="E167" s="379"/>
      <c r="F167" s="379"/>
      <c r="G167" s="379"/>
      <c r="H167" s="379"/>
      <c r="I167" s="384"/>
      <c r="J167" s="379"/>
      <c r="K167" s="379"/>
      <c r="L167" s="379"/>
      <c r="M167" s="379"/>
      <c r="N167" s="379"/>
      <c r="O167" s="379"/>
      <c r="P167" s="379"/>
      <c r="Q167" s="379"/>
      <c r="R167" s="379"/>
      <c r="S167" s="379"/>
      <c r="T167" s="379"/>
      <c r="U167" s="379"/>
      <c r="V167" s="379"/>
      <c r="W167" s="379"/>
      <c r="X167" s="379"/>
      <c r="Y167" s="379"/>
      <c r="Z167" s="379"/>
    </row>
    <row r="168" spans="1:26" ht="21.75" customHeight="1">
      <c r="A168" s="379"/>
      <c r="B168" s="379"/>
      <c r="C168" s="379"/>
      <c r="D168" s="379"/>
      <c r="E168" s="379"/>
      <c r="F168" s="379"/>
      <c r="G168" s="379"/>
      <c r="H168" s="379"/>
      <c r="I168" s="384"/>
      <c r="J168" s="379"/>
      <c r="K168" s="379"/>
      <c r="L168" s="379"/>
      <c r="M168" s="379"/>
      <c r="N168" s="379"/>
      <c r="O168" s="379"/>
      <c r="P168" s="379"/>
      <c r="Q168" s="379"/>
      <c r="R168" s="379"/>
      <c r="S168" s="379"/>
      <c r="T168" s="379"/>
      <c r="U168" s="379"/>
      <c r="V168" s="379"/>
      <c r="W168" s="379"/>
      <c r="X168" s="379"/>
      <c r="Y168" s="379"/>
      <c r="Z168" s="379"/>
    </row>
    <row r="169" spans="1:26" ht="21.75" customHeight="1">
      <c r="A169" s="379"/>
      <c r="B169" s="379"/>
      <c r="C169" s="379"/>
      <c r="D169" s="379"/>
      <c r="E169" s="379"/>
      <c r="F169" s="379"/>
      <c r="G169" s="379"/>
      <c r="H169" s="379"/>
      <c r="I169" s="384"/>
      <c r="J169" s="379"/>
      <c r="K169" s="379"/>
      <c r="L169" s="379"/>
      <c r="M169" s="379"/>
      <c r="N169" s="379"/>
      <c r="O169" s="379"/>
      <c r="P169" s="379"/>
      <c r="Q169" s="379"/>
      <c r="R169" s="379"/>
      <c r="S169" s="379"/>
      <c r="T169" s="379"/>
      <c r="U169" s="379"/>
      <c r="V169" s="379"/>
      <c r="W169" s="379"/>
      <c r="X169" s="379"/>
      <c r="Y169" s="379"/>
      <c r="Z169" s="379"/>
    </row>
    <row r="170" spans="1:26" ht="21.75" customHeight="1">
      <c r="A170" s="379"/>
      <c r="B170" s="379"/>
      <c r="C170" s="379"/>
      <c r="D170" s="379"/>
      <c r="E170" s="379"/>
      <c r="F170" s="379"/>
      <c r="G170" s="379"/>
      <c r="H170" s="379"/>
      <c r="I170" s="384"/>
      <c r="J170" s="379"/>
      <c r="K170" s="379"/>
      <c r="L170" s="379"/>
      <c r="M170" s="379"/>
      <c r="N170" s="379"/>
      <c r="O170" s="379"/>
      <c r="P170" s="379"/>
      <c r="Q170" s="379"/>
      <c r="R170" s="379"/>
      <c r="S170" s="379"/>
      <c r="T170" s="379"/>
      <c r="U170" s="379"/>
      <c r="V170" s="379"/>
      <c r="W170" s="379"/>
      <c r="X170" s="379"/>
      <c r="Y170" s="379"/>
      <c r="Z170" s="379"/>
    </row>
    <row r="171" spans="1:26" ht="21.75" customHeight="1">
      <c r="A171" s="379"/>
      <c r="B171" s="379"/>
      <c r="C171" s="379"/>
      <c r="D171" s="379"/>
      <c r="E171" s="379"/>
      <c r="F171" s="379"/>
      <c r="G171" s="379"/>
      <c r="H171" s="379"/>
      <c r="I171" s="384"/>
      <c r="J171" s="379"/>
      <c r="K171" s="379"/>
      <c r="L171" s="379"/>
      <c r="M171" s="379"/>
      <c r="N171" s="379"/>
      <c r="O171" s="379"/>
      <c r="P171" s="379"/>
      <c r="Q171" s="379"/>
      <c r="R171" s="379"/>
      <c r="S171" s="379"/>
      <c r="T171" s="379"/>
      <c r="U171" s="379"/>
      <c r="V171" s="379"/>
      <c r="W171" s="379"/>
      <c r="X171" s="379"/>
      <c r="Y171" s="379"/>
      <c r="Z171" s="379"/>
    </row>
    <row r="172" spans="1:26" ht="21.75" customHeight="1">
      <c r="A172" s="379"/>
      <c r="B172" s="379"/>
      <c r="C172" s="379"/>
      <c r="D172" s="379"/>
      <c r="E172" s="379"/>
      <c r="F172" s="379"/>
      <c r="G172" s="379"/>
      <c r="H172" s="379"/>
      <c r="I172" s="384"/>
      <c r="J172" s="379"/>
      <c r="K172" s="379"/>
      <c r="L172" s="379"/>
      <c r="M172" s="379"/>
      <c r="N172" s="379"/>
      <c r="O172" s="379"/>
      <c r="P172" s="379"/>
      <c r="Q172" s="379"/>
      <c r="R172" s="379"/>
      <c r="S172" s="379"/>
      <c r="T172" s="379"/>
      <c r="U172" s="379"/>
      <c r="V172" s="379"/>
      <c r="W172" s="379"/>
      <c r="X172" s="379"/>
      <c r="Y172" s="379"/>
      <c r="Z172" s="379"/>
    </row>
    <row r="173" spans="1:26" ht="21.75" customHeight="1">
      <c r="A173" s="379"/>
      <c r="B173" s="379"/>
      <c r="C173" s="379"/>
      <c r="D173" s="379"/>
      <c r="E173" s="379"/>
      <c r="F173" s="379"/>
      <c r="G173" s="379"/>
      <c r="H173" s="379"/>
      <c r="I173" s="384"/>
      <c r="J173" s="379"/>
      <c r="K173" s="379"/>
      <c r="L173" s="379"/>
      <c r="M173" s="379"/>
      <c r="N173" s="379"/>
      <c r="O173" s="379"/>
      <c r="P173" s="379"/>
      <c r="Q173" s="379"/>
      <c r="R173" s="379"/>
      <c r="S173" s="379"/>
      <c r="T173" s="379"/>
      <c r="U173" s="379"/>
      <c r="V173" s="379"/>
      <c r="W173" s="379"/>
      <c r="X173" s="379"/>
      <c r="Y173" s="379"/>
      <c r="Z173" s="379"/>
    </row>
    <row r="174" spans="1:26" ht="21.75" customHeight="1">
      <c r="A174" s="379"/>
      <c r="B174" s="379"/>
      <c r="C174" s="379"/>
      <c r="D174" s="379"/>
      <c r="E174" s="379"/>
      <c r="F174" s="379"/>
      <c r="G174" s="379"/>
      <c r="H174" s="379"/>
      <c r="I174" s="384"/>
      <c r="J174" s="379"/>
      <c r="K174" s="379"/>
      <c r="L174" s="379"/>
      <c r="M174" s="379"/>
      <c r="N174" s="379"/>
      <c r="O174" s="379"/>
      <c r="P174" s="379"/>
      <c r="Q174" s="379"/>
      <c r="R174" s="379"/>
      <c r="S174" s="379"/>
      <c r="T174" s="379"/>
      <c r="U174" s="379"/>
      <c r="V174" s="379"/>
      <c r="W174" s="379"/>
      <c r="X174" s="379"/>
      <c r="Y174" s="379"/>
      <c r="Z174" s="379"/>
    </row>
    <row r="175" spans="1:26" ht="21.75" customHeight="1">
      <c r="A175" s="379"/>
      <c r="B175" s="379"/>
      <c r="C175" s="379"/>
      <c r="D175" s="379"/>
      <c r="E175" s="379"/>
      <c r="F175" s="379"/>
      <c r="G175" s="379"/>
      <c r="H175" s="379"/>
      <c r="I175" s="384"/>
      <c r="J175" s="379"/>
      <c r="K175" s="379"/>
      <c r="L175" s="379"/>
      <c r="M175" s="379"/>
      <c r="N175" s="379"/>
      <c r="O175" s="379"/>
      <c r="P175" s="379"/>
      <c r="Q175" s="379"/>
      <c r="R175" s="379"/>
      <c r="S175" s="379"/>
      <c r="T175" s="379"/>
      <c r="U175" s="379"/>
      <c r="V175" s="379"/>
      <c r="W175" s="379"/>
      <c r="X175" s="379"/>
      <c r="Y175" s="379"/>
      <c r="Z175" s="379"/>
    </row>
    <row r="176" spans="1:26" ht="21.75" customHeight="1">
      <c r="A176" s="379"/>
      <c r="B176" s="379"/>
      <c r="C176" s="379"/>
      <c r="D176" s="379"/>
      <c r="E176" s="379"/>
      <c r="F176" s="379"/>
      <c r="G176" s="379"/>
      <c r="H176" s="379"/>
      <c r="I176" s="384"/>
      <c r="J176" s="379"/>
      <c r="K176" s="379"/>
      <c r="L176" s="379"/>
      <c r="M176" s="379"/>
      <c r="N176" s="379"/>
      <c r="O176" s="379"/>
      <c r="P176" s="379"/>
      <c r="Q176" s="379"/>
      <c r="R176" s="379"/>
      <c r="S176" s="379"/>
      <c r="T176" s="379"/>
      <c r="U176" s="379"/>
      <c r="V176" s="379"/>
      <c r="W176" s="379"/>
      <c r="X176" s="379"/>
      <c r="Y176" s="379"/>
      <c r="Z176" s="379"/>
    </row>
    <row r="177" spans="1:26" ht="21.75" customHeight="1">
      <c r="A177" s="379"/>
      <c r="B177" s="379"/>
      <c r="C177" s="379"/>
      <c r="D177" s="379"/>
      <c r="E177" s="379"/>
      <c r="F177" s="379"/>
      <c r="G177" s="379"/>
      <c r="H177" s="379"/>
      <c r="I177" s="384"/>
      <c r="J177" s="379"/>
      <c r="K177" s="379"/>
      <c r="L177" s="379"/>
      <c r="M177" s="379"/>
      <c r="N177" s="379"/>
      <c r="O177" s="379"/>
      <c r="P177" s="379"/>
      <c r="Q177" s="379"/>
      <c r="R177" s="379"/>
      <c r="S177" s="379"/>
      <c r="T177" s="379"/>
      <c r="U177" s="379"/>
      <c r="V177" s="379"/>
      <c r="W177" s="379"/>
      <c r="X177" s="379"/>
      <c r="Y177" s="379"/>
      <c r="Z177" s="379"/>
    </row>
    <row r="178" spans="1:26" ht="21.75" customHeight="1">
      <c r="A178" s="379"/>
      <c r="B178" s="379"/>
      <c r="C178" s="379"/>
      <c r="D178" s="379"/>
      <c r="E178" s="379"/>
      <c r="F178" s="379"/>
      <c r="G178" s="379"/>
      <c r="H178" s="379"/>
      <c r="I178" s="384"/>
      <c r="J178" s="379"/>
      <c r="K178" s="379"/>
      <c r="L178" s="379"/>
      <c r="M178" s="379"/>
      <c r="N178" s="379"/>
      <c r="O178" s="379"/>
      <c r="P178" s="379"/>
      <c r="Q178" s="379"/>
      <c r="R178" s="379"/>
      <c r="S178" s="379"/>
      <c r="T178" s="379"/>
      <c r="U178" s="379"/>
      <c r="V178" s="379"/>
      <c r="W178" s="379"/>
      <c r="X178" s="379"/>
      <c r="Y178" s="379"/>
      <c r="Z178" s="379"/>
    </row>
    <row r="179" spans="1:26" ht="21.75" customHeight="1">
      <c r="A179" s="379"/>
      <c r="B179" s="379"/>
      <c r="C179" s="379"/>
      <c r="D179" s="379"/>
      <c r="E179" s="379"/>
      <c r="F179" s="379"/>
      <c r="G179" s="379"/>
      <c r="H179" s="379"/>
      <c r="I179" s="384"/>
      <c r="J179" s="379"/>
      <c r="K179" s="379"/>
      <c r="L179" s="379"/>
      <c r="M179" s="379"/>
      <c r="N179" s="379"/>
      <c r="O179" s="379"/>
      <c r="P179" s="379"/>
      <c r="Q179" s="379"/>
      <c r="R179" s="379"/>
      <c r="S179" s="379"/>
      <c r="T179" s="379"/>
      <c r="U179" s="379"/>
      <c r="V179" s="379"/>
      <c r="W179" s="379"/>
      <c r="X179" s="379"/>
      <c r="Y179" s="379"/>
      <c r="Z179" s="379"/>
    </row>
    <row r="180" spans="1:26" ht="21.75" customHeight="1">
      <c r="A180" s="379"/>
      <c r="B180" s="379"/>
      <c r="C180" s="379"/>
      <c r="D180" s="379"/>
      <c r="E180" s="379"/>
      <c r="F180" s="379"/>
      <c r="G180" s="379"/>
      <c r="H180" s="379"/>
      <c r="I180" s="384"/>
      <c r="J180" s="379"/>
      <c r="K180" s="379"/>
      <c r="L180" s="379"/>
      <c r="M180" s="379"/>
      <c r="N180" s="379"/>
      <c r="O180" s="379"/>
      <c r="P180" s="379"/>
      <c r="Q180" s="379"/>
      <c r="R180" s="379"/>
      <c r="S180" s="379"/>
      <c r="T180" s="379"/>
      <c r="U180" s="379"/>
      <c r="V180" s="379"/>
      <c r="W180" s="379"/>
      <c r="X180" s="379"/>
      <c r="Y180" s="379"/>
      <c r="Z180" s="379"/>
    </row>
    <row r="181" spans="1:26" ht="21.75" customHeight="1">
      <c r="A181" s="379"/>
      <c r="B181" s="379"/>
      <c r="C181" s="379"/>
      <c r="D181" s="379"/>
      <c r="E181" s="379"/>
      <c r="F181" s="379"/>
      <c r="G181" s="379"/>
      <c r="H181" s="379"/>
      <c r="I181" s="384"/>
      <c r="J181" s="379"/>
      <c r="K181" s="379"/>
      <c r="L181" s="379"/>
      <c r="M181" s="379"/>
      <c r="N181" s="379"/>
      <c r="O181" s="379"/>
      <c r="P181" s="379"/>
      <c r="Q181" s="379"/>
      <c r="R181" s="379"/>
      <c r="S181" s="379"/>
      <c r="T181" s="379"/>
      <c r="U181" s="379"/>
      <c r="V181" s="379"/>
      <c r="W181" s="379"/>
      <c r="X181" s="379"/>
      <c r="Y181" s="379"/>
      <c r="Z181" s="379"/>
    </row>
    <row r="182" spans="1:26" ht="21.75" customHeight="1">
      <c r="A182" s="379"/>
      <c r="B182" s="379"/>
      <c r="C182" s="379"/>
      <c r="D182" s="379"/>
      <c r="E182" s="379"/>
      <c r="F182" s="379"/>
      <c r="G182" s="379"/>
      <c r="H182" s="379"/>
      <c r="I182" s="384"/>
      <c r="J182" s="379"/>
      <c r="K182" s="379"/>
      <c r="L182" s="379"/>
      <c r="M182" s="379"/>
      <c r="N182" s="379"/>
      <c r="O182" s="379"/>
      <c r="P182" s="379"/>
      <c r="Q182" s="379"/>
      <c r="R182" s="379"/>
      <c r="S182" s="379"/>
      <c r="T182" s="379"/>
      <c r="U182" s="379"/>
      <c r="V182" s="379"/>
      <c r="W182" s="379"/>
      <c r="X182" s="379"/>
      <c r="Y182" s="379"/>
      <c r="Z182" s="379"/>
    </row>
    <row r="183" spans="1:26" ht="21.75" customHeight="1">
      <c r="A183" s="379"/>
      <c r="B183" s="379"/>
      <c r="C183" s="379"/>
      <c r="D183" s="379"/>
      <c r="E183" s="379"/>
      <c r="F183" s="379"/>
      <c r="G183" s="379"/>
      <c r="H183" s="379"/>
      <c r="I183" s="384"/>
      <c r="J183" s="379"/>
      <c r="K183" s="379"/>
      <c r="L183" s="379"/>
      <c r="M183" s="379"/>
      <c r="N183" s="379"/>
      <c r="O183" s="379"/>
      <c r="P183" s="379"/>
      <c r="Q183" s="379"/>
      <c r="R183" s="379"/>
      <c r="S183" s="379"/>
      <c r="T183" s="379"/>
      <c r="U183" s="379"/>
      <c r="V183" s="379"/>
      <c r="W183" s="379"/>
      <c r="X183" s="379"/>
      <c r="Y183" s="379"/>
      <c r="Z183" s="379"/>
    </row>
    <row r="184" spans="1:26" ht="21.75" customHeight="1">
      <c r="A184" s="379"/>
      <c r="B184" s="379"/>
      <c r="C184" s="379"/>
      <c r="D184" s="379"/>
      <c r="E184" s="379"/>
      <c r="F184" s="379"/>
      <c r="G184" s="379"/>
      <c r="H184" s="379"/>
      <c r="I184" s="384"/>
      <c r="J184" s="379"/>
      <c r="K184" s="379"/>
      <c r="L184" s="379"/>
      <c r="M184" s="379"/>
      <c r="N184" s="379"/>
      <c r="O184" s="379"/>
      <c r="P184" s="379"/>
      <c r="Q184" s="379"/>
      <c r="R184" s="379"/>
      <c r="S184" s="379"/>
      <c r="T184" s="379"/>
      <c r="U184" s="379"/>
      <c r="V184" s="379"/>
      <c r="W184" s="379"/>
      <c r="X184" s="379"/>
      <c r="Y184" s="379"/>
      <c r="Z184" s="379"/>
    </row>
    <row r="185" spans="1:26" ht="21.75" customHeight="1">
      <c r="A185" s="379"/>
      <c r="B185" s="379"/>
      <c r="C185" s="379"/>
      <c r="D185" s="379"/>
      <c r="E185" s="379"/>
      <c r="F185" s="379"/>
      <c r="G185" s="379"/>
      <c r="H185" s="379"/>
      <c r="I185" s="384"/>
      <c r="J185" s="379"/>
      <c r="K185" s="379"/>
      <c r="L185" s="379"/>
      <c r="M185" s="379"/>
      <c r="N185" s="379"/>
      <c r="O185" s="379"/>
      <c r="P185" s="379"/>
      <c r="Q185" s="379"/>
      <c r="R185" s="379"/>
      <c r="S185" s="379"/>
      <c r="T185" s="379"/>
      <c r="U185" s="379"/>
      <c r="V185" s="379"/>
      <c r="W185" s="379"/>
      <c r="X185" s="379"/>
      <c r="Y185" s="379"/>
      <c r="Z185" s="379"/>
    </row>
    <row r="186" spans="1:26" ht="21.75" customHeight="1">
      <c r="A186" s="379"/>
      <c r="B186" s="379"/>
      <c r="C186" s="379"/>
      <c r="D186" s="379"/>
      <c r="E186" s="379"/>
      <c r="F186" s="379"/>
      <c r="G186" s="379"/>
      <c r="H186" s="379"/>
      <c r="I186" s="384"/>
      <c r="J186" s="379"/>
      <c r="K186" s="379"/>
      <c r="L186" s="379"/>
      <c r="M186" s="379"/>
      <c r="N186" s="379"/>
      <c r="O186" s="379"/>
      <c r="P186" s="379"/>
      <c r="Q186" s="379"/>
      <c r="R186" s="379"/>
      <c r="S186" s="379"/>
      <c r="T186" s="379"/>
      <c r="U186" s="379"/>
      <c r="V186" s="379"/>
      <c r="W186" s="379"/>
      <c r="X186" s="379"/>
      <c r="Y186" s="379"/>
      <c r="Z186" s="379"/>
    </row>
    <row r="187" spans="1:26" ht="21.75" customHeight="1">
      <c r="A187" s="379"/>
      <c r="B187" s="379"/>
      <c r="C187" s="379"/>
      <c r="D187" s="379"/>
      <c r="E187" s="379"/>
      <c r="F187" s="379"/>
      <c r="G187" s="379"/>
      <c r="H187" s="379"/>
      <c r="I187" s="384"/>
      <c r="J187" s="379"/>
      <c r="K187" s="379"/>
      <c r="L187" s="379"/>
      <c r="M187" s="379"/>
      <c r="N187" s="379"/>
      <c r="O187" s="379"/>
      <c r="P187" s="379"/>
      <c r="Q187" s="379"/>
      <c r="R187" s="379"/>
      <c r="S187" s="379"/>
      <c r="T187" s="379"/>
      <c r="U187" s="379"/>
      <c r="V187" s="379"/>
      <c r="W187" s="379"/>
      <c r="X187" s="379"/>
      <c r="Y187" s="379"/>
      <c r="Z187" s="379"/>
    </row>
    <row r="188" spans="1:26" ht="21.75" customHeight="1">
      <c r="A188" s="379"/>
      <c r="B188" s="379"/>
      <c r="C188" s="379"/>
      <c r="D188" s="379"/>
      <c r="E188" s="379"/>
      <c r="F188" s="379"/>
      <c r="G188" s="379"/>
      <c r="H188" s="379"/>
      <c r="I188" s="384"/>
      <c r="J188" s="379"/>
      <c r="K188" s="379"/>
      <c r="L188" s="379"/>
      <c r="M188" s="379"/>
      <c r="N188" s="379"/>
      <c r="O188" s="379"/>
      <c r="P188" s="379"/>
      <c r="Q188" s="379"/>
      <c r="R188" s="379"/>
      <c r="S188" s="379"/>
      <c r="T188" s="379"/>
      <c r="U188" s="379"/>
      <c r="V188" s="379"/>
      <c r="W188" s="379"/>
      <c r="X188" s="379"/>
      <c r="Y188" s="379"/>
      <c r="Z188" s="379"/>
    </row>
    <row r="189" spans="1:26" ht="21.75" customHeight="1">
      <c r="A189" s="379"/>
      <c r="B189" s="379"/>
      <c r="C189" s="379"/>
      <c r="D189" s="379"/>
      <c r="E189" s="379"/>
      <c r="F189" s="379"/>
      <c r="G189" s="379"/>
      <c r="H189" s="379"/>
      <c r="I189" s="384"/>
      <c r="J189" s="379"/>
      <c r="K189" s="379"/>
      <c r="L189" s="379"/>
      <c r="M189" s="379"/>
      <c r="N189" s="379"/>
      <c r="O189" s="379"/>
      <c r="P189" s="379"/>
      <c r="Q189" s="379"/>
      <c r="R189" s="379"/>
      <c r="S189" s="379"/>
      <c r="T189" s="379"/>
      <c r="U189" s="379"/>
      <c r="V189" s="379"/>
      <c r="W189" s="379"/>
      <c r="X189" s="379"/>
      <c r="Y189" s="379"/>
      <c r="Z189" s="379"/>
    </row>
    <row r="190" spans="1:26" ht="21.75" customHeight="1">
      <c r="A190" s="379"/>
      <c r="B190" s="379"/>
      <c r="C190" s="379"/>
      <c r="D190" s="379"/>
      <c r="E190" s="379"/>
      <c r="F190" s="379"/>
      <c r="G190" s="379"/>
      <c r="H190" s="379"/>
      <c r="I190" s="384"/>
      <c r="J190" s="379"/>
      <c r="K190" s="379"/>
      <c r="L190" s="379"/>
      <c r="M190" s="379"/>
      <c r="N190" s="379"/>
      <c r="O190" s="379"/>
      <c r="P190" s="379"/>
      <c r="Q190" s="379"/>
      <c r="R190" s="379"/>
      <c r="S190" s="379"/>
      <c r="T190" s="379"/>
      <c r="U190" s="379"/>
      <c r="V190" s="379"/>
      <c r="W190" s="379"/>
      <c r="X190" s="379"/>
      <c r="Y190" s="379"/>
      <c r="Z190" s="379"/>
    </row>
    <row r="191" spans="1:26" ht="21.75" customHeight="1">
      <c r="A191" s="379"/>
      <c r="B191" s="379"/>
      <c r="C191" s="379"/>
      <c r="D191" s="379"/>
      <c r="E191" s="379"/>
      <c r="F191" s="379"/>
      <c r="G191" s="379"/>
      <c r="H191" s="379"/>
      <c r="I191" s="384"/>
      <c r="J191" s="379"/>
      <c r="K191" s="379"/>
      <c r="L191" s="379"/>
      <c r="M191" s="379"/>
      <c r="N191" s="379"/>
      <c r="O191" s="379"/>
      <c r="P191" s="379"/>
      <c r="Q191" s="379"/>
      <c r="R191" s="379"/>
      <c r="S191" s="379"/>
      <c r="T191" s="379"/>
      <c r="U191" s="379"/>
      <c r="V191" s="379"/>
      <c r="W191" s="379"/>
      <c r="X191" s="379"/>
      <c r="Y191" s="379"/>
      <c r="Z191" s="379"/>
    </row>
    <row r="192" spans="1:26" ht="21.75" customHeight="1">
      <c r="A192" s="379"/>
      <c r="B192" s="379"/>
      <c r="C192" s="379"/>
      <c r="D192" s="379"/>
      <c r="E192" s="379"/>
      <c r="F192" s="379"/>
      <c r="G192" s="379"/>
      <c r="H192" s="379"/>
      <c r="I192" s="384"/>
      <c r="J192" s="379"/>
      <c r="K192" s="379"/>
      <c r="L192" s="379"/>
      <c r="M192" s="379"/>
      <c r="N192" s="379"/>
      <c r="O192" s="379"/>
      <c r="P192" s="379"/>
      <c r="Q192" s="379"/>
      <c r="R192" s="379"/>
      <c r="S192" s="379"/>
      <c r="T192" s="379"/>
      <c r="U192" s="379"/>
      <c r="V192" s="379"/>
      <c r="W192" s="379"/>
      <c r="X192" s="379"/>
      <c r="Y192" s="379"/>
      <c r="Z192" s="379"/>
    </row>
    <row r="193" spans="1:26" ht="21.75" customHeight="1">
      <c r="A193" s="379"/>
      <c r="B193" s="379"/>
      <c r="C193" s="379"/>
      <c r="D193" s="379"/>
      <c r="E193" s="379"/>
      <c r="F193" s="379"/>
      <c r="G193" s="379"/>
      <c r="H193" s="379"/>
      <c r="I193" s="384"/>
      <c r="J193" s="379"/>
      <c r="K193" s="379"/>
      <c r="L193" s="379"/>
      <c r="M193" s="379"/>
      <c r="N193" s="379"/>
      <c r="O193" s="379"/>
      <c r="P193" s="379"/>
      <c r="Q193" s="379"/>
      <c r="R193" s="379"/>
      <c r="S193" s="379"/>
      <c r="T193" s="379"/>
      <c r="U193" s="379"/>
      <c r="V193" s="379"/>
      <c r="W193" s="379"/>
      <c r="X193" s="379"/>
      <c r="Y193" s="379"/>
      <c r="Z193" s="379"/>
    </row>
    <row r="194" spans="1:26" ht="21.75" customHeight="1">
      <c r="A194" s="379"/>
      <c r="B194" s="379"/>
      <c r="C194" s="379"/>
      <c r="D194" s="379"/>
      <c r="E194" s="379"/>
      <c r="F194" s="379"/>
      <c r="G194" s="379"/>
      <c r="H194" s="379"/>
      <c r="I194" s="384"/>
      <c r="J194" s="379"/>
      <c r="K194" s="379"/>
      <c r="L194" s="379"/>
      <c r="M194" s="379"/>
      <c r="N194" s="379"/>
      <c r="O194" s="379"/>
      <c r="P194" s="379"/>
      <c r="Q194" s="379"/>
      <c r="R194" s="379"/>
      <c r="S194" s="379"/>
      <c r="T194" s="379"/>
      <c r="U194" s="379"/>
      <c r="V194" s="379"/>
      <c r="W194" s="379"/>
      <c r="X194" s="379"/>
      <c r="Y194" s="379"/>
      <c r="Z194" s="379"/>
    </row>
    <row r="195" spans="1:26" ht="21.75" customHeight="1">
      <c r="A195" s="379"/>
      <c r="B195" s="379"/>
      <c r="C195" s="379"/>
      <c r="D195" s="379"/>
      <c r="E195" s="379"/>
      <c r="F195" s="379"/>
      <c r="G195" s="379"/>
      <c r="H195" s="379"/>
      <c r="I195" s="384"/>
      <c r="J195" s="379"/>
      <c r="K195" s="379"/>
      <c r="L195" s="379"/>
      <c r="M195" s="379"/>
      <c r="N195" s="379"/>
      <c r="O195" s="379"/>
      <c r="P195" s="379"/>
      <c r="Q195" s="379"/>
      <c r="R195" s="379"/>
      <c r="S195" s="379"/>
      <c r="T195" s="379"/>
      <c r="U195" s="379"/>
      <c r="V195" s="379"/>
      <c r="W195" s="379"/>
      <c r="X195" s="379"/>
      <c r="Y195" s="379"/>
      <c r="Z195" s="379"/>
    </row>
    <row r="196" spans="1:26" ht="21.75" customHeight="1">
      <c r="A196" s="379"/>
      <c r="B196" s="379"/>
      <c r="C196" s="379"/>
      <c r="D196" s="379"/>
      <c r="E196" s="379"/>
      <c r="F196" s="379"/>
      <c r="G196" s="379"/>
      <c r="H196" s="379"/>
      <c r="I196" s="384"/>
      <c r="J196" s="379"/>
      <c r="K196" s="379"/>
      <c r="L196" s="379"/>
      <c r="M196" s="379"/>
      <c r="N196" s="379"/>
      <c r="O196" s="379"/>
      <c r="P196" s="379"/>
      <c r="Q196" s="379"/>
      <c r="R196" s="379"/>
      <c r="S196" s="379"/>
      <c r="T196" s="379"/>
      <c r="U196" s="379"/>
      <c r="V196" s="379"/>
      <c r="W196" s="379"/>
      <c r="X196" s="379"/>
      <c r="Y196" s="379"/>
      <c r="Z196" s="379"/>
    </row>
    <row r="197" spans="1:26" ht="21.75" customHeight="1">
      <c r="A197" s="379"/>
      <c r="B197" s="379"/>
      <c r="C197" s="379"/>
      <c r="D197" s="379"/>
      <c r="E197" s="379"/>
      <c r="F197" s="379"/>
      <c r="G197" s="379"/>
      <c r="H197" s="379"/>
      <c r="I197" s="384"/>
      <c r="J197" s="379"/>
      <c r="K197" s="379"/>
      <c r="L197" s="379"/>
      <c r="M197" s="379"/>
      <c r="N197" s="379"/>
      <c r="O197" s="379"/>
      <c r="P197" s="379"/>
      <c r="Q197" s="379"/>
      <c r="R197" s="379"/>
      <c r="S197" s="379"/>
      <c r="T197" s="379"/>
      <c r="U197" s="379"/>
      <c r="V197" s="379"/>
      <c r="W197" s="379"/>
      <c r="X197" s="379"/>
      <c r="Y197" s="379"/>
      <c r="Z197" s="379"/>
    </row>
    <row r="198" spans="1:26" ht="21.75" customHeight="1">
      <c r="A198" s="379"/>
      <c r="B198" s="379"/>
      <c r="C198" s="379"/>
      <c r="D198" s="379"/>
      <c r="E198" s="379"/>
      <c r="F198" s="379"/>
      <c r="G198" s="379"/>
      <c r="H198" s="379"/>
      <c r="I198" s="384"/>
      <c r="J198" s="379"/>
      <c r="K198" s="379"/>
      <c r="L198" s="379"/>
      <c r="M198" s="379"/>
      <c r="N198" s="379"/>
      <c r="O198" s="379"/>
      <c r="P198" s="379"/>
      <c r="Q198" s="379"/>
      <c r="R198" s="379"/>
      <c r="S198" s="379"/>
      <c r="T198" s="379"/>
      <c r="U198" s="379"/>
      <c r="V198" s="379"/>
      <c r="W198" s="379"/>
      <c r="X198" s="379"/>
      <c r="Y198" s="379"/>
      <c r="Z198" s="379"/>
    </row>
    <row r="199" spans="1:26" ht="21.75" customHeight="1">
      <c r="A199" s="379"/>
      <c r="B199" s="379"/>
      <c r="C199" s="379"/>
      <c r="D199" s="379"/>
      <c r="E199" s="379"/>
      <c r="F199" s="379"/>
      <c r="G199" s="379"/>
      <c r="H199" s="379"/>
      <c r="I199" s="384"/>
      <c r="J199" s="379"/>
      <c r="K199" s="379"/>
      <c r="L199" s="379"/>
      <c r="M199" s="379"/>
      <c r="N199" s="379"/>
      <c r="O199" s="379"/>
      <c r="P199" s="379"/>
      <c r="Q199" s="379"/>
      <c r="R199" s="379"/>
      <c r="S199" s="379"/>
      <c r="T199" s="379"/>
      <c r="U199" s="379"/>
      <c r="V199" s="379"/>
      <c r="W199" s="379"/>
      <c r="X199" s="379"/>
      <c r="Y199" s="379"/>
      <c r="Z199" s="379"/>
    </row>
    <row r="200" spans="1:26" ht="21.75" customHeight="1">
      <c r="A200" s="379"/>
      <c r="B200" s="379"/>
      <c r="C200" s="379"/>
      <c r="D200" s="379"/>
      <c r="E200" s="379"/>
      <c r="F200" s="379"/>
      <c r="G200" s="379"/>
      <c r="H200" s="379"/>
      <c r="I200" s="384"/>
      <c r="J200" s="379"/>
      <c r="K200" s="379"/>
      <c r="L200" s="379"/>
      <c r="M200" s="379"/>
      <c r="N200" s="379"/>
      <c r="O200" s="379"/>
      <c r="P200" s="379"/>
      <c r="Q200" s="379"/>
      <c r="R200" s="379"/>
      <c r="S200" s="379"/>
      <c r="T200" s="379"/>
      <c r="U200" s="379"/>
      <c r="V200" s="379"/>
      <c r="W200" s="379"/>
      <c r="X200" s="379"/>
      <c r="Y200" s="379"/>
      <c r="Z200" s="379"/>
    </row>
    <row r="201" spans="1:26" ht="21.75" customHeight="1">
      <c r="A201" s="379"/>
      <c r="B201" s="379"/>
      <c r="C201" s="379"/>
      <c r="D201" s="379"/>
      <c r="E201" s="379"/>
      <c r="F201" s="379"/>
      <c r="G201" s="379"/>
      <c r="H201" s="379"/>
      <c r="I201" s="384"/>
      <c r="J201" s="379"/>
      <c r="K201" s="379"/>
      <c r="L201" s="379"/>
      <c r="M201" s="379"/>
      <c r="N201" s="379"/>
      <c r="O201" s="379"/>
      <c r="P201" s="379"/>
      <c r="Q201" s="379"/>
      <c r="R201" s="379"/>
      <c r="S201" s="379"/>
      <c r="T201" s="379"/>
      <c r="U201" s="379"/>
      <c r="V201" s="379"/>
      <c r="W201" s="379"/>
      <c r="X201" s="379"/>
      <c r="Y201" s="379"/>
      <c r="Z201" s="379"/>
    </row>
    <row r="202" spans="1:26" ht="21.75" customHeight="1">
      <c r="A202" s="379"/>
      <c r="B202" s="379"/>
      <c r="C202" s="379"/>
      <c r="D202" s="379"/>
      <c r="E202" s="379"/>
      <c r="F202" s="379"/>
      <c r="G202" s="379"/>
      <c r="H202" s="379"/>
      <c r="I202" s="384"/>
      <c r="J202" s="379"/>
      <c r="K202" s="379"/>
      <c r="L202" s="379"/>
      <c r="M202" s="379"/>
      <c r="N202" s="379"/>
      <c r="O202" s="379"/>
      <c r="P202" s="379"/>
      <c r="Q202" s="379"/>
      <c r="R202" s="379"/>
      <c r="S202" s="379"/>
      <c r="T202" s="379"/>
      <c r="U202" s="379"/>
      <c r="V202" s="379"/>
      <c r="W202" s="379"/>
      <c r="X202" s="379"/>
      <c r="Y202" s="379"/>
      <c r="Z202" s="379"/>
    </row>
    <row r="203" spans="1:26" ht="21.75" customHeight="1">
      <c r="A203" s="379"/>
      <c r="B203" s="379"/>
      <c r="C203" s="379"/>
      <c r="D203" s="379"/>
      <c r="E203" s="379"/>
      <c r="F203" s="379"/>
      <c r="G203" s="379"/>
      <c r="H203" s="379"/>
      <c r="I203" s="384"/>
      <c r="J203" s="379"/>
      <c r="K203" s="379"/>
      <c r="L203" s="379"/>
      <c r="M203" s="379"/>
      <c r="N203" s="379"/>
      <c r="O203" s="379"/>
      <c r="P203" s="379"/>
      <c r="Q203" s="379"/>
      <c r="R203" s="379"/>
      <c r="S203" s="379"/>
      <c r="T203" s="379"/>
      <c r="U203" s="379"/>
      <c r="V203" s="379"/>
      <c r="W203" s="379"/>
      <c r="X203" s="379"/>
      <c r="Y203" s="379"/>
      <c r="Z203" s="379"/>
    </row>
    <row r="204" spans="1:26" ht="21.75" customHeight="1">
      <c r="A204" s="379"/>
      <c r="B204" s="379"/>
      <c r="C204" s="379"/>
      <c r="D204" s="379"/>
      <c r="E204" s="379"/>
      <c r="F204" s="379"/>
      <c r="G204" s="379"/>
      <c r="H204" s="379"/>
      <c r="I204" s="384"/>
      <c r="J204" s="379"/>
      <c r="K204" s="379"/>
      <c r="L204" s="379"/>
      <c r="M204" s="379"/>
      <c r="N204" s="379"/>
      <c r="O204" s="379"/>
      <c r="P204" s="379"/>
      <c r="Q204" s="379"/>
      <c r="R204" s="379"/>
      <c r="S204" s="379"/>
      <c r="T204" s="379"/>
      <c r="U204" s="379"/>
      <c r="V204" s="379"/>
      <c r="W204" s="379"/>
      <c r="X204" s="379"/>
      <c r="Y204" s="379"/>
      <c r="Z204" s="379"/>
    </row>
    <row r="205" spans="1:26" ht="21.75" customHeight="1">
      <c r="A205" s="379"/>
      <c r="B205" s="379"/>
      <c r="C205" s="379"/>
      <c r="D205" s="379"/>
      <c r="E205" s="379"/>
      <c r="F205" s="379"/>
      <c r="G205" s="379"/>
      <c r="H205" s="379"/>
      <c r="I205" s="384"/>
      <c r="J205" s="379"/>
      <c r="K205" s="379"/>
      <c r="L205" s="379"/>
      <c r="M205" s="379"/>
      <c r="N205" s="379"/>
      <c r="O205" s="379"/>
      <c r="P205" s="379"/>
      <c r="Q205" s="379"/>
      <c r="R205" s="379"/>
      <c r="S205" s="379"/>
      <c r="T205" s="379"/>
      <c r="U205" s="379"/>
      <c r="V205" s="379"/>
      <c r="W205" s="379"/>
      <c r="X205" s="379"/>
      <c r="Y205" s="379"/>
      <c r="Z205" s="379"/>
    </row>
    <row r="206" spans="1:26" ht="21.75" customHeight="1">
      <c r="A206" s="379"/>
      <c r="B206" s="379"/>
      <c r="C206" s="379"/>
      <c r="D206" s="379"/>
      <c r="E206" s="379"/>
      <c r="F206" s="379"/>
      <c r="G206" s="379"/>
      <c r="H206" s="379"/>
      <c r="I206" s="384"/>
      <c r="J206" s="379"/>
      <c r="K206" s="379"/>
      <c r="L206" s="379"/>
      <c r="M206" s="379"/>
      <c r="N206" s="379"/>
      <c r="O206" s="379"/>
      <c r="P206" s="379"/>
      <c r="Q206" s="379"/>
      <c r="R206" s="379"/>
      <c r="S206" s="379"/>
      <c r="T206" s="379"/>
      <c r="U206" s="379"/>
      <c r="V206" s="379"/>
      <c r="W206" s="379"/>
      <c r="X206" s="379"/>
      <c r="Y206" s="379"/>
      <c r="Z206" s="379"/>
    </row>
    <row r="207" spans="1:26" ht="21.75" customHeight="1">
      <c r="A207" s="379"/>
      <c r="B207" s="379"/>
      <c r="C207" s="379"/>
      <c r="D207" s="379"/>
      <c r="E207" s="379"/>
      <c r="F207" s="379"/>
      <c r="G207" s="379"/>
      <c r="H207" s="379"/>
      <c r="I207" s="384"/>
      <c r="J207" s="379"/>
      <c r="K207" s="379"/>
      <c r="L207" s="379"/>
      <c r="M207" s="379"/>
      <c r="N207" s="379"/>
      <c r="O207" s="379"/>
      <c r="P207" s="379"/>
      <c r="Q207" s="379"/>
      <c r="R207" s="379"/>
      <c r="S207" s="379"/>
      <c r="T207" s="379"/>
      <c r="U207" s="379"/>
      <c r="V207" s="379"/>
      <c r="W207" s="379"/>
      <c r="X207" s="379"/>
      <c r="Y207" s="379"/>
      <c r="Z207" s="379"/>
    </row>
    <row r="208" spans="1:26" ht="21.75" customHeight="1">
      <c r="A208" s="379"/>
      <c r="B208" s="379"/>
      <c r="C208" s="379"/>
      <c r="D208" s="379"/>
      <c r="E208" s="379"/>
      <c r="F208" s="379"/>
      <c r="G208" s="379"/>
      <c r="H208" s="379"/>
      <c r="I208" s="384"/>
      <c r="J208" s="379"/>
      <c r="K208" s="379"/>
      <c r="L208" s="379"/>
      <c r="M208" s="379"/>
      <c r="N208" s="379"/>
      <c r="O208" s="379"/>
      <c r="P208" s="379"/>
      <c r="Q208" s="379"/>
      <c r="R208" s="379"/>
      <c r="S208" s="379"/>
      <c r="T208" s="379"/>
      <c r="U208" s="379"/>
      <c r="V208" s="379"/>
      <c r="W208" s="379"/>
      <c r="X208" s="379"/>
      <c r="Y208" s="379"/>
      <c r="Z208" s="379"/>
    </row>
    <row r="209" spans="1:26" ht="21.75" customHeight="1">
      <c r="A209" s="379"/>
      <c r="B209" s="379"/>
      <c r="C209" s="379"/>
      <c r="D209" s="379"/>
      <c r="E209" s="379"/>
      <c r="F209" s="379"/>
      <c r="G209" s="379"/>
      <c r="H209" s="379"/>
      <c r="I209" s="384"/>
      <c r="J209" s="379"/>
      <c r="K209" s="379"/>
      <c r="L209" s="379"/>
      <c r="M209" s="379"/>
      <c r="N209" s="379"/>
      <c r="O209" s="379"/>
      <c r="P209" s="379"/>
      <c r="Q209" s="379"/>
      <c r="R209" s="379"/>
      <c r="S209" s="379"/>
      <c r="T209" s="379"/>
      <c r="U209" s="379"/>
      <c r="V209" s="379"/>
      <c r="W209" s="379"/>
      <c r="X209" s="379"/>
      <c r="Y209" s="379"/>
      <c r="Z209" s="379"/>
    </row>
    <row r="210" spans="1:26" ht="21.75" customHeight="1">
      <c r="A210" s="379"/>
      <c r="B210" s="379"/>
      <c r="C210" s="379"/>
      <c r="D210" s="379"/>
      <c r="E210" s="379"/>
      <c r="F210" s="379"/>
      <c r="G210" s="379"/>
      <c r="H210" s="379"/>
      <c r="I210" s="384"/>
      <c r="J210" s="379"/>
      <c r="K210" s="379"/>
      <c r="L210" s="379"/>
      <c r="M210" s="379"/>
      <c r="N210" s="379"/>
      <c r="O210" s="379"/>
      <c r="P210" s="379"/>
      <c r="Q210" s="379"/>
      <c r="R210" s="379"/>
      <c r="S210" s="379"/>
      <c r="T210" s="379"/>
      <c r="U210" s="379"/>
      <c r="V210" s="379"/>
      <c r="W210" s="379"/>
      <c r="X210" s="379"/>
      <c r="Y210" s="379"/>
      <c r="Z210" s="379"/>
    </row>
    <row r="211" spans="1:26" ht="21.75" customHeight="1">
      <c r="A211" s="379"/>
      <c r="B211" s="379"/>
      <c r="C211" s="379"/>
      <c r="D211" s="379"/>
      <c r="E211" s="379"/>
      <c r="F211" s="379"/>
      <c r="G211" s="379"/>
      <c r="H211" s="379"/>
      <c r="I211" s="384"/>
      <c r="J211" s="379"/>
      <c r="K211" s="379"/>
      <c r="L211" s="379"/>
      <c r="M211" s="379"/>
      <c r="N211" s="379"/>
      <c r="O211" s="379"/>
      <c r="P211" s="379"/>
      <c r="Q211" s="379"/>
      <c r="R211" s="379"/>
      <c r="S211" s="379"/>
      <c r="T211" s="379"/>
      <c r="U211" s="379"/>
      <c r="V211" s="379"/>
      <c r="W211" s="379"/>
      <c r="X211" s="379"/>
      <c r="Y211" s="379"/>
      <c r="Z211" s="379"/>
    </row>
    <row r="212" spans="1:26" ht="21.75" customHeight="1">
      <c r="A212" s="379"/>
      <c r="B212" s="379"/>
      <c r="C212" s="379"/>
      <c r="D212" s="379"/>
      <c r="E212" s="379"/>
      <c r="F212" s="379"/>
      <c r="G212" s="379"/>
      <c r="H212" s="379"/>
      <c r="I212" s="384"/>
      <c r="J212" s="379"/>
      <c r="K212" s="379"/>
      <c r="L212" s="379"/>
      <c r="M212" s="379"/>
      <c r="N212" s="379"/>
      <c r="O212" s="379"/>
      <c r="P212" s="379"/>
      <c r="Q212" s="379"/>
      <c r="R212" s="379"/>
      <c r="S212" s="379"/>
      <c r="T212" s="379"/>
      <c r="U212" s="379"/>
      <c r="V212" s="379"/>
      <c r="W212" s="379"/>
      <c r="X212" s="379"/>
      <c r="Y212" s="379"/>
      <c r="Z212" s="379"/>
    </row>
    <row r="213" spans="1:26" ht="21.75" customHeight="1">
      <c r="A213" s="379"/>
      <c r="B213" s="379"/>
      <c r="C213" s="379"/>
      <c r="D213" s="379"/>
      <c r="E213" s="379"/>
      <c r="F213" s="379"/>
      <c r="G213" s="379"/>
      <c r="H213" s="379"/>
      <c r="I213" s="384"/>
      <c r="J213" s="379"/>
      <c r="K213" s="379"/>
      <c r="L213" s="379"/>
      <c r="M213" s="379"/>
      <c r="N213" s="379"/>
      <c r="O213" s="379"/>
      <c r="P213" s="379"/>
      <c r="Q213" s="379"/>
      <c r="R213" s="379"/>
      <c r="S213" s="379"/>
      <c r="T213" s="379"/>
      <c r="U213" s="379"/>
      <c r="V213" s="379"/>
      <c r="W213" s="379"/>
      <c r="X213" s="379"/>
      <c r="Y213" s="379"/>
      <c r="Z213" s="379"/>
    </row>
    <row r="214" spans="1:26" ht="21.75" customHeight="1">
      <c r="A214" s="379"/>
      <c r="B214" s="379"/>
      <c r="C214" s="379"/>
      <c r="D214" s="379"/>
      <c r="E214" s="379"/>
      <c r="F214" s="379"/>
      <c r="G214" s="379"/>
      <c r="H214" s="379"/>
      <c r="I214" s="384"/>
      <c r="J214" s="379"/>
      <c r="K214" s="379"/>
      <c r="L214" s="379"/>
      <c r="M214" s="379"/>
      <c r="N214" s="379"/>
      <c r="O214" s="379"/>
      <c r="P214" s="379"/>
      <c r="Q214" s="379"/>
      <c r="R214" s="379"/>
      <c r="S214" s="379"/>
      <c r="T214" s="379"/>
      <c r="U214" s="379"/>
      <c r="V214" s="379"/>
      <c r="W214" s="379"/>
      <c r="X214" s="379"/>
      <c r="Y214" s="379"/>
      <c r="Z214" s="379"/>
    </row>
    <row r="215" spans="1:26" ht="21.75" customHeight="1">
      <c r="A215" s="379"/>
      <c r="B215" s="379"/>
      <c r="C215" s="379"/>
      <c r="D215" s="379"/>
      <c r="E215" s="379"/>
      <c r="F215" s="379"/>
      <c r="G215" s="379"/>
      <c r="H215" s="379"/>
      <c r="I215" s="384"/>
      <c r="J215" s="379"/>
      <c r="K215" s="379"/>
      <c r="L215" s="379"/>
      <c r="M215" s="379"/>
      <c r="N215" s="379"/>
      <c r="O215" s="379"/>
      <c r="P215" s="379"/>
      <c r="Q215" s="379"/>
      <c r="R215" s="379"/>
      <c r="S215" s="379"/>
      <c r="T215" s="379"/>
      <c r="U215" s="379"/>
      <c r="V215" s="379"/>
      <c r="W215" s="379"/>
      <c r="X215" s="379"/>
      <c r="Y215" s="379"/>
      <c r="Z215" s="379"/>
    </row>
    <row r="216" spans="1:26" ht="21.75" customHeight="1">
      <c r="A216" s="379"/>
      <c r="B216" s="379"/>
      <c r="C216" s="379"/>
      <c r="D216" s="379"/>
      <c r="E216" s="379"/>
      <c r="F216" s="379"/>
      <c r="G216" s="379"/>
      <c r="H216" s="379"/>
      <c r="I216" s="384"/>
      <c r="J216" s="379"/>
      <c r="K216" s="379"/>
      <c r="L216" s="379"/>
      <c r="M216" s="379"/>
      <c r="N216" s="379"/>
      <c r="O216" s="379"/>
      <c r="P216" s="379"/>
      <c r="Q216" s="379"/>
      <c r="R216" s="379"/>
      <c r="S216" s="379"/>
      <c r="T216" s="379"/>
      <c r="U216" s="379"/>
      <c r="V216" s="379"/>
      <c r="W216" s="379"/>
      <c r="X216" s="379"/>
      <c r="Y216" s="379"/>
      <c r="Z216" s="379"/>
    </row>
    <row r="217" spans="1:26" ht="21.75" customHeight="1">
      <c r="A217" s="379"/>
      <c r="B217" s="379"/>
      <c r="C217" s="379"/>
      <c r="D217" s="379"/>
      <c r="E217" s="379"/>
      <c r="F217" s="379"/>
      <c r="G217" s="379"/>
      <c r="H217" s="379"/>
      <c r="I217" s="384"/>
      <c r="J217" s="379"/>
      <c r="K217" s="379"/>
      <c r="L217" s="379"/>
      <c r="M217" s="379"/>
      <c r="N217" s="379"/>
      <c r="O217" s="379"/>
      <c r="P217" s="379"/>
      <c r="Q217" s="379"/>
      <c r="R217" s="379"/>
      <c r="S217" s="379"/>
      <c r="T217" s="379"/>
      <c r="U217" s="379"/>
      <c r="V217" s="379"/>
      <c r="W217" s="379"/>
      <c r="X217" s="379"/>
      <c r="Y217" s="379"/>
      <c r="Z217" s="379"/>
    </row>
    <row r="218" spans="1:26" ht="21.75" customHeight="1">
      <c r="A218" s="379"/>
      <c r="B218" s="379"/>
      <c r="C218" s="379"/>
      <c r="D218" s="379"/>
      <c r="E218" s="379"/>
      <c r="F218" s="379"/>
      <c r="G218" s="379"/>
      <c r="H218" s="379"/>
      <c r="I218" s="384"/>
      <c r="J218" s="379"/>
      <c r="K218" s="379"/>
      <c r="L218" s="379"/>
      <c r="M218" s="379"/>
      <c r="N218" s="379"/>
      <c r="O218" s="379"/>
      <c r="P218" s="379"/>
      <c r="Q218" s="379"/>
      <c r="R218" s="379"/>
      <c r="S218" s="379"/>
      <c r="T218" s="379"/>
      <c r="U218" s="379"/>
      <c r="V218" s="379"/>
      <c r="W218" s="379"/>
      <c r="X218" s="379"/>
      <c r="Y218" s="379"/>
      <c r="Z218" s="379"/>
    </row>
    <row r="219" spans="1:26" ht="21.75" customHeight="1">
      <c r="A219" s="379"/>
      <c r="B219" s="379"/>
      <c r="C219" s="379"/>
      <c r="D219" s="379"/>
      <c r="E219" s="379"/>
      <c r="F219" s="379"/>
      <c r="G219" s="379"/>
      <c r="H219" s="379"/>
      <c r="I219" s="384"/>
      <c r="J219" s="379"/>
      <c r="K219" s="379"/>
      <c r="L219" s="379"/>
      <c r="M219" s="379"/>
      <c r="N219" s="379"/>
      <c r="O219" s="379"/>
      <c r="P219" s="379"/>
      <c r="Q219" s="379"/>
      <c r="R219" s="379"/>
      <c r="S219" s="379"/>
      <c r="T219" s="379"/>
      <c r="U219" s="379"/>
      <c r="V219" s="379"/>
      <c r="W219" s="379"/>
      <c r="X219" s="379"/>
      <c r="Y219" s="379"/>
      <c r="Z219" s="379"/>
    </row>
    <row r="220" spans="1:26" ht="21.75" customHeight="1">
      <c r="A220" s="379"/>
      <c r="B220" s="379"/>
      <c r="C220" s="379"/>
      <c r="D220" s="379"/>
      <c r="E220" s="379"/>
      <c r="F220" s="379"/>
      <c r="G220" s="379"/>
      <c r="H220" s="379"/>
      <c r="I220" s="384"/>
      <c r="J220" s="379"/>
      <c r="K220" s="379"/>
      <c r="L220" s="379"/>
      <c r="M220" s="379"/>
      <c r="N220" s="379"/>
      <c r="O220" s="379"/>
      <c r="P220" s="379"/>
      <c r="Q220" s="379"/>
      <c r="R220" s="379"/>
      <c r="S220" s="379"/>
      <c r="T220" s="379"/>
      <c r="U220" s="379"/>
      <c r="V220" s="379"/>
      <c r="W220" s="379"/>
      <c r="X220" s="379"/>
      <c r="Y220" s="379"/>
      <c r="Z220" s="379"/>
    </row>
    <row r="221" spans="1:26" ht="21.75" customHeight="1">
      <c r="A221" s="379"/>
      <c r="B221" s="379"/>
      <c r="C221" s="379"/>
      <c r="D221" s="379"/>
      <c r="E221" s="379"/>
      <c r="F221" s="379"/>
      <c r="G221" s="379"/>
      <c r="H221" s="379"/>
      <c r="I221" s="384"/>
      <c r="J221" s="379"/>
      <c r="K221" s="379"/>
      <c r="L221" s="379"/>
      <c r="M221" s="379"/>
      <c r="N221" s="379"/>
      <c r="O221" s="379"/>
      <c r="P221" s="379"/>
      <c r="Q221" s="379"/>
      <c r="R221" s="379"/>
      <c r="S221" s="379"/>
      <c r="T221" s="379"/>
      <c r="U221" s="379"/>
      <c r="V221" s="379"/>
      <c r="W221" s="379"/>
      <c r="X221" s="379"/>
      <c r="Y221" s="379"/>
      <c r="Z221" s="379"/>
    </row>
    <row r="222" spans="1:26" ht="21.75" customHeight="1">
      <c r="A222" s="379"/>
      <c r="B222" s="379"/>
      <c r="C222" s="379"/>
      <c r="D222" s="379"/>
      <c r="E222" s="379"/>
      <c r="F222" s="379"/>
      <c r="G222" s="379"/>
      <c r="H222" s="379"/>
      <c r="I222" s="384"/>
      <c r="J222" s="379"/>
      <c r="K222" s="379"/>
      <c r="L222" s="379"/>
      <c r="M222" s="379"/>
      <c r="N222" s="379"/>
      <c r="O222" s="379"/>
      <c r="P222" s="379"/>
      <c r="Q222" s="379"/>
      <c r="R222" s="379"/>
      <c r="S222" s="379"/>
      <c r="T222" s="379"/>
      <c r="U222" s="379"/>
      <c r="V222" s="379"/>
      <c r="W222" s="379"/>
      <c r="X222" s="379"/>
      <c r="Y222" s="379"/>
      <c r="Z222" s="379"/>
    </row>
    <row r="223" spans="1:26" ht="21.75" customHeight="1">
      <c r="A223" s="379"/>
      <c r="B223" s="379"/>
      <c r="C223" s="379"/>
      <c r="D223" s="379"/>
      <c r="E223" s="379"/>
      <c r="F223" s="379"/>
      <c r="G223" s="379"/>
      <c r="H223" s="379"/>
      <c r="I223" s="384"/>
      <c r="J223" s="379"/>
      <c r="K223" s="379"/>
      <c r="L223" s="379"/>
      <c r="M223" s="379"/>
      <c r="N223" s="379"/>
      <c r="O223" s="379"/>
      <c r="P223" s="379"/>
      <c r="Q223" s="379"/>
      <c r="R223" s="379"/>
      <c r="S223" s="379"/>
      <c r="T223" s="379"/>
      <c r="U223" s="379"/>
      <c r="V223" s="379"/>
      <c r="W223" s="379"/>
      <c r="X223" s="379"/>
      <c r="Y223" s="379"/>
      <c r="Z223" s="379"/>
    </row>
    <row r="224" spans="1:26" ht="21.75" customHeight="1">
      <c r="A224" s="379"/>
      <c r="B224" s="379"/>
      <c r="C224" s="379"/>
      <c r="D224" s="379"/>
      <c r="E224" s="379"/>
      <c r="F224" s="379"/>
      <c r="G224" s="379"/>
      <c r="H224" s="379"/>
      <c r="I224" s="384"/>
      <c r="J224" s="379"/>
      <c r="K224" s="379"/>
      <c r="L224" s="379"/>
      <c r="M224" s="379"/>
      <c r="N224" s="379"/>
      <c r="O224" s="379"/>
      <c r="P224" s="379"/>
      <c r="Q224" s="379"/>
      <c r="R224" s="379"/>
      <c r="S224" s="379"/>
      <c r="T224" s="379"/>
      <c r="U224" s="379"/>
      <c r="V224" s="379"/>
      <c r="W224" s="379"/>
      <c r="X224" s="379"/>
      <c r="Y224" s="379"/>
      <c r="Z224" s="379"/>
    </row>
    <row r="225" spans="1:26" ht="21.75" customHeight="1">
      <c r="A225" s="379"/>
      <c r="B225" s="379"/>
      <c r="C225" s="379"/>
      <c r="D225" s="379"/>
      <c r="E225" s="379"/>
      <c r="F225" s="379"/>
      <c r="G225" s="379"/>
      <c r="H225" s="379"/>
      <c r="I225" s="384"/>
      <c r="J225" s="379"/>
      <c r="K225" s="379"/>
      <c r="L225" s="379"/>
      <c r="M225" s="379"/>
      <c r="N225" s="379"/>
      <c r="O225" s="379"/>
      <c r="P225" s="379"/>
      <c r="Q225" s="379"/>
      <c r="R225" s="379"/>
      <c r="S225" s="379"/>
      <c r="T225" s="379"/>
      <c r="U225" s="379"/>
      <c r="V225" s="379"/>
      <c r="W225" s="379"/>
      <c r="X225" s="379"/>
      <c r="Y225" s="379"/>
      <c r="Z225" s="379"/>
    </row>
    <row r="226" spans="1:26" ht="21.75" customHeight="1">
      <c r="A226" s="379"/>
      <c r="B226" s="379"/>
      <c r="C226" s="379"/>
      <c r="D226" s="379"/>
      <c r="E226" s="379"/>
      <c r="F226" s="379"/>
      <c r="G226" s="379"/>
      <c r="H226" s="379"/>
      <c r="I226" s="384"/>
      <c r="J226" s="379"/>
      <c r="K226" s="379"/>
      <c r="L226" s="379"/>
      <c r="M226" s="379"/>
      <c r="N226" s="379"/>
      <c r="O226" s="379"/>
      <c r="P226" s="379"/>
      <c r="Q226" s="379"/>
      <c r="R226" s="379"/>
      <c r="S226" s="379"/>
      <c r="T226" s="379"/>
      <c r="U226" s="379"/>
      <c r="V226" s="379"/>
      <c r="W226" s="379"/>
      <c r="X226" s="379"/>
      <c r="Y226" s="379"/>
      <c r="Z226" s="379"/>
    </row>
    <row r="227" spans="1:26" ht="21.75" customHeight="1">
      <c r="J227" s="379"/>
      <c r="K227" s="379"/>
      <c r="L227" s="379"/>
      <c r="M227" s="379"/>
      <c r="N227" s="379"/>
      <c r="O227" s="379"/>
      <c r="P227" s="379"/>
      <c r="Q227" s="379"/>
      <c r="R227" s="379"/>
      <c r="S227" s="379"/>
      <c r="T227" s="379"/>
      <c r="U227" s="379"/>
      <c r="V227" s="379"/>
      <c r="W227" s="379"/>
      <c r="X227" s="379"/>
      <c r="Y227" s="379"/>
      <c r="Z227" s="379"/>
    </row>
    <row r="228" spans="1:26" ht="21.75" customHeight="1">
      <c r="J228" s="379"/>
      <c r="K228" s="379"/>
      <c r="L228" s="379"/>
      <c r="M228" s="379"/>
      <c r="N228" s="379"/>
      <c r="O228" s="379"/>
      <c r="P228" s="379"/>
      <c r="Q228" s="379"/>
      <c r="R228" s="379"/>
      <c r="S228" s="379"/>
      <c r="T228" s="379"/>
      <c r="U228" s="379"/>
      <c r="V228" s="379"/>
      <c r="W228" s="379"/>
      <c r="X228" s="379"/>
      <c r="Y228" s="379"/>
      <c r="Z228" s="379"/>
    </row>
    <row r="229" spans="1:26" ht="21.75" customHeight="1">
      <c r="J229" s="379"/>
      <c r="K229" s="379"/>
      <c r="L229" s="379"/>
      <c r="M229" s="379"/>
      <c r="N229" s="379"/>
      <c r="O229" s="379"/>
      <c r="P229" s="379"/>
      <c r="Q229" s="379"/>
      <c r="R229" s="379"/>
      <c r="S229" s="379"/>
      <c r="T229" s="379"/>
      <c r="U229" s="379"/>
      <c r="V229" s="379"/>
      <c r="W229" s="379"/>
      <c r="X229" s="379"/>
      <c r="Y229" s="379"/>
      <c r="Z229" s="379"/>
    </row>
    <row r="230" spans="1:26" ht="15.75" customHeight="1"/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s="1" customFormat="1" ht="15.75" customHeight="1"/>
    <row r="242" s="1" customFormat="1" ht="15.75" customHeight="1"/>
    <row r="243" s="1" customFormat="1" ht="15.75" customHeight="1"/>
    <row r="244" s="1" customFormat="1" ht="15.75" customHeight="1"/>
    <row r="245" s="1" customFormat="1" ht="15.75" customHeight="1"/>
    <row r="246" s="1" customFormat="1" ht="15.75" customHeight="1"/>
    <row r="247" s="1" customFormat="1" ht="15.75" customHeight="1"/>
    <row r="248" s="1" customFormat="1" ht="15.75" customHeight="1"/>
    <row r="249" s="1" customFormat="1" ht="15.75" customHeight="1"/>
    <row r="250" s="1" customFormat="1" ht="15.75" customHeight="1"/>
    <row r="251" s="1" customFormat="1" ht="15.75" customHeight="1"/>
    <row r="252" s="1" customFormat="1" ht="15.75" customHeight="1"/>
    <row r="253" s="1" customFormat="1" ht="15.75" customHeight="1"/>
    <row r="254" s="1" customFormat="1" ht="15.75" customHeight="1"/>
    <row r="255" s="1" customFormat="1" ht="15.75" customHeight="1"/>
    <row r="256" s="1" customFormat="1" ht="15.75" customHeight="1"/>
    <row r="257" s="1" customFormat="1" ht="15.75" customHeight="1"/>
    <row r="258" s="1" customFormat="1" ht="15.75" customHeight="1"/>
    <row r="259" s="1" customFormat="1" ht="15.75" customHeight="1"/>
    <row r="260" s="1" customFormat="1" ht="15.75" customHeight="1"/>
    <row r="261" s="1" customFormat="1" ht="15.75" customHeight="1"/>
    <row r="262" s="1" customFormat="1" ht="15.75" customHeight="1"/>
    <row r="263" s="1" customFormat="1" ht="15.75" customHeight="1"/>
    <row r="264" s="1" customFormat="1" ht="15.75" customHeight="1"/>
    <row r="265" s="1" customFormat="1" ht="15.75" customHeight="1"/>
    <row r="266" s="1" customFormat="1" ht="15.75" customHeight="1"/>
    <row r="267" s="1" customFormat="1" ht="15.75" customHeight="1"/>
    <row r="268" s="1" customFormat="1" ht="15.75" customHeight="1"/>
    <row r="269" s="1" customFormat="1" ht="15.75" customHeight="1"/>
    <row r="270" s="1" customFormat="1" ht="15.75" customHeight="1"/>
    <row r="271" s="1" customFormat="1" ht="15.75" customHeight="1"/>
    <row r="272" s="1" customFormat="1" ht="15.75" customHeight="1"/>
    <row r="273" s="1" customFormat="1" ht="15.75" customHeight="1"/>
    <row r="274" s="1" customFormat="1" ht="15.75" customHeight="1"/>
    <row r="275" s="1" customFormat="1" ht="15.75" customHeight="1"/>
    <row r="276" s="1" customFormat="1" ht="15.75" customHeight="1"/>
    <row r="277" s="1" customFormat="1" ht="15.75" customHeight="1"/>
    <row r="278" s="1" customFormat="1" ht="15.75" customHeight="1"/>
    <row r="279" s="1" customFormat="1" ht="15.75" customHeight="1"/>
    <row r="280" s="1" customFormat="1" ht="15.75" customHeight="1"/>
    <row r="281" s="1" customFormat="1" ht="15.75" customHeight="1"/>
    <row r="282" s="1" customFormat="1" ht="15.75" customHeight="1"/>
    <row r="283" s="1" customFormat="1" ht="15.75" customHeight="1"/>
    <row r="284" s="1" customFormat="1" ht="15.75" customHeight="1"/>
    <row r="285" s="1" customFormat="1" ht="15.75" customHeight="1"/>
    <row r="286" s="1" customFormat="1" ht="15.75" customHeight="1"/>
    <row r="287" s="1" customFormat="1" ht="15.75" customHeight="1"/>
    <row r="288" s="1" customFormat="1" ht="15.75" customHeight="1"/>
    <row r="289" s="1" customFormat="1" ht="15.75" customHeight="1"/>
    <row r="290" s="1" customFormat="1" ht="15.75" customHeight="1"/>
    <row r="291" s="1" customFormat="1" ht="15.75" customHeight="1"/>
    <row r="292" s="1" customFormat="1" ht="15.75" customHeight="1"/>
    <row r="293" s="1" customFormat="1" ht="15.75" customHeight="1"/>
    <row r="294" s="1" customFormat="1" ht="15.75" customHeight="1"/>
    <row r="295" s="1" customFormat="1" ht="15.75" customHeight="1"/>
    <row r="296" s="1" customFormat="1" ht="15.75" customHeight="1"/>
    <row r="297" s="1" customFormat="1" ht="15.75" customHeight="1"/>
    <row r="298" s="1" customFormat="1" ht="15.75" customHeight="1"/>
    <row r="299" s="1" customFormat="1" ht="15.75" customHeight="1"/>
    <row r="300" s="1" customFormat="1" ht="15.75" customHeight="1"/>
    <row r="301" s="1" customFormat="1" ht="15.75" customHeight="1"/>
    <row r="302" s="1" customFormat="1" ht="15.75" customHeight="1"/>
    <row r="303" s="1" customFormat="1" ht="15.75" customHeight="1"/>
    <row r="304" s="1" customFormat="1" ht="15.75" customHeight="1"/>
    <row r="305" s="1" customFormat="1" ht="15.75" customHeight="1"/>
    <row r="306" s="1" customFormat="1" ht="15.75" customHeight="1"/>
    <row r="307" s="1" customFormat="1" ht="15.75" customHeight="1"/>
    <row r="308" s="1" customFormat="1" ht="15.75" customHeight="1"/>
    <row r="309" s="1" customFormat="1" ht="15.75" customHeight="1"/>
    <row r="310" s="1" customFormat="1" ht="15.75" customHeight="1"/>
    <row r="311" s="1" customFormat="1" ht="15.75" customHeight="1"/>
    <row r="312" s="1" customFormat="1" ht="15.75" customHeight="1"/>
    <row r="313" s="1" customFormat="1" ht="15.75" customHeight="1"/>
    <row r="314" s="1" customFormat="1" ht="15.75" customHeight="1"/>
    <row r="315" s="1" customFormat="1" ht="15.75" customHeight="1"/>
    <row r="316" s="1" customFormat="1" ht="15.75" customHeight="1"/>
    <row r="317" s="1" customFormat="1" ht="15.75" customHeight="1"/>
    <row r="318" s="1" customFormat="1" ht="15.75" customHeight="1"/>
    <row r="319" s="1" customFormat="1" ht="15.75" customHeight="1"/>
    <row r="320" s="1" customFormat="1" ht="15.75" customHeight="1"/>
    <row r="321" s="1" customFormat="1" ht="15.75" customHeight="1"/>
    <row r="322" s="1" customFormat="1" ht="15.75" customHeight="1"/>
    <row r="323" s="1" customFormat="1" ht="15.75" customHeight="1"/>
    <row r="324" s="1" customFormat="1" ht="15.75" customHeight="1"/>
    <row r="325" s="1" customFormat="1" ht="15.75" customHeight="1"/>
    <row r="326" s="1" customFormat="1" ht="15.75" customHeight="1"/>
    <row r="327" s="1" customFormat="1" ht="15.75" customHeight="1"/>
    <row r="328" s="1" customFormat="1" ht="15.75" customHeight="1"/>
    <row r="329" s="1" customFormat="1" ht="15.75" customHeight="1"/>
    <row r="330" s="1" customFormat="1" ht="15.75" customHeight="1"/>
    <row r="331" s="1" customFormat="1" ht="15.75" customHeight="1"/>
    <row r="332" s="1" customFormat="1" ht="15.75" customHeight="1"/>
    <row r="333" s="1" customFormat="1" ht="15.75" customHeight="1"/>
    <row r="334" s="1" customFormat="1" ht="15.75" customHeight="1"/>
    <row r="335" s="1" customFormat="1" ht="15.75" customHeight="1"/>
    <row r="336" s="1" customFormat="1" ht="15.75" customHeight="1"/>
    <row r="337" s="1" customFormat="1" ht="15.75" customHeight="1"/>
    <row r="338" s="1" customFormat="1" ht="15.75" customHeight="1"/>
    <row r="339" s="1" customFormat="1" ht="15.75" customHeight="1"/>
    <row r="340" s="1" customFormat="1" ht="15.75" customHeight="1"/>
    <row r="341" s="1" customFormat="1" ht="15.75" customHeight="1"/>
    <row r="342" s="1" customFormat="1" ht="15.75" customHeight="1"/>
    <row r="343" s="1" customFormat="1" ht="15.75" customHeight="1"/>
    <row r="344" s="1" customFormat="1" ht="15.75" customHeight="1"/>
    <row r="345" s="1" customFormat="1" ht="15.75" customHeight="1"/>
    <row r="346" s="1" customFormat="1" ht="15.75" customHeight="1"/>
    <row r="347" s="1" customFormat="1" ht="15.75" customHeight="1"/>
    <row r="348" s="1" customFormat="1" ht="15.75" customHeight="1"/>
    <row r="349" s="1" customFormat="1" ht="15.75" customHeight="1"/>
    <row r="350" s="1" customFormat="1" ht="15.75" customHeight="1"/>
    <row r="351" s="1" customFormat="1" ht="15.75" customHeight="1"/>
    <row r="352" s="1" customFormat="1" ht="15.75" customHeight="1"/>
    <row r="353" s="1" customFormat="1" ht="15.75" customHeight="1"/>
    <row r="354" s="1" customFormat="1" ht="15.75" customHeight="1"/>
    <row r="355" s="1" customFormat="1" ht="15.75" customHeight="1"/>
    <row r="356" s="1" customFormat="1" ht="15.75" customHeight="1"/>
    <row r="357" s="1" customFormat="1" ht="15.75" customHeight="1"/>
    <row r="358" s="1" customFormat="1" ht="15.75" customHeight="1"/>
    <row r="359" s="1" customFormat="1" ht="15.75" customHeight="1"/>
    <row r="360" s="1" customFormat="1" ht="15.75" customHeight="1"/>
    <row r="361" s="1" customFormat="1" ht="15.75" customHeight="1"/>
    <row r="362" s="1" customFormat="1" ht="15.75" customHeight="1"/>
    <row r="363" s="1" customFormat="1" ht="15.75" customHeight="1"/>
    <row r="364" s="1" customFormat="1" ht="15.75" customHeight="1"/>
    <row r="365" s="1" customFormat="1" ht="15.75" customHeight="1"/>
    <row r="366" s="1" customFormat="1" ht="15.75" customHeight="1"/>
    <row r="367" s="1" customFormat="1" ht="15.75" customHeight="1"/>
    <row r="368" s="1" customFormat="1" ht="15.75" customHeight="1"/>
    <row r="369" s="1" customFormat="1" ht="15.75" customHeight="1"/>
    <row r="370" s="1" customFormat="1" ht="15.75" customHeight="1"/>
    <row r="371" s="1" customFormat="1" ht="15.75" customHeight="1"/>
    <row r="372" s="1" customFormat="1" ht="15.75" customHeight="1"/>
    <row r="373" s="1" customFormat="1" ht="15.75" customHeight="1"/>
    <row r="374" s="1" customFormat="1" ht="15.75" customHeight="1"/>
    <row r="375" s="1" customFormat="1" ht="15.75" customHeight="1"/>
    <row r="376" s="1" customFormat="1" ht="15.75" customHeight="1"/>
    <row r="377" s="1" customFormat="1" ht="15.75" customHeight="1"/>
    <row r="378" s="1" customFormat="1" ht="15.75" customHeight="1"/>
    <row r="379" s="1" customFormat="1" ht="15.75" customHeight="1"/>
    <row r="380" s="1" customFormat="1" ht="15.75" customHeight="1"/>
    <row r="381" s="1" customFormat="1" ht="15.75" customHeight="1"/>
    <row r="382" s="1" customFormat="1" ht="15.75" customHeight="1"/>
    <row r="383" s="1" customFormat="1" ht="15.75" customHeight="1"/>
    <row r="384" s="1" customFormat="1" ht="15.75" customHeight="1"/>
    <row r="385" s="1" customFormat="1" ht="15.75" customHeight="1"/>
    <row r="386" s="1" customFormat="1" ht="15.75" customHeight="1"/>
    <row r="387" s="1" customFormat="1" ht="15.75" customHeight="1"/>
    <row r="388" s="1" customFormat="1" ht="15.75" customHeight="1"/>
    <row r="389" s="1" customFormat="1" ht="15.75" customHeight="1"/>
    <row r="390" s="1" customFormat="1" ht="15.75" customHeight="1"/>
    <row r="391" s="1" customFormat="1" ht="15.75" customHeight="1"/>
    <row r="392" s="1" customFormat="1" ht="15.75" customHeight="1"/>
    <row r="393" s="1" customFormat="1" ht="15.75" customHeight="1"/>
    <row r="394" s="1" customFormat="1" ht="15.75" customHeight="1"/>
    <row r="395" s="1" customFormat="1" ht="15.75" customHeight="1"/>
    <row r="396" s="1" customFormat="1" ht="15.75" customHeight="1"/>
    <row r="397" s="1" customFormat="1" ht="15.75" customHeight="1"/>
    <row r="398" s="1" customFormat="1" ht="15.75" customHeight="1"/>
    <row r="399" s="1" customFormat="1" ht="15.75" customHeight="1"/>
    <row r="400" s="1" customFormat="1" ht="15.75" customHeight="1"/>
    <row r="401" s="1" customFormat="1" ht="15.75" customHeight="1"/>
    <row r="402" s="1" customFormat="1" ht="15.75" customHeight="1"/>
    <row r="403" s="1" customFormat="1" ht="15.75" customHeight="1"/>
    <row r="404" s="1" customFormat="1" ht="15.75" customHeight="1"/>
    <row r="405" s="1" customFormat="1" ht="15.75" customHeight="1"/>
    <row r="406" s="1" customFormat="1" ht="15.75" customHeight="1"/>
    <row r="407" s="1" customFormat="1" ht="15.75" customHeight="1"/>
    <row r="408" s="1" customFormat="1" ht="15.75" customHeight="1"/>
    <row r="409" s="1" customFormat="1" ht="15.75" customHeight="1"/>
    <row r="410" s="1" customFormat="1" ht="15.75" customHeight="1"/>
    <row r="411" s="1" customFormat="1" ht="15.75" customHeight="1"/>
    <row r="412" s="1" customFormat="1" ht="15.75" customHeight="1"/>
    <row r="413" s="1" customFormat="1" ht="15.75" customHeight="1"/>
    <row r="414" s="1" customFormat="1" ht="15.75" customHeight="1"/>
    <row r="415" s="1" customFormat="1" ht="15.75" customHeight="1"/>
    <row r="416" s="1" customFormat="1" ht="15.75" customHeight="1"/>
    <row r="417" s="1" customFormat="1" ht="15.75" customHeight="1"/>
    <row r="418" s="1" customFormat="1" ht="15.75" customHeight="1"/>
    <row r="419" s="1" customFormat="1" ht="15.75" customHeight="1"/>
    <row r="420" s="1" customFormat="1" ht="15.75" customHeight="1"/>
    <row r="421" s="1" customFormat="1" ht="15.75" customHeight="1"/>
    <row r="422" s="1" customFormat="1" ht="15.75" customHeight="1"/>
    <row r="423" s="1" customFormat="1" ht="15.75" customHeight="1"/>
    <row r="424" s="1" customFormat="1" ht="15.75" customHeight="1"/>
    <row r="425" s="1" customFormat="1" ht="15.75" customHeight="1"/>
    <row r="426" s="1" customFormat="1" ht="15.75" customHeight="1"/>
    <row r="427" s="1" customFormat="1" ht="15.75" customHeight="1"/>
    <row r="428" s="1" customFormat="1" ht="15.75" customHeight="1"/>
    <row r="429" s="1" customFormat="1" ht="15.75" customHeight="1"/>
    <row r="430" s="1" customFormat="1" ht="15.75" customHeight="1"/>
    <row r="431" s="1" customFormat="1" ht="15.75" customHeight="1"/>
    <row r="432" s="1" customFormat="1" ht="15.75" customHeight="1"/>
    <row r="433" s="1" customFormat="1" ht="15.75" customHeight="1"/>
    <row r="434" s="1" customFormat="1" ht="15.75" customHeight="1"/>
    <row r="435" s="1" customFormat="1" ht="15.75" customHeight="1"/>
    <row r="436" s="1" customFormat="1" ht="15.75" customHeight="1"/>
    <row r="437" s="1" customFormat="1" ht="15.75" customHeight="1"/>
    <row r="438" s="1" customFormat="1" ht="15.75" customHeight="1"/>
    <row r="439" s="1" customFormat="1" ht="15.75" customHeight="1"/>
    <row r="440" s="1" customFormat="1" ht="15.75" customHeight="1"/>
    <row r="441" s="1" customFormat="1" ht="15.75" customHeight="1"/>
    <row r="442" s="1" customFormat="1" ht="15.75" customHeight="1"/>
    <row r="443" s="1" customFormat="1" ht="15.75" customHeight="1"/>
    <row r="444" s="1" customFormat="1" ht="15.75" customHeight="1"/>
    <row r="445" s="1" customFormat="1" ht="15.75" customHeight="1"/>
    <row r="446" s="1" customFormat="1" ht="15.75" customHeight="1"/>
    <row r="447" s="1" customFormat="1" ht="15.75" customHeight="1"/>
    <row r="448" s="1" customFormat="1" ht="15.75" customHeight="1"/>
    <row r="449" s="1" customFormat="1" ht="15.75" customHeight="1"/>
    <row r="450" s="1" customFormat="1" ht="15.75" customHeight="1"/>
    <row r="451" s="1" customFormat="1" ht="15.75" customHeight="1"/>
    <row r="452" s="1" customFormat="1" ht="15.75" customHeight="1"/>
    <row r="453" s="1" customFormat="1" ht="15.75" customHeight="1"/>
    <row r="454" s="1" customFormat="1" ht="15.75" customHeight="1"/>
    <row r="455" s="1" customFormat="1" ht="15.75" customHeight="1"/>
    <row r="456" s="1" customFormat="1" ht="15.75" customHeight="1"/>
    <row r="457" s="1" customFormat="1" ht="15.75" customHeight="1"/>
    <row r="458" s="1" customFormat="1" ht="15.75" customHeight="1"/>
    <row r="459" s="1" customFormat="1" ht="15.75" customHeight="1"/>
    <row r="460" s="1" customFormat="1" ht="15.75" customHeight="1"/>
    <row r="461" s="1" customFormat="1" ht="15.75" customHeight="1"/>
    <row r="462" s="1" customFormat="1" ht="15.75" customHeight="1"/>
    <row r="463" s="1" customFormat="1" ht="15.75" customHeight="1"/>
    <row r="464" s="1" customFormat="1" ht="15.75" customHeight="1"/>
    <row r="465" s="1" customFormat="1" ht="15.75" customHeight="1"/>
    <row r="466" s="1" customFormat="1" ht="15.75" customHeight="1"/>
    <row r="467" s="1" customFormat="1" ht="15.75" customHeight="1"/>
    <row r="468" s="1" customFormat="1" ht="15.75" customHeight="1"/>
    <row r="469" s="1" customFormat="1" ht="15.75" customHeight="1"/>
    <row r="470" s="1" customFormat="1" ht="15.75" customHeight="1"/>
    <row r="471" s="1" customFormat="1" ht="15.75" customHeight="1"/>
    <row r="472" s="1" customFormat="1" ht="15.75" customHeight="1"/>
    <row r="473" s="1" customFormat="1" ht="15.75" customHeight="1"/>
    <row r="474" s="1" customFormat="1" ht="15.75" customHeight="1"/>
    <row r="475" s="1" customFormat="1" ht="15.75" customHeight="1"/>
    <row r="476" s="1" customFormat="1" ht="15.75" customHeight="1"/>
    <row r="477" s="1" customFormat="1" ht="15.75" customHeight="1"/>
    <row r="478" s="1" customFormat="1" ht="15.75" customHeight="1"/>
    <row r="479" s="1" customFormat="1" ht="15.75" customHeight="1"/>
    <row r="480" s="1" customFormat="1" ht="15.75" customHeight="1"/>
    <row r="481" s="1" customFormat="1" ht="15.75" customHeight="1"/>
    <row r="482" s="1" customFormat="1" ht="15.75" customHeight="1"/>
    <row r="483" s="1" customFormat="1" ht="15.75" customHeight="1"/>
    <row r="484" s="1" customFormat="1" ht="15.75" customHeight="1"/>
    <row r="485" s="1" customFormat="1" ht="15.75" customHeight="1"/>
    <row r="486" s="1" customFormat="1" ht="15.75" customHeight="1"/>
    <row r="487" s="1" customFormat="1" ht="15.75" customHeight="1"/>
    <row r="488" s="1" customFormat="1" ht="15.75" customHeight="1"/>
    <row r="489" s="1" customFormat="1" ht="15.75" customHeight="1"/>
    <row r="490" s="1" customFormat="1" ht="15.75" customHeight="1"/>
    <row r="491" s="1" customFormat="1" ht="15.75" customHeight="1"/>
    <row r="492" s="1" customFormat="1" ht="15.75" customHeight="1"/>
    <row r="493" s="1" customFormat="1" ht="15.75" customHeight="1"/>
    <row r="494" s="1" customFormat="1" ht="15.75" customHeight="1"/>
    <row r="495" s="1" customFormat="1" ht="15.75" customHeight="1"/>
    <row r="496" s="1" customFormat="1" ht="15.75" customHeight="1"/>
    <row r="497" s="1" customFormat="1" ht="15.75" customHeight="1"/>
    <row r="498" s="1" customFormat="1" ht="15.75" customHeight="1"/>
    <row r="499" s="1" customFormat="1" ht="15.75" customHeight="1"/>
    <row r="500" s="1" customFormat="1" ht="15.75" customHeight="1"/>
    <row r="501" s="1" customFormat="1" ht="15.75" customHeight="1"/>
    <row r="502" s="1" customFormat="1" ht="15.75" customHeight="1"/>
    <row r="503" s="1" customFormat="1" ht="15.75" customHeight="1"/>
    <row r="504" s="1" customFormat="1" ht="15.75" customHeight="1"/>
    <row r="505" s="1" customFormat="1" ht="15.75" customHeight="1"/>
    <row r="506" s="1" customFormat="1" ht="15.75" customHeight="1"/>
    <row r="507" s="1" customFormat="1" ht="15.75" customHeight="1"/>
    <row r="508" s="1" customFormat="1" ht="15.75" customHeight="1"/>
    <row r="509" s="1" customFormat="1" ht="15.75" customHeight="1"/>
    <row r="510" s="1" customFormat="1" ht="15.75" customHeight="1"/>
    <row r="511" s="1" customFormat="1" ht="15.75" customHeight="1"/>
    <row r="512" s="1" customFormat="1" ht="15.75" customHeight="1"/>
    <row r="513" s="1" customFormat="1" ht="15.75" customHeight="1"/>
    <row r="514" s="1" customFormat="1" ht="15.75" customHeight="1"/>
    <row r="515" s="1" customFormat="1" ht="15.75" customHeight="1"/>
    <row r="516" s="1" customFormat="1" ht="15.75" customHeight="1"/>
    <row r="517" s="1" customFormat="1" ht="15.75" customHeight="1"/>
    <row r="518" s="1" customFormat="1" ht="15.75" customHeight="1"/>
    <row r="519" s="1" customFormat="1" ht="15.75" customHeight="1"/>
    <row r="520" s="1" customFormat="1" ht="15.75" customHeight="1"/>
    <row r="521" s="1" customFormat="1" ht="15.75" customHeight="1"/>
    <row r="522" s="1" customFormat="1" ht="15.75" customHeight="1"/>
    <row r="523" s="1" customFormat="1" ht="15.75" customHeight="1"/>
    <row r="524" s="1" customFormat="1" ht="15.75" customHeight="1"/>
    <row r="525" s="1" customFormat="1" ht="15.75" customHeight="1"/>
    <row r="526" s="1" customFormat="1" ht="15.75" customHeight="1"/>
    <row r="527" s="1" customFormat="1" ht="15.75" customHeight="1"/>
    <row r="528" s="1" customFormat="1" ht="15.75" customHeight="1"/>
    <row r="529" s="1" customFormat="1" ht="15.75" customHeight="1"/>
    <row r="530" s="1" customFormat="1" ht="15.75" customHeight="1"/>
    <row r="531" s="1" customFormat="1" ht="15.75" customHeight="1"/>
    <row r="532" s="1" customFormat="1" ht="15.75" customHeight="1"/>
    <row r="533" s="1" customFormat="1" ht="15.75" customHeight="1"/>
    <row r="534" s="1" customFormat="1" ht="15.75" customHeight="1"/>
    <row r="535" s="1" customFormat="1" ht="15.75" customHeight="1"/>
    <row r="536" s="1" customFormat="1" ht="15.75" customHeight="1"/>
    <row r="537" s="1" customFormat="1" ht="15.75" customHeight="1"/>
    <row r="538" s="1" customFormat="1" ht="15.75" customHeight="1"/>
    <row r="539" s="1" customFormat="1" ht="15.75" customHeight="1"/>
    <row r="540" s="1" customFormat="1" ht="15.75" customHeight="1"/>
    <row r="541" s="1" customFormat="1" ht="15.75" customHeight="1"/>
    <row r="542" s="1" customFormat="1" ht="15.75" customHeight="1"/>
    <row r="543" s="1" customFormat="1" ht="15.75" customHeight="1"/>
    <row r="544" s="1" customFormat="1" ht="15.75" customHeight="1"/>
    <row r="545" s="1" customFormat="1" ht="15.75" customHeight="1"/>
    <row r="546" s="1" customFormat="1" ht="15.75" customHeight="1"/>
    <row r="547" s="1" customFormat="1" ht="15.75" customHeight="1"/>
    <row r="548" s="1" customFormat="1" ht="15.75" customHeight="1"/>
    <row r="549" s="1" customFormat="1" ht="15.75" customHeight="1"/>
    <row r="550" s="1" customFormat="1" ht="15.75" customHeight="1"/>
    <row r="551" s="1" customFormat="1" ht="15.75" customHeight="1"/>
    <row r="552" s="1" customFormat="1" ht="15.75" customHeight="1"/>
    <row r="553" s="1" customFormat="1" ht="15.75" customHeight="1"/>
    <row r="554" s="1" customFormat="1" ht="15.75" customHeight="1"/>
    <row r="555" s="1" customFormat="1" ht="15.75" customHeight="1"/>
    <row r="556" s="1" customFormat="1" ht="15.75" customHeight="1"/>
    <row r="557" s="1" customFormat="1" ht="15.75" customHeight="1"/>
    <row r="558" s="1" customFormat="1" ht="15.75" customHeight="1"/>
    <row r="559" s="1" customFormat="1" ht="15.75" customHeight="1"/>
    <row r="560" s="1" customFormat="1" ht="15.75" customHeight="1"/>
    <row r="561" s="1" customFormat="1" ht="15.75" customHeight="1"/>
    <row r="562" s="1" customFormat="1" ht="15.75" customHeight="1"/>
    <row r="563" s="1" customFormat="1" ht="15.75" customHeight="1"/>
    <row r="564" s="1" customFormat="1" ht="15.75" customHeight="1"/>
    <row r="565" s="1" customFormat="1" ht="15.75" customHeight="1"/>
    <row r="566" s="1" customFormat="1" ht="15.75" customHeight="1"/>
    <row r="567" s="1" customFormat="1" ht="15.75" customHeight="1"/>
    <row r="568" s="1" customFormat="1" ht="15.75" customHeight="1"/>
    <row r="569" s="1" customFormat="1" ht="15.75" customHeight="1"/>
    <row r="570" s="1" customFormat="1" ht="15.75" customHeight="1"/>
    <row r="571" s="1" customFormat="1" ht="15.75" customHeight="1"/>
    <row r="572" s="1" customFormat="1" ht="15.75" customHeight="1"/>
    <row r="573" s="1" customFormat="1" ht="15.75" customHeight="1"/>
    <row r="574" s="1" customFormat="1" ht="15.75" customHeight="1"/>
    <row r="575" s="1" customFormat="1" ht="15.75" customHeight="1"/>
    <row r="576" s="1" customFormat="1" ht="15.75" customHeight="1"/>
    <row r="577" s="1" customFormat="1" ht="15.75" customHeight="1"/>
    <row r="578" s="1" customFormat="1" ht="15.75" customHeight="1"/>
    <row r="579" s="1" customFormat="1" ht="15.75" customHeight="1"/>
    <row r="580" s="1" customFormat="1" ht="15.75" customHeight="1"/>
    <row r="581" s="1" customFormat="1" ht="15.75" customHeight="1"/>
    <row r="582" s="1" customFormat="1" ht="15.75" customHeight="1"/>
    <row r="583" s="1" customFormat="1" ht="15.75" customHeight="1"/>
    <row r="584" s="1" customFormat="1" ht="15.75" customHeight="1"/>
    <row r="585" s="1" customFormat="1" ht="15.75" customHeight="1"/>
    <row r="586" s="1" customFormat="1" ht="15.75" customHeight="1"/>
    <row r="587" s="1" customFormat="1" ht="15.75" customHeight="1"/>
    <row r="588" s="1" customFormat="1" ht="15.75" customHeight="1"/>
    <row r="589" s="1" customFormat="1" ht="15.75" customHeight="1"/>
    <row r="590" s="1" customFormat="1" ht="15.75" customHeight="1"/>
    <row r="591" s="1" customFormat="1" ht="15.75" customHeight="1"/>
    <row r="592" s="1" customFormat="1" ht="15.75" customHeight="1"/>
    <row r="593" s="1" customFormat="1" ht="15.75" customHeight="1"/>
    <row r="594" s="1" customFormat="1" ht="15.75" customHeight="1"/>
    <row r="595" s="1" customFormat="1" ht="15.75" customHeight="1"/>
    <row r="596" s="1" customFormat="1" ht="15.75" customHeight="1"/>
    <row r="597" s="1" customFormat="1" ht="15.75" customHeight="1"/>
    <row r="598" s="1" customFormat="1" ht="15.75" customHeight="1"/>
    <row r="599" s="1" customFormat="1" ht="15.75" customHeight="1"/>
    <row r="600" s="1" customFormat="1" ht="15.75" customHeight="1"/>
    <row r="601" s="1" customFormat="1" ht="15.75" customHeight="1"/>
    <row r="602" s="1" customFormat="1" ht="15.75" customHeight="1"/>
    <row r="603" s="1" customFormat="1" ht="15.75" customHeight="1"/>
    <row r="604" s="1" customFormat="1" ht="15.75" customHeight="1"/>
    <row r="605" s="1" customFormat="1" ht="15.75" customHeight="1"/>
    <row r="606" s="1" customFormat="1" ht="15.75" customHeight="1"/>
    <row r="607" s="1" customFormat="1" ht="15.75" customHeight="1"/>
    <row r="608" s="1" customFormat="1" ht="15.75" customHeight="1"/>
    <row r="609" s="1" customFormat="1" ht="15.75" customHeight="1"/>
    <row r="610" s="1" customFormat="1" ht="15.75" customHeight="1"/>
    <row r="611" s="1" customFormat="1" ht="15.75" customHeight="1"/>
    <row r="612" s="1" customFormat="1" ht="15.75" customHeight="1"/>
    <row r="613" s="1" customFormat="1" ht="15.75" customHeight="1"/>
    <row r="614" s="1" customFormat="1" ht="15.75" customHeight="1"/>
    <row r="615" s="1" customFormat="1" ht="15.75" customHeight="1"/>
    <row r="616" s="1" customFormat="1" ht="15.75" customHeight="1"/>
    <row r="617" s="1" customFormat="1" ht="15.75" customHeight="1"/>
    <row r="618" s="1" customFormat="1" ht="15.75" customHeight="1"/>
    <row r="619" s="1" customFormat="1" ht="15.75" customHeight="1"/>
    <row r="620" s="1" customFormat="1" ht="15.75" customHeight="1"/>
    <row r="621" s="1" customFormat="1" ht="15.75" customHeight="1"/>
    <row r="622" s="1" customFormat="1" ht="15.75" customHeight="1"/>
    <row r="623" s="1" customFormat="1" ht="15.75" customHeight="1"/>
    <row r="624" s="1" customFormat="1" ht="15.75" customHeight="1"/>
    <row r="625" s="1" customFormat="1" ht="15.75" customHeight="1"/>
    <row r="626" s="1" customFormat="1" ht="15.75" customHeight="1"/>
    <row r="627" s="1" customFormat="1" ht="15.75" customHeight="1"/>
    <row r="628" s="1" customFormat="1" ht="15.75" customHeight="1"/>
    <row r="629" s="1" customFormat="1" ht="15.75" customHeight="1"/>
    <row r="630" s="1" customFormat="1" ht="15.75" customHeight="1"/>
    <row r="631" s="1" customFormat="1" ht="15.75" customHeight="1"/>
    <row r="632" s="1" customFormat="1" ht="15.75" customHeight="1"/>
    <row r="633" s="1" customFormat="1" ht="15.75" customHeight="1"/>
    <row r="634" s="1" customFormat="1" ht="15.75" customHeight="1"/>
    <row r="635" s="1" customFormat="1" ht="15.75" customHeight="1"/>
    <row r="636" s="1" customFormat="1" ht="15.75" customHeight="1"/>
    <row r="637" s="1" customFormat="1" ht="15.75" customHeight="1"/>
    <row r="638" s="1" customFormat="1" ht="15.75" customHeight="1"/>
    <row r="639" s="1" customFormat="1" ht="15.75" customHeight="1"/>
    <row r="640" s="1" customFormat="1" ht="15.75" customHeight="1"/>
    <row r="641" s="1" customFormat="1" ht="15.75" customHeight="1"/>
    <row r="642" s="1" customFormat="1" ht="15.75" customHeight="1"/>
    <row r="643" s="1" customFormat="1" ht="15.75" customHeight="1"/>
    <row r="644" s="1" customFormat="1" ht="15.75" customHeight="1"/>
    <row r="645" s="1" customFormat="1" ht="15.75" customHeight="1"/>
    <row r="646" s="1" customFormat="1" ht="15.75" customHeight="1"/>
    <row r="647" s="1" customFormat="1" ht="15.75" customHeight="1"/>
    <row r="648" s="1" customFormat="1" ht="15.75" customHeight="1"/>
    <row r="649" s="1" customFormat="1" ht="15.75" customHeight="1"/>
    <row r="650" s="1" customFormat="1" ht="15.75" customHeight="1"/>
    <row r="651" s="1" customFormat="1" ht="15.75" customHeight="1"/>
    <row r="652" s="1" customFormat="1" ht="15.75" customHeight="1"/>
    <row r="653" s="1" customFormat="1" ht="15.75" customHeight="1"/>
    <row r="654" s="1" customFormat="1" ht="15.75" customHeight="1"/>
    <row r="655" s="1" customFormat="1" ht="15.75" customHeight="1"/>
    <row r="656" s="1" customFormat="1" ht="15.75" customHeight="1"/>
    <row r="657" s="1" customFormat="1" ht="15.75" customHeight="1"/>
    <row r="658" s="1" customFormat="1" ht="15.75" customHeight="1"/>
    <row r="659" s="1" customFormat="1" ht="15.75" customHeight="1"/>
    <row r="660" s="1" customFormat="1" ht="15.75" customHeight="1"/>
    <row r="661" s="1" customFormat="1" ht="15.75" customHeight="1"/>
    <row r="662" s="1" customFormat="1" ht="15.75" customHeight="1"/>
    <row r="663" s="1" customFormat="1" ht="15.75" customHeight="1"/>
    <row r="664" s="1" customFormat="1" ht="15.75" customHeight="1"/>
    <row r="665" s="1" customFormat="1" ht="15.75" customHeight="1"/>
    <row r="666" s="1" customFormat="1" ht="15.75" customHeight="1"/>
    <row r="667" s="1" customFormat="1" ht="15.75" customHeight="1"/>
    <row r="668" s="1" customFormat="1" ht="15.75" customHeight="1"/>
    <row r="669" s="1" customFormat="1" ht="15.75" customHeight="1"/>
    <row r="670" s="1" customFormat="1" ht="15.75" customHeight="1"/>
    <row r="671" s="1" customFormat="1" ht="15.75" customHeight="1"/>
    <row r="672" s="1" customFormat="1" ht="15.75" customHeight="1"/>
    <row r="673" s="1" customFormat="1" ht="15.75" customHeight="1"/>
    <row r="674" s="1" customFormat="1" ht="15.75" customHeight="1"/>
    <row r="675" s="1" customFormat="1" ht="15.75" customHeight="1"/>
    <row r="676" s="1" customFormat="1" ht="15.75" customHeight="1"/>
    <row r="677" s="1" customFormat="1" ht="15.75" customHeight="1"/>
    <row r="678" s="1" customFormat="1" ht="15.75" customHeight="1"/>
    <row r="679" s="1" customFormat="1" ht="15.75" customHeight="1"/>
    <row r="680" s="1" customFormat="1" ht="15.75" customHeight="1"/>
    <row r="681" s="1" customFormat="1" ht="15.75" customHeight="1"/>
    <row r="682" s="1" customFormat="1" ht="15.75" customHeight="1"/>
    <row r="683" s="1" customFormat="1" ht="15.75" customHeight="1"/>
    <row r="684" s="1" customFormat="1" ht="15.75" customHeight="1"/>
    <row r="685" s="1" customFormat="1" ht="15.75" customHeight="1"/>
    <row r="686" s="1" customFormat="1" ht="15.75" customHeight="1"/>
    <row r="687" s="1" customFormat="1" ht="15.75" customHeight="1"/>
    <row r="688" s="1" customFormat="1" ht="15.75" customHeight="1"/>
    <row r="689" s="1" customFormat="1" ht="15.75" customHeight="1"/>
    <row r="690" s="1" customFormat="1" ht="15.75" customHeight="1"/>
    <row r="691" s="1" customFormat="1" ht="15.75" customHeight="1"/>
    <row r="692" s="1" customFormat="1" ht="15.75" customHeight="1"/>
    <row r="693" s="1" customFormat="1" ht="15.75" customHeight="1"/>
    <row r="694" s="1" customFormat="1" ht="15.75" customHeight="1"/>
    <row r="695" s="1" customFormat="1" ht="15.75" customHeight="1"/>
    <row r="696" s="1" customFormat="1" ht="15.75" customHeight="1"/>
    <row r="697" s="1" customFormat="1" ht="15.75" customHeight="1"/>
    <row r="698" s="1" customFormat="1" ht="15.75" customHeight="1"/>
    <row r="699" s="1" customFormat="1" ht="15.75" customHeight="1"/>
    <row r="700" s="1" customFormat="1" ht="15.75" customHeight="1"/>
    <row r="701" s="1" customFormat="1" ht="15.75" customHeight="1"/>
    <row r="702" s="1" customFormat="1" ht="15.75" customHeight="1"/>
    <row r="703" s="1" customFormat="1" ht="15.75" customHeight="1"/>
    <row r="704" s="1" customFormat="1" ht="15.75" customHeight="1"/>
    <row r="705" s="1" customFormat="1" ht="15.75" customHeight="1"/>
    <row r="706" s="1" customFormat="1" ht="15.75" customHeight="1"/>
    <row r="707" s="1" customFormat="1" ht="15.75" customHeight="1"/>
    <row r="708" s="1" customFormat="1" ht="15.75" customHeight="1"/>
    <row r="709" s="1" customFormat="1" ht="15.75" customHeight="1"/>
    <row r="710" s="1" customFormat="1" ht="15.75" customHeight="1"/>
    <row r="711" s="1" customFormat="1" ht="15.75" customHeight="1"/>
    <row r="712" s="1" customFormat="1" ht="15.75" customHeight="1"/>
    <row r="713" s="1" customFormat="1" ht="15.75" customHeight="1"/>
    <row r="714" s="1" customFormat="1" ht="15.75" customHeight="1"/>
    <row r="715" s="1" customFormat="1" ht="15.75" customHeight="1"/>
    <row r="716" s="1" customFormat="1" ht="15.75" customHeight="1"/>
    <row r="717" s="1" customFormat="1" ht="15.75" customHeight="1"/>
    <row r="718" s="1" customFormat="1" ht="15.75" customHeight="1"/>
    <row r="719" s="1" customFormat="1" ht="15.75" customHeight="1"/>
    <row r="720" s="1" customFormat="1" ht="15.75" customHeight="1"/>
    <row r="721" s="1" customFormat="1" ht="15.75" customHeight="1"/>
    <row r="722" s="1" customFormat="1" ht="15.75" customHeight="1"/>
    <row r="723" s="1" customFormat="1" ht="15.75" customHeight="1"/>
    <row r="724" s="1" customFormat="1" ht="15.75" customHeight="1"/>
    <row r="725" s="1" customFormat="1" ht="15.75" customHeight="1"/>
    <row r="726" s="1" customFormat="1" ht="15.75" customHeight="1"/>
    <row r="727" s="1" customFormat="1" ht="15.75" customHeight="1"/>
    <row r="728" s="1" customFormat="1" ht="15.75" customHeight="1"/>
    <row r="729" s="1" customFormat="1" ht="15.75" customHeight="1"/>
    <row r="730" s="1" customFormat="1" ht="15.75" customHeight="1"/>
    <row r="731" s="1" customFormat="1" ht="15.75" customHeight="1"/>
    <row r="732" s="1" customFormat="1" ht="15.75" customHeight="1"/>
    <row r="733" s="1" customFormat="1" ht="15.75" customHeight="1"/>
    <row r="734" s="1" customFormat="1" ht="15.75" customHeight="1"/>
    <row r="735" s="1" customFormat="1" ht="15.75" customHeight="1"/>
    <row r="736" s="1" customFormat="1" ht="15.75" customHeight="1"/>
    <row r="737" s="1" customFormat="1" ht="15.75" customHeight="1"/>
    <row r="738" s="1" customFormat="1" ht="15.75" customHeight="1"/>
    <row r="739" s="1" customFormat="1" ht="15.75" customHeight="1"/>
    <row r="740" s="1" customFormat="1" ht="15.75" customHeight="1"/>
    <row r="741" s="1" customFormat="1" ht="15.75" customHeight="1"/>
    <row r="742" s="1" customFormat="1" ht="15.75" customHeight="1"/>
    <row r="743" s="1" customFormat="1" ht="15.75" customHeight="1"/>
    <row r="744" s="1" customFormat="1" ht="15.75" customHeight="1"/>
    <row r="745" s="1" customFormat="1" ht="15.75" customHeight="1"/>
    <row r="746" s="1" customFormat="1" ht="15.75" customHeight="1"/>
    <row r="747" s="1" customFormat="1" ht="15.75" customHeight="1"/>
    <row r="748" s="1" customFormat="1" ht="15.75" customHeight="1"/>
    <row r="749" s="1" customFormat="1" ht="15.75" customHeight="1"/>
    <row r="750" s="1" customFormat="1" ht="15.75" customHeight="1"/>
    <row r="751" s="1" customFormat="1" ht="15.75" customHeight="1"/>
    <row r="752" s="1" customFormat="1" ht="15.75" customHeight="1"/>
    <row r="753" s="1" customFormat="1" ht="15.75" customHeight="1"/>
    <row r="754" s="1" customFormat="1" ht="15.75" customHeight="1"/>
    <row r="755" s="1" customFormat="1" ht="15.75" customHeight="1"/>
    <row r="756" s="1" customFormat="1" ht="15.75" customHeight="1"/>
    <row r="757" s="1" customFormat="1" ht="15.75" customHeight="1"/>
    <row r="758" s="1" customFormat="1" ht="15.75" customHeight="1"/>
    <row r="759" s="1" customFormat="1" ht="15.75" customHeight="1"/>
    <row r="760" s="1" customFormat="1" ht="15.75" customHeight="1"/>
    <row r="761" s="1" customFormat="1" ht="15.75" customHeight="1"/>
    <row r="762" s="1" customFormat="1" ht="15.75" customHeight="1"/>
    <row r="763" s="1" customFormat="1" ht="15.75" customHeight="1"/>
    <row r="764" s="1" customFormat="1" ht="15.75" customHeight="1"/>
    <row r="765" s="1" customFormat="1" ht="15.75" customHeight="1"/>
    <row r="766" s="1" customFormat="1" ht="15.75" customHeight="1"/>
    <row r="767" s="1" customFormat="1" ht="15.75" customHeight="1"/>
    <row r="768" s="1" customFormat="1" ht="15.75" customHeight="1"/>
    <row r="769" s="1" customFormat="1" ht="15.75" customHeight="1"/>
    <row r="770" s="1" customFormat="1" ht="15.75" customHeight="1"/>
    <row r="771" s="1" customFormat="1" ht="15.75" customHeight="1"/>
    <row r="772" s="1" customFormat="1" ht="15.75" customHeight="1"/>
    <row r="773" s="1" customFormat="1" ht="15.75" customHeight="1"/>
    <row r="774" s="1" customFormat="1" ht="15.75" customHeight="1"/>
    <row r="775" s="1" customFormat="1" ht="15.75" customHeight="1"/>
    <row r="776" s="1" customFormat="1" ht="15.75" customHeight="1"/>
    <row r="777" s="1" customFormat="1" ht="15.75" customHeight="1"/>
    <row r="778" s="1" customFormat="1" ht="15.75" customHeight="1"/>
    <row r="779" s="1" customFormat="1" ht="15.75" customHeight="1"/>
    <row r="780" s="1" customFormat="1" ht="15.75" customHeight="1"/>
    <row r="781" s="1" customFormat="1" ht="15.75" customHeight="1"/>
    <row r="782" s="1" customFormat="1" ht="15.75" customHeight="1"/>
    <row r="783" s="1" customFormat="1" ht="15.75" customHeight="1"/>
    <row r="784" s="1" customFormat="1" ht="15.75" customHeight="1"/>
    <row r="785" s="1" customFormat="1" ht="15.75" customHeight="1"/>
    <row r="786" s="1" customFormat="1" ht="15.75" customHeight="1"/>
    <row r="787" s="1" customFormat="1" ht="15.75" customHeight="1"/>
    <row r="788" s="1" customFormat="1" ht="15.75" customHeight="1"/>
    <row r="789" s="1" customFormat="1" ht="15.75" customHeight="1"/>
    <row r="790" s="1" customFormat="1" ht="15.75" customHeight="1"/>
    <row r="791" s="1" customFormat="1" ht="15.75" customHeight="1"/>
    <row r="792" s="1" customFormat="1" ht="15.75" customHeight="1"/>
    <row r="793" s="1" customFormat="1" ht="15.75" customHeight="1"/>
    <row r="794" s="1" customFormat="1" ht="15.75" customHeight="1"/>
    <row r="795" s="1" customFormat="1" ht="15.75" customHeight="1"/>
    <row r="796" s="1" customFormat="1" ht="15.75" customHeight="1"/>
    <row r="797" s="1" customFormat="1" ht="15.75" customHeight="1"/>
    <row r="798" s="1" customFormat="1" ht="15.75" customHeight="1"/>
    <row r="799" s="1" customFormat="1" ht="15.75" customHeight="1"/>
    <row r="800" s="1" customFormat="1" ht="15.75" customHeight="1"/>
    <row r="801" s="1" customFormat="1" ht="15.75" customHeight="1"/>
    <row r="802" s="1" customFormat="1" ht="15.75" customHeight="1"/>
    <row r="803" s="1" customFormat="1" ht="15.75" customHeight="1"/>
    <row r="804" s="1" customFormat="1" ht="15.75" customHeight="1"/>
    <row r="805" s="1" customFormat="1" ht="15.75" customHeight="1"/>
    <row r="806" s="1" customFormat="1" ht="15.75" customHeight="1"/>
    <row r="807" s="1" customFormat="1" ht="15.75" customHeight="1"/>
    <row r="808" s="1" customFormat="1" ht="15.75" customHeight="1"/>
    <row r="809" s="1" customFormat="1" ht="15.75" customHeight="1"/>
    <row r="810" s="1" customFormat="1" ht="15.75" customHeight="1"/>
    <row r="811" s="1" customFormat="1" ht="15.75" customHeight="1"/>
    <row r="812" s="1" customFormat="1" ht="15.75" customHeight="1"/>
    <row r="813" s="1" customFormat="1" ht="15.75" customHeight="1"/>
    <row r="814" s="1" customFormat="1" ht="15.75" customHeight="1"/>
    <row r="815" s="1" customFormat="1" ht="15.75" customHeight="1"/>
    <row r="816" s="1" customFormat="1" ht="15.75" customHeight="1"/>
    <row r="817" s="1" customFormat="1" ht="15.75" customHeight="1"/>
    <row r="818" s="1" customFormat="1" ht="15.75" customHeight="1"/>
    <row r="819" s="1" customFormat="1" ht="15.75" customHeight="1"/>
    <row r="820" s="1" customFormat="1" ht="15.75" customHeight="1"/>
    <row r="821" s="1" customFormat="1" ht="15.75" customHeight="1"/>
    <row r="822" s="1" customFormat="1" ht="15.75" customHeight="1"/>
    <row r="823" s="1" customFormat="1" ht="15.75" customHeight="1"/>
    <row r="824" s="1" customFormat="1" ht="15.75" customHeight="1"/>
    <row r="825" s="1" customFormat="1" ht="15.75" customHeight="1"/>
    <row r="826" s="1" customFormat="1" ht="15.75" customHeight="1"/>
    <row r="827" s="1" customFormat="1" ht="15.75" customHeight="1"/>
    <row r="828" s="1" customFormat="1" ht="15.75" customHeight="1"/>
    <row r="829" s="1" customFormat="1" ht="15.75" customHeight="1"/>
    <row r="830" s="1" customFormat="1" ht="15.75" customHeight="1"/>
    <row r="831" s="1" customFormat="1" ht="15.75" customHeight="1"/>
    <row r="832" s="1" customFormat="1" ht="15.75" customHeight="1"/>
    <row r="833" s="1" customFormat="1" ht="15.75" customHeight="1"/>
    <row r="834" s="1" customFormat="1" ht="15.75" customHeight="1"/>
    <row r="835" s="1" customFormat="1" ht="15.75" customHeight="1"/>
    <row r="836" s="1" customFormat="1" ht="15.75" customHeight="1"/>
    <row r="837" s="1" customFormat="1" ht="15.75" customHeight="1"/>
    <row r="838" s="1" customFormat="1" ht="15.75" customHeight="1"/>
    <row r="839" s="1" customFormat="1" ht="15.75" customHeight="1"/>
    <row r="840" s="1" customFormat="1" ht="15.75" customHeight="1"/>
    <row r="841" s="1" customFormat="1" ht="15.75" customHeight="1"/>
    <row r="842" s="1" customFormat="1" ht="15.75" customHeight="1"/>
    <row r="843" s="1" customFormat="1" ht="15.75" customHeight="1"/>
    <row r="844" s="1" customFormat="1" ht="15.75" customHeight="1"/>
    <row r="845" s="1" customFormat="1" ht="15.75" customHeight="1"/>
    <row r="846" s="1" customFormat="1" ht="15.75" customHeight="1"/>
    <row r="847" s="1" customFormat="1" ht="15.75" customHeight="1"/>
    <row r="848" s="1" customFormat="1" ht="15.75" customHeight="1"/>
    <row r="849" s="1" customFormat="1" ht="15.75" customHeight="1"/>
    <row r="850" s="1" customFormat="1" ht="15.75" customHeight="1"/>
    <row r="851" s="1" customFormat="1" ht="15.75" customHeight="1"/>
    <row r="852" s="1" customFormat="1" ht="15.75" customHeight="1"/>
    <row r="853" s="1" customFormat="1" ht="15.75" customHeight="1"/>
    <row r="854" s="1" customFormat="1" ht="15.75" customHeight="1"/>
    <row r="855" s="1" customFormat="1" ht="15.75" customHeight="1"/>
    <row r="856" s="1" customFormat="1" ht="15.75" customHeight="1"/>
    <row r="857" s="1" customFormat="1" ht="15.75" customHeight="1"/>
    <row r="858" s="1" customFormat="1" ht="15.75" customHeight="1"/>
    <row r="859" s="1" customFormat="1" ht="15.75" customHeight="1"/>
    <row r="860" s="1" customFormat="1" ht="15.75" customHeight="1"/>
    <row r="861" s="1" customFormat="1" ht="15.75" customHeight="1"/>
    <row r="862" s="1" customFormat="1" ht="15.75" customHeight="1"/>
    <row r="863" s="1" customFormat="1" ht="15.75" customHeight="1"/>
    <row r="864" s="1" customFormat="1" ht="15.75" customHeight="1"/>
    <row r="865" s="1" customFormat="1" ht="15.75" customHeight="1"/>
    <row r="866" s="1" customFormat="1" ht="15.75" customHeight="1"/>
    <row r="867" s="1" customFormat="1" ht="15.75" customHeight="1"/>
    <row r="868" s="1" customFormat="1" ht="15.75" customHeight="1"/>
    <row r="869" s="1" customFormat="1" ht="15.75" customHeight="1"/>
    <row r="870" s="1" customFormat="1" ht="15.75" customHeight="1"/>
    <row r="871" s="1" customFormat="1" ht="15.75" customHeight="1"/>
    <row r="872" s="1" customFormat="1" ht="15.75" customHeight="1"/>
    <row r="873" s="1" customFormat="1" ht="15.75" customHeight="1"/>
    <row r="874" s="1" customFormat="1" ht="15.75" customHeight="1"/>
    <row r="875" s="1" customFormat="1" ht="15.75" customHeight="1"/>
    <row r="876" s="1" customFormat="1" ht="15.75" customHeight="1"/>
    <row r="877" s="1" customFormat="1" ht="15.75" customHeight="1"/>
    <row r="878" s="1" customFormat="1" ht="15.75" customHeight="1"/>
    <row r="879" s="1" customFormat="1" ht="15.75" customHeight="1"/>
    <row r="880" s="1" customFormat="1" ht="15.75" customHeight="1"/>
    <row r="881" s="1" customFormat="1" ht="15.75" customHeight="1"/>
    <row r="882" s="1" customFormat="1" ht="15.75" customHeight="1"/>
    <row r="883" s="1" customFormat="1" ht="15.75" customHeight="1"/>
    <row r="884" s="1" customFormat="1" ht="15.75" customHeight="1"/>
    <row r="885" s="1" customFormat="1" ht="15.75" customHeight="1"/>
    <row r="886" s="1" customFormat="1" ht="15.75" customHeight="1"/>
    <row r="887" s="1" customFormat="1" ht="15.75" customHeight="1"/>
    <row r="888" s="1" customFormat="1" ht="15.75" customHeight="1"/>
    <row r="889" s="1" customFormat="1" ht="15.75" customHeight="1"/>
    <row r="890" s="1" customFormat="1" ht="15.75" customHeight="1"/>
    <row r="891" s="1" customFormat="1" ht="15.75" customHeight="1"/>
    <row r="892" s="1" customFormat="1" ht="15.75" customHeight="1"/>
    <row r="893" s="1" customFormat="1" ht="15.75" customHeight="1"/>
    <row r="894" s="1" customFormat="1" ht="15.75" customHeight="1"/>
    <row r="895" s="1" customFormat="1" ht="15.75" customHeight="1"/>
    <row r="896" s="1" customFormat="1" ht="15.75" customHeight="1"/>
    <row r="897" s="1" customFormat="1" ht="15.75" customHeight="1"/>
    <row r="898" s="1" customFormat="1" ht="15.75" customHeight="1"/>
    <row r="899" s="1" customFormat="1" ht="15.75" customHeight="1"/>
    <row r="900" s="1" customFormat="1" ht="15.75" customHeight="1"/>
    <row r="901" s="1" customFormat="1" ht="15.75" customHeight="1"/>
    <row r="902" s="1" customFormat="1" ht="15.75" customHeight="1"/>
    <row r="903" s="1" customFormat="1" ht="15.75" customHeight="1"/>
    <row r="904" s="1" customFormat="1" ht="15.75" customHeight="1"/>
    <row r="905" s="1" customFormat="1" ht="15.75" customHeight="1"/>
    <row r="906" s="1" customFormat="1" ht="15.75" customHeight="1"/>
    <row r="907" s="1" customFormat="1" ht="15.75" customHeight="1"/>
    <row r="908" s="1" customFormat="1" ht="15.75" customHeight="1"/>
    <row r="909" s="1" customFormat="1" ht="15.75" customHeight="1"/>
    <row r="910" s="1" customFormat="1" ht="15.75" customHeight="1"/>
    <row r="911" s="1" customFormat="1" ht="15.75" customHeight="1"/>
    <row r="912" s="1" customFormat="1" ht="15.75" customHeight="1"/>
    <row r="913" s="1" customFormat="1" ht="15.75" customHeight="1"/>
    <row r="914" s="1" customFormat="1" ht="15.75" customHeight="1"/>
    <row r="915" s="1" customFormat="1" ht="15.75" customHeight="1"/>
    <row r="916" s="1" customFormat="1" ht="15.75" customHeight="1"/>
    <row r="917" s="1" customFormat="1" ht="15.75" customHeight="1"/>
    <row r="918" s="1" customFormat="1" ht="15.75" customHeight="1"/>
    <row r="919" s="1" customFormat="1" ht="15.75" customHeight="1"/>
    <row r="920" s="1" customFormat="1" ht="15.75" customHeight="1"/>
    <row r="921" s="1" customFormat="1" ht="15.75" customHeight="1"/>
    <row r="922" s="1" customFormat="1" ht="15.75" customHeight="1"/>
    <row r="923" s="1" customFormat="1" ht="15.75" customHeight="1"/>
    <row r="924" s="1" customFormat="1" ht="15.75" customHeight="1"/>
    <row r="925" s="1" customFormat="1" ht="15.75" customHeight="1"/>
    <row r="926" s="1" customFormat="1" ht="15.75" customHeight="1"/>
    <row r="927" s="1" customFormat="1" ht="15.75" customHeight="1"/>
    <row r="928" s="1" customFormat="1" ht="15.75" customHeight="1"/>
    <row r="929" s="1" customFormat="1" ht="15.75" customHeight="1"/>
    <row r="930" s="1" customFormat="1" ht="15.75" customHeight="1"/>
    <row r="931" s="1" customFormat="1" ht="15.75" customHeight="1"/>
    <row r="932" s="1" customFormat="1" ht="15.75" customHeight="1"/>
    <row r="933" s="1" customFormat="1" ht="15.75" customHeight="1"/>
    <row r="934" s="1" customFormat="1" ht="15.75" customHeight="1"/>
    <row r="935" s="1" customFormat="1" ht="15.75" customHeight="1"/>
    <row r="936" s="1" customFormat="1" ht="15.75" customHeight="1"/>
    <row r="937" s="1" customFormat="1" ht="15.75" customHeight="1"/>
    <row r="938" s="1" customFormat="1" ht="15.75" customHeight="1"/>
    <row r="939" s="1" customFormat="1" ht="15.75" customHeight="1"/>
    <row r="940" s="1" customFormat="1" ht="15.75" customHeight="1"/>
    <row r="941" s="1" customFormat="1" ht="15.75" customHeight="1"/>
    <row r="942" s="1" customFormat="1" ht="15.75" customHeight="1"/>
    <row r="943" s="1" customFormat="1" ht="15.75" customHeight="1"/>
    <row r="944" s="1" customFormat="1" ht="15.75" customHeight="1"/>
    <row r="945" s="1" customFormat="1" ht="15.75" customHeight="1"/>
    <row r="946" s="1" customFormat="1" ht="15.75" customHeight="1"/>
    <row r="947" s="1" customFormat="1" ht="15.75" customHeight="1"/>
    <row r="948" s="1" customFormat="1" ht="15.75" customHeight="1"/>
    <row r="949" s="1" customFormat="1" ht="15.75" customHeight="1"/>
    <row r="950" s="1" customFormat="1" ht="15.75" customHeight="1"/>
    <row r="951" s="1" customFormat="1" ht="15.75" customHeight="1"/>
    <row r="952" s="1" customFormat="1" ht="15.75" customHeight="1"/>
    <row r="953" s="1" customFormat="1" ht="15.75" customHeight="1"/>
    <row r="954" s="1" customFormat="1" ht="15.75" customHeight="1"/>
    <row r="955" s="1" customFormat="1" ht="15.75" customHeight="1"/>
    <row r="956" s="1" customFormat="1" ht="15.75" customHeight="1"/>
    <row r="957" s="1" customFormat="1" ht="15.75" customHeight="1"/>
    <row r="958" s="1" customFormat="1" ht="15.75" customHeight="1"/>
    <row r="959" s="1" customFormat="1" ht="15.75" customHeight="1"/>
    <row r="960" s="1" customFormat="1" ht="15.75" customHeight="1"/>
    <row r="961" s="1" customFormat="1" ht="15.75" customHeight="1"/>
    <row r="962" s="1" customFormat="1" ht="15.75" customHeight="1"/>
    <row r="963" s="1" customFormat="1" ht="15.75" customHeight="1"/>
    <row r="964" s="1" customFormat="1" ht="15.75" customHeight="1"/>
    <row r="965" s="1" customFormat="1" ht="15.75" customHeight="1"/>
    <row r="966" s="1" customFormat="1" ht="15.75" customHeight="1"/>
    <row r="967" s="1" customFormat="1" ht="15.75" customHeight="1"/>
    <row r="968" s="1" customFormat="1" ht="15.75" customHeight="1"/>
    <row r="969" s="1" customFormat="1" ht="15.75" customHeight="1"/>
    <row r="970" s="1" customFormat="1" ht="15.75" customHeight="1"/>
    <row r="971" s="1" customFormat="1" ht="15.75" customHeight="1"/>
    <row r="972" s="1" customFormat="1" ht="15.75" customHeight="1"/>
    <row r="973" s="1" customFormat="1" ht="15.75" customHeight="1"/>
    <row r="974" s="1" customFormat="1" ht="15.75" customHeight="1"/>
    <row r="975" s="1" customFormat="1" ht="15.75" customHeight="1"/>
    <row r="976" s="1" customFormat="1" ht="15.75" customHeight="1"/>
    <row r="977" s="1" customFormat="1" ht="15.75" customHeight="1"/>
    <row r="978" s="1" customFormat="1" ht="15.75" customHeight="1"/>
    <row r="979" s="1" customFormat="1" ht="15.75" customHeight="1"/>
    <row r="980" s="1" customFormat="1" ht="15.75" customHeight="1"/>
    <row r="981" s="1" customFormat="1" ht="15.75" customHeight="1"/>
    <row r="982" s="1" customFormat="1" ht="15.75" customHeight="1"/>
    <row r="983" s="1" customFormat="1" ht="15.75" customHeight="1"/>
    <row r="984" s="1" customFormat="1" ht="15.75" customHeight="1"/>
    <row r="985" s="1" customFormat="1" ht="15.75" customHeight="1"/>
    <row r="986" s="1" customFormat="1" ht="15.75" customHeight="1"/>
    <row r="987" s="1" customFormat="1" ht="15.75" customHeight="1"/>
    <row r="988" s="1" customFormat="1" ht="15.75" customHeight="1"/>
    <row r="989" s="1" customFormat="1" ht="15.75" customHeight="1"/>
    <row r="990" s="1" customFormat="1" ht="15.75" customHeight="1"/>
    <row r="991" s="1" customFormat="1" ht="15.75" customHeight="1"/>
    <row r="992" s="1" customFormat="1" ht="15.75" customHeight="1"/>
    <row r="993" s="1" customFormat="1" ht="15.75" customHeight="1"/>
    <row r="994" s="1" customFormat="1" ht="15.75" customHeight="1"/>
    <row r="995" s="1" customFormat="1" ht="15.75" customHeight="1"/>
    <row r="996" s="1" customFormat="1" ht="15.75" customHeight="1"/>
    <row r="997" s="1" customFormat="1" ht="15.75" customHeight="1"/>
    <row r="998" s="1" customFormat="1" ht="15.75" customHeight="1"/>
    <row r="999" s="1" customFormat="1" ht="15.75" customHeight="1"/>
    <row r="1000" s="1" customFormat="1" ht="15.75" customHeight="1"/>
  </sheetData>
  <mergeCells count="13">
    <mergeCell ref="A22:I22"/>
    <mergeCell ref="B18:G18"/>
    <mergeCell ref="C19:G19"/>
    <mergeCell ref="A2:H2"/>
    <mergeCell ref="A3:I3"/>
    <mergeCell ref="A4:I4"/>
    <mergeCell ref="A5:I5"/>
    <mergeCell ref="A8:A9"/>
    <mergeCell ref="B8:D9"/>
    <mergeCell ref="E8:F8"/>
    <mergeCell ref="G8:G9"/>
    <mergeCell ref="I8:I9"/>
    <mergeCell ref="E9:F9"/>
  </mergeCells>
  <pageMargins left="0.7" right="0.7" top="0.75" bottom="0.75" header="0.3" footer="0.3"/>
  <pageSetup paperSize="9" scale="90" orientation="portrait" r:id="rId1"/>
  <colBreaks count="1" manualBreakCount="1">
    <brk id="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434"/>
  <sheetViews>
    <sheetView zoomScaleNormal="100" zoomScaleSheetLayoutView="110" workbookViewId="0">
      <selection activeCell="L15" sqref="L15"/>
    </sheetView>
  </sheetViews>
  <sheetFormatPr defaultColWidth="12.625" defaultRowHeight="17.25"/>
  <cols>
    <col min="1" max="1" width="5.125" style="1" customWidth="1"/>
    <col min="2" max="2" width="64.75" style="1" customWidth="1"/>
    <col min="3" max="3" width="12.125" style="1" customWidth="1"/>
    <col min="4" max="4" width="4.5" style="1" customWidth="1"/>
    <col min="5" max="5" width="19.25" style="1" customWidth="1"/>
    <col min="6" max="6" width="18.125" style="1" customWidth="1"/>
    <col min="7" max="8" width="11.375" style="1" customWidth="1"/>
    <col min="9" max="9" width="17.875" style="1" customWidth="1"/>
    <col min="10" max="10" width="9.875" style="1" customWidth="1"/>
    <col min="11" max="11" width="9.5" style="1" customWidth="1"/>
    <col min="12" max="26" width="7.875" style="1" customWidth="1"/>
    <col min="27" max="16384" width="12.625" style="1"/>
  </cols>
  <sheetData>
    <row r="1" spans="1:26" ht="18.75" customHeight="1">
      <c r="A1" s="389" t="s">
        <v>826</v>
      </c>
      <c r="B1" s="389"/>
      <c r="C1" s="501"/>
      <c r="D1" s="502"/>
      <c r="E1" s="389"/>
      <c r="F1" s="389"/>
      <c r="G1" s="389"/>
      <c r="H1" s="389"/>
      <c r="I1" s="389" t="s">
        <v>23</v>
      </c>
      <c r="J1" s="389" t="s">
        <v>24</v>
      </c>
      <c r="K1" s="503"/>
      <c r="L1" s="503"/>
      <c r="M1" s="503"/>
      <c r="N1" s="503"/>
      <c r="O1" s="503"/>
      <c r="P1" s="503"/>
      <c r="Q1" s="503"/>
      <c r="R1" s="503"/>
      <c r="S1" s="503"/>
      <c r="T1" s="503"/>
      <c r="U1" s="503"/>
      <c r="V1" s="503"/>
      <c r="W1" s="503"/>
      <c r="X1" s="503"/>
      <c r="Y1" s="503"/>
      <c r="Z1" s="503"/>
    </row>
    <row r="2" spans="1:26" ht="18.75" customHeight="1">
      <c r="A2" s="389" t="s">
        <v>828</v>
      </c>
      <c r="B2" s="380"/>
      <c r="C2" s="380"/>
      <c r="D2" s="380"/>
      <c r="E2" s="389"/>
      <c r="F2" s="389"/>
      <c r="G2" s="389"/>
      <c r="H2" s="389"/>
      <c r="I2" s="389"/>
      <c r="J2" s="389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3"/>
      <c r="Y2" s="503"/>
      <c r="Z2" s="503"/>
    </row>
    <row r="3" spans="1:26" ht="18.75" customHeight="1">
      <c r="A3" s="504" t="s">
        <v>969</v>
      </c>
      <c r="B3" s="505"/>
      <c r="C3" s="506"/>
      <c r="D3" s="507"/>
      <c r="E3" s="505"/>
      <c r="F3" s="505"/>
      <c r="G3" s="505"/>
      <c r="H3" s="505"/>
      <c r="I3" s="505"/>
      <c r="J3" s="505"/>
      <c r="K3" s="503"/>
      <c r="L3" s="503"/>
      <c r="M3" s="503"/>
      <c r="N3" s="503"/>
      <c r="O3" s="503"/>
      <c r="P3" s="503"/>
      <c r="Q3" s="503"/>
      <c r="R3" s="503"/>
      <c r="S3" s="503"/>
      <c r="T3" s="503"/>
      <c r="U3" s="503"/>
      <c r="V3" s="503"/>
      <c r="W3" s="503"/>
      <c r="X3" s="503"/>
      <c r="Y3" s="503"/>
      <c r="Z3" s="503"/>
    </row>
    <row r="4" spans="1:26" ht="18.75" customHeight="1">
      <c r="A4" s="508" t="s">
        <v>2</v>
      </c>
      <c r="B4" s="509" t="s">
        <v>3</v>
      </c>
      <c r="C4" s="510" t="s">
        <v>25</v>
      </c>
      <c r="D4" s="511" t="s">
        <v>26</v>
      </c>
      <c r="E4" s="512" t="s">
        <v>27</v>
      </c>
      <c r="F4" s="513"/>
      <c r="G4" s="512" t="s">
        <v>28</v>
      </c>
      <c r="H4" s="513"/>
      <c r="I4" s="514" t="s">
        <v>29</v>
      </c>
      <c r="J4" s="511" t="s">
        <v>7</v>
      </c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</row>
    <row r="5" spans="1:26" ht="18.75" customHeight="1">
      <c r="A5" s="515"/>
      <c r="B5" s="516"/>
      <c r="C5" s="515"/>
      <c r="D5" s="515"/>
      <c r="E5" s="517" t="s">
        <v>30</v>
      </c>
      <c r="F5" s="517" t="s">
        <v>31</v>
      </c>
      <c r="G5" s="517" t="s">
        <v>30</v>
      </c>
      <c r="H5" s="517" t="s">
        <v>31</v>
      </c>
      <c r="I5" s="518" t="s">
        <v>32</v>
      </c>
      <c r="J5" s="515"/>
      <c r="K5" s="503"/>
      <c r="L5" s="503"/>
      <c r="M5" s="503"/>
      <c r="N5" s="503"/>
      <c r="O5" s="503"/>
      <c r="P5" s="503"/>
      <c r="Q5" s="503"/>
      <c r="R5" s="503"/>
      <c r="S5" s="503"/>
      <c r="T5" s="503"/>
      <c r="U5" s="503"/>
      <c r="V5" s="503"/>
      <c r="W5" s="503"/>
      <c r="X5" s="503"/>
      <c r="Y5" s="503"/>
      <c r="Z5" s="503"/>
    </row>
    <row r="6" spans="1:26" ht="18.75" customHeight="1">
      <c r="A6" s="577" t="s">
        <v>245</v>
      </c>
      <c r="B6" s="578" t="s">
        <v>111</v>
      </c>
      <c r="C6" s="579"/>
      <c r="D6" s="580"/>
      <c r="E6" s="579"/>
      <c r="F6" s="581"/>
      <c r="G6" s="579"/>
      <c r="H6" s="581"/>
      <c r="I6" s="579"/>
      <c r="J6" s="582"/>
      <c r="K6" s="503">
        <v>16</v>
      </c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3"/>
      <c r="Z6" s="503"/>
    </row>
    <row r="7" spans="1:26" ht="18.75" customHeight="1">
      <c r="A7" s="583"/>
      <c r="B7" s="584" t="s">
        <v>400</v>
      </c>
      <c r="C7" s="585">
        <v>68</v>
      </c>
      <c r="D7" s="586" t="s">
        <v>307</v>
      </c>
      <c r="E7" s="587">
        <v>19300</v>
      </c>
      <c r="F7" s="553">
        <f>C7*E7</f>
        <v>1312400</v>
      </c>
      <c r="G7" s="587"/>
      <c r="H7" s="553">
        <f>C7*G7</f>
        <v>0</v>
      </c>
      <c r="I7" s="587">
        <f>F7+H7</f>
        <v>1312400</v>
      </c>
      <c r="J7" s="588"/>
      <c r="K7" s="503">
        <v>17</v>
      </c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</row>
    <row r="8" spans="1:26" ht="18.75" customHeight="1">
      <c r="A8" s="589"/>
      <c r="B8" s="584" t="s">
        <v>401</v>
      </c>
      <c r="C8" s="590">
        <v>137</v>
      </c>
      <c r="D8" s="586" t="s">
        <v>307</v>
      </c>
      <c r="E8" s="591">
        <v>19500</v>
      </c>
      <c r="F8" s="553">
        <f>C8*E8</f>
        <v>2671500</v>
      </c>
      <c r="G8" s="591"/>
      <c r="H8" s="553">
        <f>C8*G8</f>
        <v>0</v>
      </c>
      <c r="I8" s="591">
        <f>F8+H8</f>
        <v>2671500</v>
      </c>
      <c r="J8" s="588"/>
      <c r="K8" s="503">
        <v>18</v>
      </c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</row>
    <row r="9" spans="1:26" ht="18.75" customHeight="1">
      <c r="A9" s="589"/>
      <c r="B9" s="584" t="s">
        <v>402</v>
      </c>
      <c r="C9" s="590"/>
      <c r="D9" s="586" t="s">
        <v>307</v>
      </c>
      <c r="E9" s="591">
        <v>47200</v>
      </c>
      <c r="F9" s="553">
        <f>C9*E9</f>
        <v>0</v>
      </c>
      <c r="G9" s="591"/>
      <c r="H9" s="553">
        <f>C9*G9</f>
        <v>0</v>
      </c>
      <c r="I9" s="591">
        <f>F9+H9</f>
        <v>0</v>
      </c>
      <c r="J9" s="588" t="s">
        <v>109</v>
      </c>
      <c r="K9" s="503"/>
      <c r="L9" s="503"/>
      <c r="M9" s="503"/>
      <c r="N9" s="503"/>
      <c r="O9" s="503"/>
      <c r="P9" s="503"/>
      <c r="Q9" s="503"/>
      <c r="R9" s="503"/>
      <c r="S9" s="503"/>
      <c r="T9" s="503"/>
      <c r="U9" s="503"/>
      <c r="V9" s="503"/>
      <c r="W9" s="503"/>
      <c r="X9" s="503"/>
      <c r="Y9" s="503"/>
      <c r="Z9" s="503"/>
    </row>
    <row r="10" spans="1:26" ht="18.75" customHeight="1">
      <c r="A10" s="589"/>
      <c r="B10" s="584" t="s">
        <v>403</v>
      </c>
      <c r="C10" s="590"/>
      <c r="D10" s="586" t="s">
        <v>73</v>
      </c>
      <c r="E10" s="591">
        <v>800</v>
      </c>
      <c r="F10" s="553">
        <f>C10*E10</f>
        <v>0</v>
      </c>
      <c r="G10" s="591"/>
      <c r="H10" s="553">
        <f>C10*G10</f>
        <v>0</v>
      </c>
      <c r="I10" s="591">
        <f>F10+H10</f>
        <v>0</v>
      </c>
      <c r="J10" s="588"/>
      <c r="K10" s="503"/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</row>
    <row r="11" spans="1:26" ht="18.75" customHeight="1">
      <c r="A11" s="589"/>
      <c r="B11" s="584" t="s">
        <v>308</v>
      </c>
      <c r="C11" s="590">
        <v>68</v>
      </c>
      <c r="D11" s="586" t="s">
        <v>94</v>
      </c>
      <c r="E11" s="591">
        <v>4000</v>
      </c>
      <c r="F11" s="553">
        <f>C11*E11</f>
        <v>272000</v>
      </c>
      <c r="G11" s="591"/>
      <c r="H11" s="553">
        <f>C11*G11</f>
        <v>0</v>
      </c>
      <c r="I11" s="591">
        <f>F11+H11</f>
        <v>272000</v>
      </c>
      <c r="J11" s="588"/>
      <c r="K11" s="503"/>
      <c r="L11" s="503"/>
      <c r="M11" s="503"/>
      <c r="N11" s="503"/>
      <c r="O11" s="503"/>
      <c r="P11" s="503"/>
      <c r="Q11" s="503"/>
      <c r="R11" s="503"/>
      <c r="S11" s="503"/>
      <c r="T11" s="503"/>
      <c r="U11" s="503"/>
      <c r="V11" s="503"/>
      <c r="W11" s="503"/>
      <c r="X11" s="503"/>
      <c r="Y11" s="503"/>
      <c r="Z11" s="503"/>
    </row>
    <row r="12" spans="1:26" ht="18.75" customHeight="1">
      <c r="A12" s="589"/>
      <c r="B12" s="584" t="s">
        <v>409</v>
      </c>
      <c r="C12" s="590">
        <v>68</v>
      </c>
      <c r="D12" s="586" t="s">
        <v>76</v>
      </c>
      <c r="E12" s="591">
        <v>20000</v>
      </c>
      <c r="F12" s="553">
        <f t="shared" ref="F12:F22" si="0">C12*E12</f>
        <v>1360000</v>
      </c>
      <c r="G12" s="591"/>
      <c r="H12" s="553">
        <f t="shared" ref="H12:H24" si="1">C12*G12</f>
        <v>0</v>
      </c>
      <c r="I12" s="591">
        <f t="shared" ref="I12:I24" si="2">F12+H12</f>
        <v>1360000</v>
      </c>
      <c r="J12" s="588"/>
      <c r="K12" s="503"/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</row>
    <row r="13" spans="1:26" ht="18.75" customHeight="1">
      <c r="A13" s="589"/>
      <c r="B13" s="584" t="s">
        <v>460</v>
      </c>
      <c r="C13" s="590">
        <v>68</v>
      </c>
      <c r="D13" s="586" t="s">
        <v>76</v>
      </c>
      <c r="E13" s="591">
        <v>28000</v>
      </c>
      <c r="F13" s="553">
        <f t="shared" si="0"/>
        <v>1904000</v>
      </c>
      <c r="G13" s="591"/>
      <c r="H13" s="553">
        <f t="shared" si="1"/>
        <v>0</v>
      </c>
      <c r="I13" s="591">
        <f t="shared" si="2"/>
        <v>1904000</v>
      </c>
      <c r="J13" s="588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</row>
    <row r="14" spans="1:26" ht="18.75" customHeight="1">
      <c r="A14" s="589"/>
      <c r="B14" s="584" t="s">
        <v>309</v>
      </c>
      <c r="C14" s="590">
        <v>68</v>
      </c>
      <c r="D14" s="586" t="s">
        <v>76</v>
      </c>
      <c r="E14" s="591">
        <v>10000</v>
      </c>
      <c r="F14" s="553">
        <f t="shared" si="0"/>
        <v>680000</v>
      </c>
      <c r="G14" s="591"/>
      <c r="H14" s="553">
        <f t="shared" si="1"/>
        <v>0</v>
      </c>
      <c r="I14" s="591">
        <f t="shared" si="2"/>
        <v>680000</v>
      </c>
      <c r="J14" s="588"/>
      <c r="K14" s="503"/>
      <c r="L14" s="503"/>
      <c r="M14" s="503"/>
      <c r="N14" s="503"/>
      <c r="O14" s="503"/>
      <c r="P14" s="503"/>
      <c r="Q14" s="503"/>
      <c r="R14" s="503"/>
      <c r="S14" s="503"/>
      <c r="T14" s="503"/>
      <c r="U14" s="503"/>
      <c r="V14" s="503"/>
      <c r="W14" s="503"/>
      <c r="X14" s="503"/>
      <c r="Y14" s="503"/>
      <c r="Z14" s="503"/>
    </row>
    <row r="15" spans="1:26" ht="18.75" customHeight="1">
      <c r="A15" s="589"/>
      <c r="B15" s="584" t="s">
        <v>310</v>
      </c>
      <c r="C15" s="590"/>
      <c r="D15" s="586" t="s">
        <v>76</v>
      </c>
      <c r="E15" s="591">
        <v>10000</v>
      </c>
      <c r="F15" s="553">
        <f t="shared" si="0"/>
        <v>0</v>
      </c>
      <c r="G15" s="591"/>
      <c r="H15" s="553">
        <f t="shared" si="1"/>
        <v>0</v>
      </c>
      <c r="I15" s="591">
        <f t="shared" si="2"/>
        <v>0</v>
      </c>
      <c r="J15" s="588"/>
      <c r="K15" s="503"/>
      <c r="L15" s="503"/>
      <c r="M15" s="503"/>
      <c r="N15" s="503"/>
      <c r="O15" s="503"/>
      <c r="P15" s="503"/>
      <c r="Q15" s="503"/>
      <c r="R15" s="503"/>
      <c r="S15" s="503"/>
      <c r="T15" s="503"/>
      <c r="U15" s="503"/>
      <c r="V15" s="503"/>
      <c r="W15" s="503"/>
      <c r="X15" s="503"/>
      <c r="Y15" s="503"/>
      <c r="Z15" s="503"/>
    </row>
    <row r="16" spans="1:26" ht="18.75" customHeight="1">
      <c r="A16" s="589"/>
      <c r="B16" s="592" t="s">
        <v>311</v>
      </c>
      <c r="C16" s="593"/>
      <c r="D16" s="586" t="s">
        <v>307</v>
      </c>
      <c r="E16" s="594">
        <v>14500</v>
      </c>
      <c r="F16" s="553">
        <f t="shared" si="0"/>
        <v>0</v>
      </c>
      <c r="G16" s="591"/>
      <c r="H16" s="553">
        <f t="shared" si="1"/>
        <v>0</v>
      </c>
      <c r="I16" s="591">
        <f t="shared" si="2"/>
        <v>0</v>
      </c>
      <c r="J16" s="595"/>
      <c r="K16" s="503"/>
      <c r="L16" s="503"/>
      <c r="M16" s="503"/>
      <c r="N16" s="503"/>
      <c r="O16" s="503"/>
      <c r="P16" s="503"/>
      <c r="Q16" s="503"/>
      <c r="R16" s="503"/>
      <c r="S16" s="503"/>
      <c r="T16" s="503"/>
      <c r="U16" s="503"/>
      <c r="V16" s="503"/>
      <c r="W16" s="503"/>
      <c r="X16" s="503"/>
      <c r="Y16" s="503"/>
      <c r="Z16" s="503"/>
    </row>
    <row r="17" spans="1:26" ht="18.75" customHeight="1">
      <c r="A17" s="596"/>
      <c r="B17" s="584" t="s">
        <v>312</v>
      </c>
      <c r="C17" s="593"/>
      <c r="D17" s="586" t="s">
        <v>76</v>
      </c>
      <c r="E17" s="594">
        <v>16000</v>
      </c>
      <c r="F17" s="553">
        <f t="shared" si="0"/>
        <v>0</v>
      </c>
      <c r="G17" s="591"/>
      <c r="H17" s="553">
        <f t="shared" si="1"/>
        <v>0</v>
      </c>
      <c r="I17" s="591">
        <f t="shared" si="2"/>
        <v>0</v>
      </c>
      <c r="J17" s="595"/>
      <c r="K17" s="503"/>
      <c r="L17" s="503"/>
      <c r="M17" s="503"/>
      <c r="N17" s="503"/>
      <c r="O17" s="503"/>
      <c r="P17" s="503"/>
      <c r="Q17" s="503"/>
      <c r="R17" s="503"/>
      <c r="S17" s="503"/>
      <c r="T17" s="503"/>
      <c r="U17" s="503"/>
      <c r="V17" s="503"/>
      <c r="W17" s="503"/>
      <c r="X17" s="503"/>
      <c r="Y17" s="503"/>
      <c r="Z17" s="503"/>
    </row>
    <row r="18" spans="1:26" ht="18.75" customHeight="1">
      <c r="A18" s="589"/>
      <c r="B18" s="592" t="s">
        <v>316</v>
      </c>
      <c r="C18" s="593">
        <v>0</v>
      </c>
      <c r="D18" s="586" t="s">
        <v>76</v>
      </c>
      <c r="E18" s="594">
        <v>30000</v>
      </c>
      <c r="F18" s="553">
        <f t="shared" si="0"/>
        <v>0</v>
      </c>
      <c r="G18" s="591"/>
      <c r="H18" s="553">
        <f t="shared" si="1"/>
        <v>0</v>
      </c>
      <c r="I18" s="591">
        <f t="shared" si="2"/>
        <v>0</v>
      </c>
      <c r="J18" s="588"/>
      <c r="K18" s="503"/>
      <c r="L18" s="503"/>
      <c r="M18" s="503"/>
      <c r="N18" s="503"/>
      <c r="O18" s="503"/>
      <c r="P18" s="503"/>
      <c r="Q18" s="503"/>
      <c r="R18" s="503"/>
      <c r="S18" s="503"/>
      <c r="T18" s="503"/>
      <c r="U18" s="503"/>
      <c r="V18" s="503"/>
      <c r="W18" s="503"/>
      <c r="X18" s="503"/>
      <c r="Y18" s="503"/>
      <c r="Z18" s="503"/>
    </row>
    <row r="19" spans="1:26" ht="18.75" customHeight="1">
      <c r="A19" s="589"/>
      <c r="B19" s="592" t="s">
        <v>450</v>
      </c>
      <c r="C19" s="593">
        <v>68</v>
      </c>
      <c r="D19" s="586" t="s">
        <v>76</v>
      </c>
      <c r="E19" s="594">
        <v>3000</v>
      </c>
      <c r="F19" s="553">
        <f t="shared" si="0"/>
        <v>204000</v>
      </c>
      <c r="G19" s="591"/>
      <c r="H19" s="553">
        <f t="shared" si="1"/>
        <v>0</v>
      </c>
      <c r="I19" s="591">
        <f t="shared" si="2"/>
        <v>204000</v>
      </c>
      <c r="J19" s="588"/>
      <c r="K19" s="503"/>
      <c r="L19" s="503"/>
      <c r="M19" s="503"/>
      <c r="N19" s="503"/>
      <c r="O19" s="503"/>
      <c r="P19" s="503"/>
      <c r="Q19" s="503"/>
      <c r="R19" s="503"/>
      <c r="S19" s="503"/>
      <c r="T19" s="503"/>
      <c r="U19" s="503"/>
      <c r="V19" s="503"/>
      <c r="W19" s="503"/>
      <c r="X19" s="503"/>
      <c r="Y19" s="503"/>
      <c r="Z19" s="503"/>
    </row>
    <row r="20" spans="1:26" ht="18.75" customHeight="1">
      <c r="A20" s="589"/>
      <c r="B20" s="597" t="s">
        <v>313</v>
      </c>
      <c r="C20" s="593">
        <v>68</v>
      </c>
      <c r="D20" s="598" t="s">
        <v>76</v>
      </c>
      <c r="E20" s="591">
        <v>10000</v>
      </c>
      <c r="F20" s="553">
        <f t="shared" si="0"/>
        <v>680000</v>
      </c>
      <c r="G20" s="599"/>
      <c r="H20" s="553">
        <f t="shared" si="1"/>
        <v>0</v>
      </c>
      <c r="I20" s="591">
        <f t="shared" si="2"/>
        <v>680000</v>
      </c>
      <c r="J20" s="588"/>
      <c r="K20" s="503"/>
      <c r="L20" s="503"/>
      <c r="M20" s="503"/>
      <c r="N20" s="503"/>
      <c r="O20" s="503"/>
      <c r="P20" s="503"/>
      <c r="Q20" s="503"/>
      <c r="R20" s="503"/>
      <c r="S20" s="503"/>
      <c r="T20" s="503"/>
      <c r="U20" s="503"/>
      <c r="V20" s="503"/>
      <c r="W20" s="503"/>
      <c r="X20" s="503"/>
      <c r="Y20" s="503"/>
      <c r="Z20" s="503"/>
    </row>
    <row r="21" spans="1:26" ht="18.75" customHeight="1">
      <c r="A21" s="596"/>
      <c r="B21" s="584" t="s">
        <v>314</v>
      </c>
      <c r="C21" s="590"/>
      <c r="D21" s="598" t="s">
        <v>76</v>
      </c>
      <c r="E21" s="591">
        <v>5000</v>
      </c>
      <c r="F21" s="553">
        <f t="shared" si="0"/>
        <v>0</v>
      </c>
      <c r="G21" s="600"/>
      <c r="H21" s="553">
        <f t="shared" si="1"/>
        <v>0</v>
      </c>
      <c r="I21" s="591">
        <f t="shared" si="2"/>
        <v>0</v>
      </c>
      <c r="J21" s="588"/>
      <c r="K21" s="503"/>
      <c r="L21" s="503"/>
      <c r="M21" s="503"/>
      <c r="N21" s="503"/>
      <c r="O21" s="503"/>
      <c r="P21" s="503"/>
      <c r="Q21" s="503"/>
      <c r="R21" s="503"/>
      <c r="S21" s="503"/>
      <c r="T21" s="503"/>
      <c r="U21" s="503"/>
      <c r="V21" s="503"/>
      <c r="W21" s="503"/>
      <c r="X21" s="503"/>
      <c r="Y21" s="503"/>
      <c r="Z21" s="503"/>
    </row>
    <row r="22" spans="1:26" ht="18.75" customHeight="1">
      <c r="A22" s="601"/>
      <c r="B22" s="584" t="s">
        <v>315</v>
      </c>
      <c r="C22" s="590"/>
      <c r="D22" s="602" t="s">
        <v>76</v>
      </c>
      <c r="E22" s="591">
        <v>7000</v>
      </c>
      <c r="F22" s="553">
        <f t="shared" si="0"/>
        <v>0</v>
      </c>
      <c r="G22" s="591"/>
      <c r="H22" s="553">
        <f t="shared" si="1"/>
        <v>0</v>
      </c>
      <c r="I22" s="591">
        <f t="shared" si="2"/>
        <v>0</v>
      </c>
      <c r="J22" s="595"/>
      <c r="K22" s="503"/>
      <c r="L22" s="503"/>
      <c r="M22" s="503"/>
      <c r="N22" s="503"/>
      <c r="O22" s="503"/>
      <c r="P22" s="503"/>
      <c r="Q22" s="503"/>
      <c r="R22" s="503"/>
      <c r="S22" s="503"/>
      <c r="T22" s="503"/>
      <c r="U22" s="503"/>
      <c r="V22" s="503"/>
      <c r="W22" s="503"/>
      <c r="X22" s="503"/>
      <c r="Y22" s="503"/>
      <c r="Z22" s="503"/>
    </row>
    <row r="23" spans="1:26" ht="18.75" customHeight="1">
      <c r="A23" s="596"/>
      <c r="B23" s="603" t="s">
        <v>464</v>
      </c>
      <c r="C23" s="593">
        <v>2</v>
      </c>
      <c r="D23" s="604" t="s">
        <v>76</v>
      </c>
      <c r="E23" s="594">
        <v>2900000</v>
      </c>
      <c r="F23" s="605">
        <f>C23*E23</f>
        <v>5800000</v>
      </c>
      <c r="G23" s="600"/>
      <c r="H23" s="605">
        <f t="shared" si="1"/>
        <v>0</v>
      </c>
      <c r="I23" s="594">
        <f t="shared" si="2"/>
        <v>5800000</v>
      </c>
      <c r="J23" s="606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</row>
    <row r="24" spans="1:26" ht="18.75" customHeight="1">
      <c r="A24" s="596"/>
      <c r="B24" s="597" t="s">
        <v>317</v>
      </c>
      <c r="C24" s="607">
        <v>79.75</v>
      </c>
      <c r="D24" s="602" t="s">
        <v>318</v>
      </c>
      <c r="E24" s="600">
        <v>37000</v>
      </c>
      <c r="F24" s="608">
        <f>C24*E24</f>
        <v>2950750</v>
      </c>
      <c r="G24" s="600"/>
      <c r="H24" s="608">
        <f t="shared" si="1"/>
        <v>0</v>
      </c>
      <c r="I24" s="600">
        <f t="shared" si="2"/>
        <v>2950750</v>
      </c>
      <c r="J24" s="606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3"/>
      <c r="Z24" s="503"/>
    </row>
    <row r="25" spans="1:26" ht="18.75" customHeight="1">
      <c r="A25" s="609" t="s">
        <v>34</v>
      </c>
      <c r="B25" s="610" t="str">
        <f>B6</f>
        <v>งานครุภัณฑ์</v>
      </c>
      <c r="C25" s="611"/>
      <c r="D25" s="612"/>
      <c r="E25" s="611"/>
      <c r="F25" s="611"/>
      <c r="G25" s="611"/>
      <c r="H25" s="611"/>
      <c r="I25" s="611">
        <f>SUM(I7:I24)</f>
        <v>17834650</v>
      </c>
      <c r="J25" s="61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</row>
    <row r="26" spans="1:26" ht="18.75" customHeight="1">
      <c r="A26" s="537"/>
      <c r="B26" s="538"/>
      <c r="C26" s="539"/>
      <c r="D26" s="540"/>
      <c r="E26" s="539"/>
      <c r="F26" s="539"/>
      <c r="G26" s="539"/>
      <c r="H26" s="539"/>
      <c r="I26" s="539"/>
      <c r="J26" s="541"/>
      <c r="K26" s="503"/>
      <c r="L26" s="503"/>
      <c r="M26" s="503"/>
      <c r="N26" s="503"/>
      <c r="O26" s="503"/>
      <c r="P26" s="503"/>
      <c r="Q26" s="503"/>
      <c r="R26" s="503"/>
      <c r="S26" s="503"/>
      <c r="T26" s="503"/>
      <c r="U26" s="503"/>
      <c r="V26" s="503"/>
      <c r="W26" s="503"/>
      <c r="X26" s="503"/>
      <c r="Y26" s="503"/>
      <c r="Z26" s="503"/>
    </row>
    <row r="27" spans="1:26" ht="18.75" customHeight="1">
      <c r="A27" s="542"/>
      <c r="B27" s="531"/>
      <c r="C27" s="543"/>
      <c r="D27" s="544"/>
      <c r="E27" s="545"/>
      <c r="F27" s="545"/>
      <c r="G27" s="545"/>
      <c r="H27" s="545"/>
      <c r="I27" s="545"/>
      <c r="J27" s="531"/>
      <c r="K27" s="503"/>
      <c r="L27" s="503"/>
      <c r="M27" s="503"/>
      <c r="N27" s="503"/>
      <c r="O27" s="503"/>
      <c r="P27" s="503"/>
      <c r="Q27" s="503"/>
      <c r="R27" s="503"/>
      <c r="S27" s="503"/>
      <c r="T27" s="503"/>
      <c r="U27" s="503"/>
      <c r="V27" s="503"/>
      <c r="W27" s="503"/>
      <c r="X27" s="503"/>
      <c r="Y27" s="503"/>
      <c r="Z27" s="503"/>
    </row>
    <row r="28" spans="1:26" ht="18.75" customHeight="1">
      <c r="A28" s="542"/>
      <c r="B28" s="531"/>
      <c r="C28" s="543"/>
      <c r="D28" s="544"/>
      <c r="E28" s="545"/>
      <c r="F28" s="545"/>
      <c r="G28" s="545"/>
      <c r="H28" s="545"/>
      <c r="I28" s="545"/>
      <c r="J28" s="531"/>
      <c r="K28" s="503"/>
      <c r="L28" s="503"/>
      <c r="M28" s="503"/>
      <c r="N28" s="503"/>
      <c r="O28" s="503"/>
      <c r="P28" s="503"/>
      <c r="Q28" s="503"/>
      <c r="R28" s="503"/>
      <c r="S28" s="503"/>
      <c r="T28" s="503"/>
      <c r="U28" s="503"/>
      <c r="V28" s="503"/>
      <c r="W28" s="503"/>
      <c r="X28" s="503"/>
      <c r="Y28" s="503"/>
      <c r="Z28" s="503"/>
    </row>
    <row r="29" spans="1:26" ht="18.75" customHeight="1">
      <c r="A29" s="530"/>
      <c r="B29" s="546"/>
      <c r="C29" s="543"/>
      <c r="D29" s="544"/>
      <c r="E29" s="528"/>
      <c r="F29" s="545"/>
      <c r="G29" s="545"/>
      <c r="H29" s="545"/>
      <c r="I29" s="545"/>
      <c r="J29" s="547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3"/>
      <c r="Z29" s="503"/>
    </row>
    <row r="30" spans="1:26" ht="18.75" customHeight="1">
      <c r="A30" s="542"/>
      <c r="B30" s="531"/>
      <c r="C30" s="543"/>
      <c r="D30" s="544"/>
      <c r="E30" s="545"/>
      <c r="F30" s="545"/>
      <c r="G30" s="545"/>
      <c r="H30" s="545"/>
      <c r="I30" s="545"/>
      <c r="J30" s="531"/>
      <c r="K30" s="503"/>
      <c r="L30" s="503"/>
      <c r="M30" s="503"/>
      <c r="N30" s="503"/>
      <c r="O30" s="503"/>
      <c r="P30" s="503"/>
      <c r="Q30" s="503"/>
      <c r="R30" s="503"/>
      <c r="S30" s="503"/>
      <c r="T30" s="503"/>
      <c r="U30" s="503"/>
      <c r="V30" s="503"/>
      <c r="W30" s="503"/>
      <c r="X30" s="503"/>
      <c r="Y30" s="503"/>
      <c r="Z30" s="503"/>
    </row>
    <row r="31" spans="1:26" ht="18.75" customHeight="1">
      <c r="A31" s="542"/>
      <c r="B31" s="546"/>
      <c r="C31" s="526"/>
      <c r="D31" s="527"/>
      <c r="E31" s="528"/>
      <c r="F31" s="545"/>
      <c r="G31" s="545"/>
      <c r="H31" s="545"/>
      <c r="I31" s="545"/>
      <c r="J31" s="531"/>
      <c r="K31" s="503"/>
      <c r="L31" s="503"/>
      <c r="M31" s="503"/>
      <c r="N31" s="503"/>
      <c r="O31" s="503"/>
      <c r="P31" s="503"/>
      <c r="Q31" s="503"/>
      <c r="R31" s="503"/>
      <c r="S31" s="503"/>
      <c r="T31" s="503"/>
      <c r="U31" s="503"/>
      <c r="V31" s="503"/>
      <c r="W31" s="503"/>
      <c r="X31" s="503"/>
      <c r="Y31" s="503"/>
      <c r="Z31" s="503"/>
    </row>
    <row r="32" spans="1:26" ht="18.75" customHeight="1">
      <c r="A32" s="542"/>
      <c r="B32" s="546"/>
      <c r="C32" s="543"/>
      <c r="D32" s="544"/>
      <c r="E32" s="545"/>
      <c r="F32" s="545"/>
      <c r="G32" s="545"/>
      <c r="H32" s="545"/>
      <c r="I32" s="545"/>
      <c r="J32" s="531"/>
      <c r="K32" s="503"/>
      <c r="L32" s="503"/>
      <c r="M32" s="503"/>
      <c r="N32" s="503"/>
      <c r="O32" s="503"/>
      <c r="P32" s="503"/>
      <c r="Q32" s="503"/>
      <c r="R32" s="503"/>
      <c r="S32" s="503"/>
      <c r="T32" s="503"/>
      <c r="U32" s="503"/>
      <c r="V32" s="503"/>
      <c r="W32" s="503"/>
      <c r="X32" s="503"/>
      <c r="Y32" s="503"/>
      <c r="Z32" s="503"/>
    </row>
    <row r="33" spans="1:26" ht="18.75" customHeight="1">
      <c r="A33" s="542"/>
      <c r="B33" s="546"/>
      <c r="C33" s="543"/>
      <c r="D33" s="544"/>
      <c r="E33" s="545"/>
      <c r="F33" s="545"/>
      <c r="G33" s="545"/>
      <c r="H33" s="545"/>
      <c r="I33" s="545"/>
      <c r="J33" s="531"/>
      <c r="K33" s="503"/>
      <c r="L33" s="503"/>
      <c r="M33" s="503"/>
      <c r="N33" s="503"/>
      <c r="O33" s="503"/>
      <c r="P33" s="503"/>
      <c r="Q33" s="503"/>
      <c r="R33" s="503"/>
      <c r="S33" s="503"/>
      <c r="T33" s="503"/>
      <c r="U33" s="503"/>
      <c r="V33" s="503"/>
      <c r="W33" s="503"/>
      <c r="X33" s="503"/>
      <c r="Y33" s="503"/>
      <c r="Z33" s="503"/>
    </row>
    <row r="34" spans="1:26" ht="18.75" customHeight="1">
      <c r="A34" s="542"/>
      <c r="B34" s="531"/>
      <c r="C34" s="543"/>
      <c r="D34" s="544"/>
      <c r="E34" s="545"/>
      <c r="F34" s="545"/>
      <c r="G34" s="545"/>
      <c r="H34" s="545"/>
      <c r="I34" s="545"/>
      <c r="J34" s="531"/>
      <c r="K34" s="503"/>
      <c r="L34" s="503"/>
      <c r="M34" s="503"/>
      <c r="N34" s="503"/>
      <c r="O34" s="503"/>
      <c r="P34" s="503"/>
      <c r="Q34" s="503"/>
      <c r="R34" s="503"/>
      <c r="S34" s="503"/>
      <c r="T34" s="503"/>
      <c r="U34" s="503"/>
      <c r="V34" s="503"/>
      <c r="W34" s="503"/>
      <c r="X34" s="503"/>
      <c r="Y34" s="503"/>
      <c r="Z34" s="503"/>
    </row>
    <row r="35" spans="1:26" ht="18.75" customHeight="1">
      <c r="A35" s="542"/>
      <c r="B35" s="531"/>
      <c r="C35" s="548"/>
      <c r="D35" s="527"/>
      <c r="E35" s="549"/>
      <c r="F35" s="545"/>
      <c r="G35" s="528"/>
      <c r="H35" s="550"/>
      <c r="I35" s="545"/>
      <c r="J35" s="531"/>
      <c r="K35" s="503"/>
      <c r="L35" s="503"/>
      <c r="M35" s="503"/>
      <c r="N35" s="503"/>
      <c r="O35" s="503"/>
      <c r="P35" s="503"/>
      <c r="Q35" s="503"/>
      <c r="R35" s="503"/>
      <c r="S35" s="503"/>
      <c r="T35" s="503"/>
      <c r="U35" s="503"/>
      <c r="V35" s="503"/>
      <c r="W35" s="503"/>
      <c r="X35" s="503"/>
      <c r="Y35" s="503"/>
      <c r="Z35" s="503"/>
    </row>
    <row r="36" spans="1:26" ht="18.75" customHeight="1">
      <c r="A36" s="551"/>
      <c r="B36" s="552"/>
      <c r="C36" s="548"/>
      <c r="D36" s="527"/>
      <c r="E36" s="549"/>
      <c r="F36" s="545"/>
      <c r="G36" s="528"/>
      <c r="H36" s="550"/>
      <c r="I36" s="545"/>
      <c r="J36" s="547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3"/>
      <c r="V36" s="503"/>
      <c r="W36" s="503"/>
      <c r="X36" s="503"/>
      <c r="Y36" s="503"/>
      <c r="Z36" s="503"/>
    </row>
    <row r="37" spans="1:26" ht="18.75" customHeight="1">
      <c r="A37" s="530"/>
      <c r="B37" s="531"/>
      <c r="C37" s="548"/>
      <c r="D37" s="527"/>
      <c r="E37" s="549"/>
      <c r="F37" s="528"/>
      <c r="G37" s="528"/>
      <c r="H37" s="550"/>
      <c r="I37" s="553"/>
      <c r="J37" s="531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03"/>
      <c r="X37" s="503"/>
      <c r="Y37" s="503"/>
      <c r="Z37" s="503"/>
    </row>
    <row r="38" spans="1:26" ht="18.75" customHeight="1">
      <c r="A38" s="530"/>
      <c r="B38" s="554"/>
      <c r="C38" s="548"/>
      <c r="D38" s="555"/>
      <c r="E38" s="528"/>
      <c r="F38" s="556"/>
      <c r="G38" s="525"/>
      <c r="H38" s="545"/>
      <c r="I38" s="557"/>
      <c r="J38" s="531"/>
      <c r="K38" s="503"/>
      <c r="L38" s="503"/>
      <c r="M38" s="503"/>
      <c r="N38" s="503"/>
      <c r="O38" s="503"/>
      <c r="P38" s="503"/>
      <c r="Q38" s="503"/>
      <c r="R38" s="503"/>
      <c r="S38" s="503"/>
      <c r="T38" s="503"/>
      <c r="U38" s="503"/>
      <c r="V38" s="503"/>
      <c r="W38" s="503"/>
      <c r="X38" s="503"/>
      <c r="Y38" s="503"/>
      <c r="Z38" s="503"/>
    </row>
    <row r="39" spans="1:26" ht="18.75" customHeight="1">
      <c r="A39" s="530"/>
      <c r="B39" s="546"/>
      <c r="C39" s="526"/>
      <c r="D39" s="555"/>
      <c r="E39" s="528"/>
      <c r="F39" s="528"/>
      <c r="G39" s="556"/>
      <c r="H39" s="558"/>
      <c r="I39" s="559"/>
      <c r="J39" s="531"/>
      <c r="K39" s="503"/>
      <c r="L39" s="503"/>
      <c r="M39" s="503"/>
      <c r="N39" s="503"/>
      <c r="O39" s="503"/>
      <c r="P39" s="503"/>
      <c r="Q39" s="503"/>
      <c r="R39" s="503"/>
      <c r="S39" s="503"/>
      <c r="T39" s="503"/>
      <c r="U39" s="503"/>
      <c r="V39" s="503"/>
      <c r="W39" s="503"/>
      <c r="X39" s="503"/>
      <c r="Y39" s="503"/>
      <c r="Z39" s="503"/>
    </row>
    <row r="40" spans="1:26" ht="18.75" customHeight="1">
      <c r="A40" s="551"/>
      <c r="B40" s="546"/>
      <c r="C40" s="526"/>
      <c r="D40" s="560"/>
      <c r="E40" s="528"/>
      <c r="F40" s="525"/>
      <c r="G40" s="528"/>
      <c r="H40" s="545"/>
      <c r="I40" s="553"/>
      <c r="J40" s="561"/>
      <c r="K40" s="503"/>
      <c r="L40" s="503"/>
      <c r="M40" s="503"/>
      <c r="N40" s="503"/>
      <c r="O40" s="503"/>
      <c r="P40" s="503"/>
      <c r="Q40" s="503"/>
      <c r="R40" s="503"/>
      <c r="S40" s="503"/>
      <c r="T40" s="503"/>
      <c r="U40" s="503"/>
      <c r="V40" s="503"/>
      <c r="W40" s="503"/>
      <c r="X40" s="503"/>
      <c r="Y40" s="503"/>
      <c r="Z40" s="503"/>
    </row>
    <row r="41" spans="1:26" ht="18.75" customHeight="1">
      <c r="A41" s="530"/>
      <c r="B41" s="546"/>
      <c r="C41" s="562"/>
      <c r="D41" s="563"/>
      <c r="E41" s="556"/>
      <c r="F41" s="556"/>
      <c r="G41" s="528"/>
      <c r="H41" s="545"/>
      <c r="I41" s="559"/>
      <c r="J41" s="531"/>
      <c r="K41" s="503"/>
      <c r="L41" s="503"/>
      <c r="M41" s="503"/>
      <c r="N41" s="503"/>
      <c r="O41" s="503"/>
      <c r="P41" s="503"/>
      <c r="Q41" s="503"/>
      <c r="R41" s="503"/>
      <c r="S41" s="503"/>
      <c r="T41" s="503"/>
      <c r="U41" s="503"/>
      <c r="V41" s="503"/>
      <c r="W41" s="503"/>
      <c r="X41" s="503"/>
      <c r="Y41" s="503"/>
      <c r="Z41" s="503"/>
    </row>
    <row r="42" spans="1:26" ht="18.75" customHeight="1">
      <c r="A42" s="564"/>
      <c r="B42" s="546"/>
      <c r="C42" s="526"/>
      <c r="D42" s="527"/>
      <c r="E42" s="528"/>
      <c r="F42" s="528"/>
      <c r="G42" s="556"/>
      <c r="H42" s="558"/>
      <c r="I42" s="553"/>
      <c r="J42" s="531"/>
      <c r="K42" s="503"/>
      <c r="L42" s="503"/>
      <c r="M42" s="503"/>
      <c r="N42" s="503"/>
      <c r="O42" s="503"/>
      <c r="P42" s="503"/>
      <c r="Q42" s="503"/>
      <c r="R42" s="503"/>
      <c r="S42" s="503"/>
      <c r="T42" s="503"/>
      <c r="U42" s="503"/>
      <c r="V42" s="503"/>
      <c r="W42" s="503"/>
      <c r="X42" s="503"/>
      <c r="Y42" s="503"/>
      <c r="Z42" s="503"/>
    </row>
    <row r="43" spans="1:26" ht="18.75" customHeight="1">
      <c r="A43" s="565"/>
      <c r="B43" s="566"/>
      <c r="C43" s="567"/>
      <c r="D43" s="568"/>
      <c r="E43" s="569"/>
      <c r="F43" s="569"/>
      <c r="G43" s="570"/>
      <c r="H43" s="571"/>
      <c r="I43" s="572"/>
      <c r="J43" s="573"/>
      <c r="K43" s="503"/>
      <c r="L43" s="503"/>
      <c r="M43" s="503"/>
      <c r="N43" s="503"/>
      <c r="O43" s="503"/>
      <c r="P43" s="503"/>
      <c r="Q43" s="503"/>
      <c r="R43" s="503"/>
      <c r="S43" s="503"/>
      <c r="T43" s="503"/>
      <c r="U43" s="503"/>
      <c r="V43" s="503"/>
      <c r="W43" s="503"/>
      <c r="X43" s="503"/>
      <c r="Y43" s="503"/>
      <c r="Z43" s="503"/>
    </row>
    <row r="44" spans="1:26" ht="18.75" customHeight="1">
      <c r="A44" s="532"/>
      <c r="B44" s="520"/>
      <c r="C44" s="521"/>
      <c r="D44" s="522"/>
      <c r="E44" s="521"/>
      <c r="F44" s="521"/>
      <c r="G44" s="521"/>
      <c r="H44" s="521"/>
      <c r="I44" s="521"/>
      <c r="J44" s="52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  <c r="V44" s="503"/>
      <c r="W44" s="503"/>
      <c r="X44" s="503"/>
      <c r="Y44" s="503"/>
      <c r="Z44" s="503"/>
    </row>
    <row r="45" spans="1:26" ht="18.75" customHeight="1">
      <c r="A45" s="574"/>
      <c r="B45" s="503"/>
      <c r="C45" s="575"/>
      <c r="D45" s="576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3"/>
      <c r="S45" s="503"/>
      <c r="T45" s="503"/>
      <c r="U45" s="503"/>
      <c r="V45" s="503"/>
      <c r="W45" s="503"/>
      <c r="X45" s="503"/>
      <c r="Y45" s="503"/>
      <c r="Z45" s="503"/>
    </row>
    <row r="46" spans="1:26" ht="18.75" customHeight="1">
      <c r="A46" s="574"/>
      <c r="B46" s="503"/>
      <c r="C46" s="575"/>
      <c r="D46" s="576"/>
      <c r="E46" s="503"/>
      <c r="F46" s="503"/>
      <c r="G46" s="503"/>
      <c r="H46" s="503"/>
      <c r="I46" s="503"/>
      <c r="J46" s="503"/>
      <c r="K46" s="503"/>
      <c r="L46" s="503"/>
      <c r="M46" s="503"/>
      <c r="N46" s="503"/>
      <c r="O46" s="503"/>
      <c r="P46" s="503"/>
      <c r="Q46" s="503"/>
      <c r="R46" s="503"/>
      <c r="S46" s="503"/>
      <c r="T46" s="503"/>
      <c r="U46" s="503"/>
      <c r="V46" s="503"/>
      <c r="W46" s="503"/>
      <c r="X46" s="503"/>
      <c r="Y46" s="503"/>
      <c r="Z46" s="503"/>
    </row>
    <row r="47" spans="1:26" ht="18.75" customHeight="1">
      <c r="A47" s="574"/>
      <c r="B47" s="503"/>
      <c r="C47" s="575"/>
      <c r="D47" s="576"/>
      <c r="E47" s="503"/>
      <c r="F47" s="503"/>
      <c r="G47" s="503"/>
      <c r="H47" s="503"/>
      <c r="I47" s="503"/>
      <c r="J47" s="503"/>
      <c r="K47" s="503"/>
      <c r="L47" s="503"/>
      <c r="M47" s="503"/>
      <c r="N47" s="503"/>
      <c r="O47" s="503"/>
      <c r="P47" s="503"/>
      <c r="Q47" s="503"/>
      <c r="R47" s="503"/>
      <c r="S47" s="503"/>
      <c r="T47" s="503"/>
      <c r="U47" s="503"/>
      <c r="V47" s="503"/>
      <c r="W47" s="503"/>
      <c r="X47" s="503"/>
      <c r="Y47" s="503"/>
      <c r="Z47" s="503"/>
    </row>
    <row r="48" spans="1:26" ht="18.75" customHeight="1">
      <c r="A48" s="574"/>
      <c r="B48" s="503"/>
      <c r="C48" s="575"/>
      <c r="D48" s="576"/>
      <c r="E48" s="503"/>
      <c r="F48" s="503"/>
      <c r="G48" s="503"/>
      <c r="H48" s="503"/>
      <c r="I48" s="503"/>
      <c r="J48" s="503"/>
      <c r="K48" s="503"/>
      <c r="L48" s="503"/>
      <c r="M48" s="503"/>
      <c r="N48" s="503"/>
      <c r="O48" s="503"/>
      <c r="P48" s="503"/>
      <c r="Q48" s="503"/>
      <c r="R48" s="503"/>
      <c r="S48" s="503"/>
      <c r="T48" s="503"/>
      <c r="U48" s="503"/>
      <c r="V48" s="503"/>
      <c r="W48" s="503"/>
      <c r="X48" s="503"/>
      <c r="Y48" s="503"/>
      <c r="Z48" s="503"/>
    </row>
    <row r="49" spans="1:26" ht="18.75" customHeight="1">
      <c r="A49" s="574"/>
      <c r="B49" s="503"/>
      <c r="C49" s="575"/>
      <c r="D49" s="576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3"/>
      <c r="P49" s="503"/>
      <c r="Q49" s="503"/>
      <c r="R49" s="503"/>
      <c r="S49" s="503"/>
      <c r="T49" s="503"/>
      <c r="U49" s="503"/>
      <c r="V49" s="503"/>
      <c r="W49" s="503"/>
      <c r="X49" s="503"/>
      <c r="Y49" s="503"/>
      <c r="Z49" s="503"/>
    </row>
    <row r="50" spans="1:26" ht="18.75" customHeight="1">
      <c r="A50" s="574"/>
      <c r="B50" s="503"/>
      <c r="C50" s="575"/>
      <c r="D50" s="576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3"/>
      <c r="U50" s="503"/>
      <c r="V50" s="503"/>
      <c r="W50" s="503"/>
      <c r="X50" s="503"/>
      <c r="Y50" s="503"/>
      <c r="Z50" s="503"/>
    </row>
    <row r="51" spans="1:26" ht="18.75" customHeight="1">
      <c r="A51" s="574"/>
      <c r="B51" s="503"/>
      <c r="C51" s="575"/>
      <c r="D51" s="576"/>
      <c r="E51" s="503"/>
      <c r="F51" s="503"/>
      <c r="G51" s="503"/>
      <c r="H51" s="503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03"/>
      <c r="Y51" s="503"/>
      <c r="Z51" s="503"/>
    </row>
    <row r="52" spans="1:26" ht="18.75" customHeight="1">
      <c r="A52" s="574"/>
      <c r="B52" s="503"/>
      <c r="C52" s="575"/>
      <c r="D52" s="576"/>
      <c r="E52" s="503"/>
      <c r="F52" s="503"/>
      <c r="G52" s="503"/>
      <c r="H52" s="503"/>
      <c r="I52" s="503"/>
      <c r="J52" s="503"/>
      <c r="K52" s="503"/>
      <c r="L52" s="503"/>
      <c r="M52" s="503"/>
      <c r="N52" s="503"/>
      <c r="O52" s="503"/>
      <c r="P52" s="503"/>
      <c r="Q52" s="503"/>
      <c r="R52" s="503"/>
      <c r="S52" s="503"/>
      <c r="T52" s="503"/>
      <c r="U52" s="503"/>
      <c r="V52" s="503"/>
      <c r="W52" s="503"/>
      <c r="X52" s="503"/>
      <c r="Y52" s="503"/>
      <c r="Z52" s="503"/>
    </row>
    <row r="53" spans="1:26" ht="18.75" customHeight="1">
      <c r="A53" s="574"/>
      <c r="B53" s="503"/>
      <c r="C53" s="575"/>
      <c r="D53" s="576"/>
      <c r="E53" s="503"/>
      <c r="F53" s="503"/>
      <c r="G53" s="503"/>
      <c r="H53" s="503"/>
      <c r="I53" s="503"/>
      <c r="J53" s="503"/>
      <c r="K53" s="503"/>
      <c r="L53" s="503"/>
      <c r="M53" s="503"/>
      <c r="N53" s="503"/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503"/>
      <c r="Z53" s="503"/>
    </row>
    <row r="54" spans="1:26" ht="18.75" customHeight="1">
      <c r="A54" s="574"/>
      <c r="B54" s="503"/>
      <c r="C54" s="575"/>
      <c r="D54" s="576"/>
      <c r="E54" s="503"/>
      <c r="F54" s="503"/>
      <c r="G54" s="503"/>
      <c r="H54" s="503"/>
      <c r="I54" s="503"/>
      <c r="J54" s="503"/>
      <c r="K54" s="503"/>
      <c r="L54" s="503"/>
      <c r="M54" s="503"/>
      <c r="N54" s="503"/>
      <c r="O54" s="503"/>
      <c r="P54" s="503"/>
      <c r="Q54" s="503"/>
      <c r="R54" s="503"/>
      <c r="S54" s="503"/>
      <c r="T54" s="503"/>
      <c r="U54" s="503"/>
      <c r="V54" s="503"/>
      <c r="W54" s="503"/>
      <c r="X54" s="503"/>
      <c r="Y54" s="503"/>
      <c r="Z54" s="503"/>
    </row>
    <row r="55" spans="1:26" ht="18.75" customHeight="1">
      <c r="A55" s="574"/>
      <c r="B55" s="503"/>
      <c r="C55" s="575"/>
      <c r="D55" s="576"/>
      <c r="E55" s="503"/>
      <c r="F55" s="503"/>
      <c r="G55" s="503"/>
      <c r="H55" s="503"/>
      <c r="I55" s="503"/>
      <c r="J55" s="503"/>
      <c r="K55" s="503"/>
      <c r="L55" s="503"/>
      <c r="M55" s="503"/>
      <c r="N55" s="503"/>
      <c r="O55" s="503"/>
      <c r="P55" s="503"/>
      <c r="Q55" s="503"/>
      <c r="R55" s="503"/>
      <c r="S55" s="503"/>
      <c r="T55" s="503"/>
      <c r="U55" s="503"/>
      <c r="V55" s="503"/>
      <c r="W55" s="503"/>
      <c r="X55" s="503"/>
      <c r="Y55" s="503"/>
      <c r="Z55" s="503"/>
    </row>
    <row r="56" spans="1:26" ht="18.75" customHeight="1">
      <c r="A56" s="574"/>
      <c r="B56" s="503"/>
      <c r="C56" s="575"/>
      <c r="D56" s="576"/>
      <c r="E56" s="503"/>
      <c r="F56" s="503"/>
      <c r="G56" s="503"/>
      <c r="H56" s="503"/>
      <c r="I56" s="503"/>
      <c r="J56" s="503"/>
      <c r="K56" s="503"/>
      <c r="L56" s="503"/>
      <c r="M56" s="503"/>
      <c r="N56" s="503"/>
      <c r="O56" s="503"/>
      <c r="P56" s="503"/>
      <c r="Q56" s="503"/>
      <c r="R56" s="503"/>
      <c r="S56" s="503"/>
      <c r="T56" s="503"/>
      <c r="U56" s="503"/>
      <c r="V56" s="503"/>
      <c r="W56" s="503"/>
      <c r="X56" s="503"/>
      <c r="Y56" s="503"/>
      <c r="Z56" s="503"/>
    </row>
    <row r="57" spans="1:26" ht="18.75" customHeight="1">
      <c r="A57" s="574"/>
      <c r="B57" s="503"/>
      <c r="C57" s="575"/>
      <c r="D57" s="576"/>
      <c r="E57" s="503"/>
      <c r="F57" s="503"/>
      <c r="G57" s="503"/>
      <c r="H57" s="503"/>
      <c r="I57" s="503"/>
      <c r="J57" s="503"/>
      <c r="K57" s="503"/>
      <c r="L57" s="503"/>
      <c r="M57" s="503"/>
      <c r="N57" s="503"/>
      <c r="O57" s="503"/>
      <c r="P57" s="503"/>
      <c r="Q57" s="503"/>
      <c r="R57" s="503"/>
      <c r="S57" s="503"/>
      <c r="T57" s="503"/>
      <c r="U57" s="503"/>
      <c r="V57" s="503"/>
      <c r="W57" s="503"/>
      <c r="X57" s="503"/>
      <c r="Y57" s="503"/>
      <c r="Z57" s="503"/>
    </row>
    <row r="58" spans="1:26" ht="18.75" customHeight="1">
      <c r="A58" s="574"/>
      <c r="B58" s="503"/>
      <c r="C58" s="575"/>
      <c r="D58" s="576"/>
      <c r="E58" s="503"/>
      <c r="F58" s="503"/>
      <c r="G58" s="503"/>
      <c r="H58" s="503"/>
      <c r="I58" s="503"/>
      <c r="J58" s="503"/>
      <c r="K58" s="503"/>
      <c r="L58" s="503"/>
      <c r="M58" s="503"/>
      <c r="N58" s="503"/>
      <c r="O58" s="503"/>
      <c r="P58" s="503"/>
      <c r="Q58" s="503"/>
      <c r="R58" s="503"/>
      <c r="S58" s="503"/>
      <c r="T58" s="503"/>
      <c r="U58" s="503"/>
      <c r="V58" s="503"/>
      <c r="W58" s="503"/>
      <c r="X58" s="503"/>
      <c r="Y58" s="503"/>
      <c r="Z58" s="503"/>
    </row>
    <row r="59" spans="1:26" ht="18.75" customHeight="1">
      <c r="A59" s="574"/>
      <c r="B59" s="503"/>
      <c r="C59" s="575"/>
      <c r="D59" s="576"/>
      <c r="E59" s="503"/>
      <c r="F59" s="503"/>
      <c r="G59" s="503"/>
      <c r="H59" s="503"/>
      <c r="I59" s="503"/>
      <c r="J59" s="503"/>
      <c r="K59" s="503"/>
      <c r="L59" s="503"/>
      <c r="M59" s="503"/>
      <c r="N59" s="503"/>
      <c r="O59" s="503"/>
      <c r="P59" s="503"/>
      <c r="Q59" s="503"/>
      <c r="R59" s="503"/>
      <c r="S59" s="503"/>
      <c r="T59" s="503"/>
      <c r="U59" s="503"/>
      <c r="V59" s="503"/>
      <c r="W59" s="503"/>
      <c r="X59" s="503"/>
      <c r="Y59" s="503"/>
      <c r="Z59" s="503"/>
    </row>
    <row r="60" spans="1:26" ht="18.75" customHeight="1">
      <c r="A60" s="574"/>
      <c r="B60" s="503"/>
      <c r="C60" s="575"/>
      <c r="D60" s="576"/>
      <c r="E60" s="503"/>
      <c r="F60" s="503"/>
      <c r="G60" s="503"/>
      <c r="H60" s="503"/>
      <c r="I60" s="503"/>
      <c r="J60" s="503"/>
      <c r="K60" s="503"/>
      <c r="L60" s="503"/>
      <c r="M60" s="503"/>
      <c r="N60" s="503"/>
      <c r="O60" s="503"/>
      <c r="P60" s="503"/>
      <c r="Q60" s="503"/>
      <c r="R60" s="503"/>
      <c r="S60" s="503"/>
      <c r="T60" s="503"/>
      <c r="U60" s="503"/>
      <c r="V60" s="503"/>
      <c r="W60" s="503"/>
      <c r="X60" s="503"/>
      <c r="Y60" s="503"/>
      <c r="Z60" s="503"/>
    </row>
    <row r="61" spans="1:26" ht="18.75" customHeight="1">
      <c r="A61" s="574"/>
      <c r="B61" s="503"/>
      <c r="C61" s="575"/>
      <c r="D61" s="576"/>
      <c r="E61" s="503"/>
      <c r="F61" s="503"/>
      <c r="G61" s="503"/>
      <c r="H61" s="503"/>
      <c r="I61" s="503"/>
      <c r="J61" s="503"/>
      <c r="K61" s="503"/>
      <c r="L61" s="503"/>
      <c r="M61" s="503"/>
      <c r="N61" s="503"/>
      <c r="O61" s="503"/>
      <c r="P61" s="503"/>
      <c r="Q61" s="503"/>
      <c r="R61" s="503"/>
      <c r="S61" s="503"/>
      <c r="T61" s="503"/>
      <c r="U61" s="503"/>
      <c r="V61" s="503"/>
      <c r="W61" s="503"/>
      <c r="X61" s="503"/>
      <c r="Y61" s="503"/>
      <c r="Z61" s="503"/>
    </row>
    <row r="62" spans="1:26" ht="18.75" customHeight="1">
      <c r="A62" s="574"/>
      <c r="B62" s="503"/>
      <c r="C62" s="575"/>
      <c r="D62" s="576"/>
      <c r="E62" s="503"/>
      <c r="F62" s="503"/>
      <c r="G62" s="503"/>
      <c r="H62" s="503"/>
      <c r="I62" s="503"/>
      <c r="J62" s="503"/>
      <c r="K62" s="503"/>
      <c r="L62" s="503"/>
      <c r="M62" s="503"/>
      <c r="N62" s="503"/>
      <c r="O62" s="503"/>
      <c r="P62" s="503"/>
      <c r="Q62" s="503"/>
      <c r="R62" s="503"/>
      <c r="S62" s="503"/>
      <c r="T62" s="503"/>
      <c r="U62" s="503"/>
      <c r="V62" s="503"/>
      <c r="W62" s="503"/>
      <c r="X62" s="503"/>
      <c r="Y62" s="503"/>
      <c r="Z62" s="503"/>
    </row>
    <row r="63" spans="1:26" ht="18.75" customHeight="1">
      <c r="A63" s="574"/>
      <c r="B63" s="503"/>
      <c r="C63" s="575"/>
      <c r="D63" s="576"/>
      <c r="E63" s="503"/>
      <c r="F63" s="503"/>
      <c r="G63" s="503"/>
      <c r="H63" s="503"/>
      <c r="I63" s="503"/>
      <c r="J63" s="503"/>
      <c r="K63" s="503"/>
      <c r="L63" s="503"/>
      <c r="M63" s="503"/>
      <c r="N63" s="503"/>
      <c r="O63" s="503"/>
      <c r="P63" s="503"/>
      <c r="Q63" s="503"/>
      <c r="R63" s="503"/>
      <c r="S63" s="503"/>
      <c r="T63" s="503"/>
      <c r="U63" s="503"/>
      <c r="V63" s="503"/>
      <c r="W63" s="503"/>
      <c r="X63" s="503"/>
      <c r="Y63" s="503"/>
      <c r="Z63" s="503"/>
    </row>
    <row r="64" spans="1:26" ht="18.75" customHeight="1">
      <c r="A64" s="574"/>
      <c r="B64" s="503"/>
      <c r="C64" s="575"/>
      <c r="D64" s="576"/>
      <c r="E64" s="503"/>
      <c r="F64" s="503"/>
      <c r="G64" s="503"/>
      <c r="H64" s="503"/>
      <c r="I64" s="503"/>
      <c r="J64" s="503"/>
      <c r="K64" s="503"/>
      <c r="L64" s="503"/>
      <c r="M64" s="503"/>
      <c r="N64" s="503"/>
      <c r="O64" s="503"/>
      <c r="P64" s="503"/>
      <c r="Q64" s="503"/>
      <c r="R64" s="503"/>
      <c r="S64" s="503"/>
      <c r="T64" s="503"/>
      <c r="U64" s="503"/>
      <c r="V64" s="503"/>
      <c r="W64" s="503"/>
      <c r="X64" s="503"/>
      <c r="Y64" s="503"/>
      <c r="Z64" s="503"/>
    </row>
    <row r="65" spans="1:26" ht="18.75" customHeight="1">
      <c r="A65" s="574"/>
      <c r="B65" s="503"/>
      <c r="C65" s="575"/>
      <c r="D65" s="576"/>
      <c r="E65" s="503"/>
      <c r="F65" s="503"/>
      <c r="G65" s="503"/>
      <c r="H65" s="503"/>
      <c r="I65" s="503"/>
      <c r="J65" s="503"/>
      <c r="K65" s="503"/>
      <c r="L65" s="503"/>
      <c r="M65" s="503"/>
      <c r="N65" s="503"/>
      <c r="O65" s="503"/>
      <c r="P65" s="503"/>
      <c r="Q65" s="503"/>
      <c r="R65" s="503"/>
      <c r="S65" s="503"/>
      <c r="T65" s="503"/>
      <c r="U65" s="503"/>
      <c r="V65" s="503"/>
      <c r="W65" s="503"/>
      <c r="X65" s="503"/>
      <c r="Y65" s="503"/>
      <c r="Z65" s="503"/>
    </row>
    <row r="66" spans="1:26" ht="18.75" customHeight="1">
      <c r="A66" s="574"/>
      <c r="B66" s="503"/>
      <c r="C66" s="575"/>
      <c r="D66" s="576"/>
      <c r="E66" s="503"/>
      <c r="F66" s="503"/>
      <c r="G66" s="503"/>
      <c r="H66" s="503"/>
      <c r="I66" s="503"/>
      <c r="J66" s="503"/>
      <c r="K66" s="503"/>
      <c r="L66" s="503"/>
      <c r="M66" s="503"/>
      <c r="N66" s="503"/>
      <c r="O66" s="503"/>
      <c r="P66" s="503"/>
      <c r="Q66" s="503"/>
      <c r="R66" s="503"/>
      <c r="S66" s="503"/>
      <c r="T66" s="503"/>
      <c r="U66" s="503"/>
      <c r="V66" s="503"/>
      <c r="W66" s="503"/>
      <c r="X66" s="503"/>
      <c r="Y66" s="503"/>
      <c r="Z66" s="503"/>
    </row>
    <row r="67" spans="1:26" ht="18.75" customHeight="1">
      <c r="A67" s="574"/>
      <c r="B67" s="503"/>
      <c r="C67" s="575"/>
      <c r="D67" s="576"/>
      <c r="E67" s="503"/>
      <c r="F67" s="503"/>
      <c r="G67" s="503"/>
      <c r="H67" s="503"/>
      <c r="I67" s="503"/>
      <c r="J67" s="503"/>
      <c r="K67" s="503"/>
      <c r="L67" s="503"/>
      <c r="M67" s="503"/>
      <c r="N67" s="503"/>
      <c r="O67" s="503"/>
      <c r="P67" s="503"/>
      <c r="Q67" s="503"/>
      <c r="R67" s="503"/>
      <c r="S67" s="503"/>
      <c r="T67" s="503"/>
      <c r="U67" s="503"/>
      <c r="V67" s="503"/>
      <c r="W67" s="503"/>
      <c r="X67" s="503"/>
      <c r="Y67" s="503"/>
      <c r="Z67" s="503"/>
    </row>
    <row r="68" spans="1:26" ht="18.75" customHeight="1">
      <c r="A68" s="574"/>
      <c r="B68" s="503"/>
      <c r="C68" s="575"/>
      <c r="D68" s="576"/>
      <c r="E68" s="503"/>
      <c r="F68" s="503"/>
      <c r="G68" s="503"/>
      <c r="H68" s="503"/>
      <c r="I68" s="503"/>
      <c r="J68" s="503"/>
      <c r="K68" s="503"/>
      <c r="L68" s="503"/>
      <c r="M68" s="503"/>
      <c r="N68" s="503"/>
      <c r="O68" s="503"/>
      <c r="P68" s="503"/>
      <c r="Q68" s="503"/>
      <c r="R68" s="503"/>
      <c r="S68" s="503"/>
      <c r="T68" s="503"/>
      <c r="U68" s="503"/>
      <c r="V68" s="503"/>
      <c r="W68" s="503"/>
      <c r="X68" s="503"/>
      <c r="Y68" s="503"/>
      <c r="Z68" s="503"/>
    </row>
    <row r="69" spans="1:26" ht="18.75" customHeight="1">
      <c r="A69" s="574"/>
      <c r="B69" s="503"/>
      <c r="C69" s="575"/>
      <c r="D69" s="576"/>
      <c r="E69" s="503"/>
      <c r="F69" s="503"/>
      <c r="G69" s="503"/>
      <c r="H69" s="503"/>
      <c r="I69" s="503"/>
      <c r="J69" s="503"/>
      <c r="K69" s="503"/>
      <c r="L69" s="503"/>
      <c r="M69" s="503"/>
      <c r="N69" s="503"/>
      <c r="O69" s="503"/>
      <c r="P69" s="503"/>
      <c r="Q69" s="503"/>
      <c r="R69" s="503"/>
      <c r="S69" s="503"/>
      <c r="T69" s="503"/>
      <c r="U69" s="503"/>
      <c r="V69" s="503"/>
      <c r="W69" s="503"/>
      <c r="X69" s="503"/>
      <c r="Y69" s="503"/>
      <c r="Z69" s="503"/>
    </row>
    <row r="70" spans="1:26" ht="18.75" customHeight="1">
      <c r="A70" s="574"/>
      <c r="B70" s="503"/>
      <c r="C70" s="575"/>
      <c r="D70" s="576"/>
      <c r="E70" s="503"/>
      <c r="F70" s="503"/>
      <c r="G70" s="503"/>
      <c r="H70" s="503"/>
      <c r="I70" s="503"/>
      <c r="J70" s="503"/>
      <c r="K70" s="503"/>
      <c r="L70" s="503"/>
      <c r="M70" s="503"/>
      <c r="N70" s="503"/>
      <c r="O70" s="503"/>
      <c r="P70" s="503"/>
      <c r="Q70" s="503"/>
      <c r="R70" s="503"/>
      <c r="S70" s="503"/>
      <c r="T70" s="503"/>
      <c r="U70" s="503"/>
      <c r="V70" s="503"/>
      <c r="W70" s="503"/>
      <c r="X70" s="503"/>
      <c r="Y70" s="503"/>
      <c r="Z70" s="503"/>
    </row>
    <row r="71" spans="1:26" ht="18.75" customHeight="1">
      <c r="A71" s="574"/>
      <c r="B71" s="503"/>
      <c r="C71" s="575"/>
      <c r="D71" s="576"/>
      <c r="E71" s="503"/>
      <c r="F71" s="503"/>
      <c r="G71" s="503"/>
      <c r="H71" s="503"/>
      <c r="I71" s="503"/>
      <c r="J71" s="503"/>
      <c r="K71" s="503"/>
      <c r="L71" s="503"/>
      <c r="M71" s="503"/>
      <c r="N71" s="503"/>
      <c r="O71" s="503"/>
      <c r="P71" s="503"/>
      <c r="Q71" s="503"/>
      <c r="R71" s="503"/>
      <c r="S71" s="503"/>
      <c r="T71" s="503"/>
      <c r="U71" s="503"/>
      <c r="V71" s="503"/>
      <c r="W71" s="503"/>
      <c r="X71" s="503"/>
      <c r="Y71" s="503"/>
      <c r="Z71" s="503"/>
    </row>
    <row r="72" spans="1:26" ht="18.75" customHeight="1">
      <c r="A72" s="574"/>
      <c r="B72" s="503"/>
      <c r="C72" s="575"/>
      <c r="D72" s="576"/>
      <c r="E72" s="503"/>
      <c r="F72" s="503"/>
      <c r="G72" s="503"/>
      <c r="H72" s="503"/>
      <c r="I72" s="503"/>
      <c r="J72" s="503"/>
      <c r="K72" s="503"/>
      <c r="L72" s="503"/>
      <c r="M72" s="503"/>
      <c r="N72" s="503"/>
      <c r="O72" s="503"/>
      <c r="P72" s="503"/>
      <c r="Q72" s="503"/>
      <c r="R72" s="503"/>
      <c r="S72" s="503"/>
      <c r="T72" s="503"/>
      <c r="U72" s="503"/>
      <c r="V72" s="503"/>
      <c r="W72" s="503"/>
      <c r="X72" s="503"/>
      <c r="Y72" s="503"/>
      <c r="Z72" s="503"/>
    </row>
    <row r="73" spans="1:26" ht="18.75" customHeight="1">
      <c r="A73" s="574"/>
      <c r="B73" s="503"/>
      <c r="C73" s="575"/>
      <c r="D73" s="576"/>
      <c r="E73" s="503"/>
      <c r="F73" s="503"/>
      <c r="G73" s="503"/>
      <c r="H73" s="503"/>
      <c r="I73" s="503"/>
      <c r="J73" s="503"/>
      <c r="K73" s="503"/>
      <c r="L73" s="503"/>
      <c r="M73" s="503"/>
      <c r="N73" s="503"/>
      <c r="O73" s="503"/>
      <c r="P73" s="503"/>
      <c r="Q73" s="503"/>
      <c r="R73" s="503"/>
      <c r="S73" s="503"/>
      <c r="T73" s="503"/>
      <c r="U73" s="503"/>
      <c r="V73" s="503"/>
      <c r="W73" s="503"/>
      <c r="X73" s="503"/>
      <c r="Y73" s="503"/>
      <c r="Z73" s="503"/>
    </row>
    <row r="74" spans="1:26" ht="18.75" customHeight="1">
      <c r="A74" s="574"/>
      <c r="B74" s="503"/>
      <c r="C74" s="575"/>
      <c r="D74" s="576"/>
      <c r="E74" s="503"/>
      <c r="F74" s="503"/>
      <c r="G74" s="503"/>
      <c r="H74" s="503"/>
      <c r="I74" s="503"/>
      <c r="J74" s="503"/>
      <c r="K74" s="503"/>
      <c r="L74" s="503"/>
      <c r="M74" s="503"/>
      <c r="N74" s="503"/>
      <c r="O74" s="503"/>
      <c r="P74" s="503"/>
      <c r="Q74" s="503"/>
      <c r="R74" s="503"/>
      <c r="S74" s="503"/>
      <c r="T74" s="503"/>
      <c r="U74" s="503"/>
      <c r="V74" s="503"/>
      <c r="W74" s="503"/>
      <c r="X74" s="503"/>
      <c r="Y74" s="503"/>
      <c r="Z74" s="503"/>
    </row>
    <row r="75" spans="1:26" ht="18.75" customHeight="1">
      <c r="A75" s="574"/>
      <c r="B75" s="503"/>
      <c r="C75" s="575"/>
      <c r="D75" s="576"/>
      <c r="E75" s="503"/>
      <c r="F75" s="503"/>
      <c r="G75" s="503"/>
      <c r="H75" s="503"/>
      <c r="I75" s="503"/>
      <c r="J75" s="503"/>
      <c r="K75" s="503"/>
      <c r="L75" s="503"/>
      <c r="M75" s="503"/>
      <c r="N75" s="503"/>
      <c r="O75" s="503"/>
      <c r="P75" s="503"/>
      <c r="Q75" s="503"/>
      <c r="R75" s="503"/>
      <c r="S75" s="503"/>
      <c r="T75" s="503"/>
      <c r="U75" s="503"/>
      <c r="V75" s="503"/>
      <c r="W75" s="503"/>
      <c r="X75" s="503"/>
      <c r="Y75" s="503"/>
      <c r="Z75" s="503"/>
    </row>
    <row r="76" spans="1:26" ht="18.75" customHeight="1">
      <c r="A76" s="574"/>
      <c r="B76" s="503"/>
      <c r="C76" s="575"/>
      <c r="D76" s="576"/>
      <c r="E76" s="503"/>
      <c r="F76" s="503"/>
      <c r="G76" s="503"/>
      <c r="H76" s="503"/>
      <c r="I76" s="503"/>
      <c r="J76" s="503"/>
      <c r="K76" s="503"/>
      <c r="L76" s="503"/>
      <c r="M76" s="503"/>
      <c r="N76" s="503"/>
      <c r="O76" s="503"/>
      <c r="P76" s="503"/>
      <c r="Q76" s="503"/>
      <c r="R76" s="503"/>
      <c r="S76" s="503"/>
      <c r="T76" s="503"/>
      <c r="U76" s="503"/>
      <c r="V76" s="503"/>
      <c r="W76" s="503"/>
      <c r="X76" s="503"/>
      <c r="Y76" s="503"/>
      <c r="Z76" s="503"/>
    </row>
    <row r="77" spans="1:26" ht="18.75" customHeight="1">
      <c r="A77" s="574"/>
      <c r="B77" s="503"/>
      <c r="C77" s="575"/>
      <c r="D77" s="576"/>
      <c r="E77" s="503"/>
      <c r="F77" s="503"/>
      <c r="G77" s="503"/>
      <c r="H77" s="503"/>
      <c r="I77" s="503"/>
      <c r="J77" s="503"/>
      <c r="K77" s="503"/>
      <c r="L77" s="503"/>
      <c r="M77" s="503"/>
      <c r="N77" s="503"/>
      <c r="O77" s="503"/>
      <c r="P77" s="503"/>
      <c r="Q77" s="503"/>
      <c r="R77" s="503"/>
      <c r="S77" s="503"/>
      <c r="T77" s="503"/>
      <c r="U77" s="503"/>
      <c r="V77" s="503"/>
      <c r="W77" s="503"/>
      <c r="X77" s="503"/>
      <c r="Y77" s="503"/>
      <c r="Z77" s="503"/>
    </row>
    <row r="78" spans="1:26" ht="18.75" customHeight="1">
      <c r="A78" s="574"/>
      <c r="B78" s="503"/>
      <c r="C78" s="575"/>
      <c r="D78" s="576"/>
      <c r="E78" s="503"/>
      <c r="F78" s="503"/>
      <c r="G78" s="503"/>
      <c r="H78" s="503"/>
      <c r="I78" s="503"/>
      <c r="J78" s="503"/>
      <c r="K78" s="503"/>
      <c r="L78" s="503"/>
      <c r="M78" s="503"/>
      <c r="N78" s="503"/>
      <c r="O78" s="503"/>
      <c r="P78" s="503"/>
      <c r="Q78" s="503"/>
      <c r="R78" s="503"/>
      <c r="S78" s="503"/>
      <c r="T78" s="503"/>
      <c r="U78" s="503"/>
      <c r="V78" s="503"/>
      <c r="W78" s="503"/>
      <c r="X78" s="503"/>
      <c r="Y78" s="503"/>
      <c r="Z78" s="503"/>
    </row>
    <row r="79" spans="1:26" ht="18.75" customHeight="1">
      <c r="A79" s="574"/>
      <c r="B79" s="503"/>
      <c r="C79" s="575"/>
      <c r="D79" s="576"/>
      <c r="E79" s="503"/>
      <c r="F79" s="503"/>
      <c r="G79" s="503"/>
      <c r="H79" s="503"/>
      <c r="I79" s="503"/>
      <c r="J79" s="503"/>
      <c r="K79" s="503"/>
      <c r="L79" s="503"/>
      <c r="M79" s="503"/>
      <c r="N79" s="503"/>
      <c r="O79" s="503"/>
      <c r="P79" s="503"/>
      <c r="Q79" s="503"/>
      <c r="R79" s="503"/>
      <c r="S79" s="503"/>
      <c r="T79" s="503"/>
      <c r="U79" s="503"/>
      <c r="V79" s="503"/>
      <c r="W79" s="503"/>
      <c r="X79" s="503"/>
      <c r="Y79" s="503"/>
      <c r="Z79" s="503"/>
    </row>
    <row r="80" spans="1:26" ht="18.75" customHeight="1">
      <c r="A80" s="574"/>
      <c r="B80" s="503"/>
      <c r="C80" s="575"/>
      <c r="D80" s="576"/>
      <c r="E80" s="503"/>
      <c r="F80" s="503"/>
      <c r="G80" s="503"/>
      <c r="H80" s="503"/>
      <c r="I80" s="503"/>
      <c r="J80" s="503"/>
      <c r="K80" s="503"/>
      <c r="L80" s="503"/>
      <c r="M80" s="503"/>
      <c r="N80" s="503"/>
      <c r="O80" s="503"/>
      <c r="P80" s="503"/>
      <c r="Q80" s="503"/>
      <c r="R80" s="503"/>
      <c r="S80" s="503"/>
      <c r="T80" s="503"/>
      <c r="U80" s="503"/>
      <c r="V80" s="503"/>
      <c r="W80" s="503"/>
      <c r="X80" s="503"/>
      <c r="Y80" s="503"/>
      <c r="Z80" s="503"/>
    </row>
    <row r="81" spans="1:26" ht="18.75" customHeight="1">
      <c r="A81" s="574"/>
      <c r="B81" s="503"/>
      <c r="C81" s="575"/>
      <c r="D81" s="576"/>
      <c r="E81" s="503"/>
      <c r="F81" s="503"/>
      <c r="G81" s="503"/>
      <c r="H81" s="503"/>
      <c r="I81" s="503"/>
      <c r="J81" s="503"/>
      <c r="K81" s="503"/>
      <c r="L81" s="503"/>
      <c r="M81" s="503"/>
      <c r="N81" s="503"/>
      <c r="O81" s="503"/>
      <c r="P81" s="503"/>
      <c r="Q81" s="503"/>
      <c r="R81" s="503"/>
      <c r="S81" s="503"/>
      <c r="T81" s="503"/>
      <c r="U81" s="503"/>
      <c r="V81" s="503"/>
      <c r="W81" s="503"/>
      <c r="X81" s="503"/>
      <c r="Y81" s="503"/>
      <c r="Z81" s="503"/>
    </row>
    <row r="82" spans="1:26" ht="18.75" customHeight="1">
      <c r="A82" s="574"/>
      <c r="B82" s="503"/>
      <c r="C82" s="575"/>
      <c r="D82" s="576"/>
      <c r="E82" s="503"/>
      <c r="F82" s="503"/>
      <c r="G82" s="503"/>
      <c r="H82" s="503"/>
      <c r="I82" s="503"/>
      <c r="J82" s="503"/>
      <c r="K82" s="503"/>
      <c r="L82" s="503"/>
      <c r="M82" s="503"/>
      <c r="N82" s="503"/>
      <c r="O82" s="503"/>
      <c r="P82" s="503"/>
      <c r="Q82" s="503"/>
      <c r="R82" s="503"/>
      <c r="S82" s="503"/>
      <c r="T82" s="503"/>
      <c r="U82" s="503"/>
      <c r="V82" s="503"/>
      <c r="W82" s="503"/>
      <c r="X82" s="503"/>
      <c r="Y82" s="503"/>
      <c r="Z82" s="503"/>
    </row>
    <row r="83" spans="1:26" ht="18.75" customHeight="1">
      <c r="A83" s="574"/>
      <c r="B83" s="503"/>
      <c r="C83" s="575"/>
      <c r="D83" s="576"/>
      <c r="E83" s="503"/>
      <c r="F83" s="503"/>
      <c r="G83" s="503"/>
      <c r="H83" s="503"/>
      <c r="I83" s="503"/>
      <c r="J83" s="503"/>
      <c r="K83" s="503"/>
      <c r="L83" s="503"/>
      <c r="M83" s="503"/>
      <c r="N83" s="503"/>
      <c r="O83" s="503"/>
      <c r="P83" s="503"/>
      <c r="Q83" s="503"/>
      <c r="R83" s="503"/>
      <c r="S83" s="503"/>
      <c r="T83" s="503"/>
      <c r="U83" s="503"/>
      <c r="V83" s="503"/>
      <c r="W83" s="503"/>
      <c r="X83" s="503"/>
      <c r="Y83" s="503"/>
      <c r="Z83" s="503"/>
    </row>
    <row r="84" spans="1:26" ht="18.75" customHeight="1">
      <c r="A84" s="574"/>
      <c r="B84" s="503"/>
      <c r="C84" s="575"/>
      <c r="D84" s="576"/>
      <c r="E84" s="503"/>
      <c r="F84" s="503"/>
      <c r="G84" s="503"/>
      <c r="H84" s="503"/>
      <c r="I84" s="503"/>
      <c r="J84" s="503"/>
      <c r="K84" s="503"/>
      <c r="L84" s="503"/>
      <c r="M84" s="503"/>
      <c r="N84" s="503"/>
      <c r="O84" s="503"/>
      <c r="P84" s="503"/>
      <c r="Q84" s="503"/>
      <c r="R84" s="503"/>
      <c r="S84" s="503"/>
      <c r="T84" s="503"/>
      <c r="U84" s="503"/>
      <c r="V84" s="503"/>
      <c r="W84" s="503"/>
      <c r="X84" s="503"/>
      <c r="Y84" s="503"/>
      <c r="Z84" s="503"/>
    </row>
    <row r="85" spans="1:26" ht="18.75" customHeight="1">
      <c r="A85" s="574"/>
      <c r="B85" s="503"/>
      <c r="C85" s="575"/>
      <c r="D85" s="576"/>
      <c r="E85" s="503"/>
      <c r="F85" s="503"/>
      <c r="G85" s="503"/>
      <c r="H85" s="503"/>
      <c r="I85" s="503"/>
      <c r="J85" s="503"/>
      <c r="K85" s="503"/>
      <c r="L85" s="503"/>
      <c r="M85" s="503"/>
      <c r="N85" s="503"/>
      <c r="O85" s="503"/>
      <c r="P85" s="503"/>
      <c r="Q85" s="503"/>
      <c r="R85" s="503"/>
      <c r="S85" s="503"/>
      <c r="T85" s="503"/>
      <c r="U85" s="503"/>
      <c r="V85" s="503"/>
      <c r="W85" s="503"/>
      <c r="X85" s="503"/>
      <c r="Y85" s="503"/>
      <c r="Z85" s="503"/>
    </row>
    <row r="86" spans="1:26" ht="18.75" customHeight="1">
      <c r="A86" s="574"/>
      <c r="B86" s="503"/>
      <c r="C86" s="575"/>
      <c r="D86" s="576"/>
      <c r="E86" s="503"/>
      <c r="F86" s="503"/>
      <c r="G86" s="503"/>
      <c r="H86" s="503"/>
      <c r="I86" s="503"/>
      <c r="J86" s="503"/>
      <c r="K86" s="503"/>
      <c r="L86" s="503"/>
      <c r="M86" s="503"/>
      <c r="N86" s="503"/>
      <c r="O86" s="503"/>
      <c r="P86" s="503"/>
      <c r="Q86" s="503"/>
      <c r="R86" s="503"/>
      <c r="S86" s="503"/>
      <c r="T86" s="503"/>
      <c r="U86" s="503"/>
      <c r="V86" s="503"/>
      <c r="W86" s="503"/>
      <c r="X86" s="503"/>
      <c r="Y86" s="503"/>
      <c r="Z86" s="503"/>
    </row>
    <row r="87" spans="1:26" ht="18.75" customHeight="1">
      <c r="A87" s="574"/>
      <c r="B87" s="503"/>
      <c r="C87" s="575"/>
      <c r="D87" s="576"/>
      <c r="E87" s="503"/>
      <c r="F87" s="503"/>
      <c r="G87" s="503"/>
      <c r="H87" s="503"/>
      <c r="I87" s="503"/>
      <c r="J87" s="503"/>
      <c r="K87" s="503"/>
      <c r="L87" s="503"/>
      <c r="M87" s="503"/>
      <c r="N87" s="503"/>
      <c r="O87" s="503"/>
      <c r="P87" s="503"/>
      <c r="Q87" s="503"/>
      <c r="R87" s="503"/>
      <c r="S87" s="503"/>
      <c r="T87" s="503"/>
      <c r="U87" s="503"/>
      <c r="V87" s="503"/>
      <c r="W87" s="503"/>
      <c r="X87" s="503"/>
      <c r="Y87" s="503"/>
      <c r="Z87" s="503"/>
    </row>
    <row r="88" spans="1:26" ht="18.75" customHeight="1">
      <c r="A88" s="574"/>
      <c r="B88" s="503"/>
      <c r="C88" s="575"/>
      <c r="D88" s="576"/>
      <c r="E88" s="503"/>
      <c r="F88" s="503"/>
      <c r="G88" s="503"/>
      <c r="H88" s="503"/>
      <c r="I88" s="503"/>
      <c r="J88" s="503"/>
      <c r="K88" s="503"/>
      <c r="L88" s="503"/>
      <c r="M88" s="503"/>
      <c r="N88" s="503"/>
      <c r="O88" s="503"/>
      <c r="P88" s="503"/>
      <c r="Q88" s="503"/>
      <c r="R88" s="503"/>
      <c r="S88" s="503"/>
      <c r="T88" s="503"/>
      <c r="U88" s="503"/>
      <c r="V88" s="503"/>
      <c r="W88" s="503"/>
      <c r="X88" s="503"/>
      <c r="Y88" s="503"/>
      <c r="Z88" s="503"/>
    </row>
    <row r="89" spans="1:26" ht="18.75" customHeight="1">
      <c r="A89" s="574"/>
      <c r="B89" s="503"/>
      <c r="C89" s="575"/>
      <c r="D89" s="576"/>
      <c r="E89" s="503"/>
      <c r="F89" s="503"/>
      <c r="G89" s="503"/>
      <c r="H89" s="503"/>
      <c r="I89" s="503"/>
      <c r="J89" s="503"/>
      <c r="K89" s="503"/>
      <c r="L89" s="503"/>
      <c r="M89" s="503"/>
      <c r="N89" s="503"/>
      <c r="O89" s="503"/>
      <c r="P89" s="503"/>
      <c r="Q89" s="503"/>
      <c r="R89" s="503"/>
      <c r="S89" s="503"/>
      <c r="T89" s="503"/>
      <c r="U89" s="503"/>
      <c r="V89" s="503"/>
      <c r="W89" s="503"/>
      <c r="X89" s="503"/>
      <c r="Y89" s="503"/>
      <c r="Z89" s="503"/>
    </row>
    <row r="90" spans="1:26" ht="18.75" customHeight="1">
      <c r="A90" s="574"/>
      <c r="B90" s="503"/>
      <c r="C90" s="575"/>
      <c r="D90" s="576"/>
      <c r="E90" s="503"/>
      <c r="F90" s="503"/>
      <c r="G90" s="503"/>
      <c r="H90" s="503"/>
      <c r="I90" s="503"/>
      <c r="J90" s="503"/>
      <c r="K90" s="503"/>
      <c r="L90" s="503"/>
      <c r="M90" s="503"/>
      <c r="N90" s="503"/>
      <c r="O90" s="503"/>
      <c r="P90" s="503"/>
      <c r="Q90" s="503"/>
      <c r="R90" s="503"/>
      <c r="S90" s="503"/>
      <c r="T90" s="503"/>
      <c r="U90" s="503"/>
      <c r="V90" s="503"/>
      <c r="W90" s="503"/>
      <c r="X90" s="503"/>
      <c r="Y90" s="503"/>
      <c r="Z90" s="503"/>
    </row>
    <row r="91" spans="1:26" ht="18.75" customHeight="1">
      <c r="A91" s="574"/>
      <c r="B91" s="503"/>
      <c r="C91" s="575"/>
      <c r="D91" s="576"/>
      <c r="E91" s="503"/>
      <c r="F91" s="503"/>
      <c r="G91" s="503"/>
      <c r="H91" s="503"/>
      <c r="I91" s="503"/>
      <c r="J91" s="503"/>
      <c r="K91" s="503"/>
      <c r="L91" s="503"/>
      <c r="M91" s="503"/>
      <c r="N91" s="503"/>
      <c r="O91" s="503"/>
      <c r="P91" s="503"/>
      <c r="Q91" s="503"/>
      <c r="R91" s="503"/>
      <c r="S91" s="503"/>
      <c r="T91" s="503"/>
      <c r="U91" s="503"/>
      <c r="V91" s="503"/>
      <c r="W91" s="503"/>
      <c r="X91" s="503"/>
      <c r="Y91" s="503"/>
      <c r="Z91" s="503"/>
    </row>
    <row r="92" spans="1:26" ht="18.75" customHeight="1">
      <c r="A92" s="574"/>
      <c r="B92" s="503"/>
      <c r="C92" s="575"/>
      <c r="D92" s="576"/>
      <c r="E92" s="503"/>
      <c r="F92" s="503"/>
      <c r="G92" s="503"/>
      <c r="H92" s="503"/>
      <c r="I92" s="503"/>
      <c r="J92" s="503"/>
      <c r="K92" s="503"/>
      <c r="L92" s="503"/>
      <c r="M92" s="503"/>
      <c r="N92" s="503"/>
      <c r="O92" s="503"/>
      <c r="P92" s="503"/>
      <c r="Q92" s="503"/>
      <c r="R92" s="503"/>
      <c r="S92" s="503"/>
      <c r="T92" s="503"/>
      <c r="U92" s="503"/>
      <c r="V92" s="503"/>
      <c r="W92" s="503"/>
      <c r="X92" s="503"/>
      <c r="Y92" s="503"/>
      <c r="Z92" s="503"/>
    </row>
    <row r="93" spans="1:26" ht="18.75" customHeight="1">
      <c r="A93" s="574"/>
      <c r="B93" s="503"/>
      <c r="C93" s="575"/>
      <c r="D93" s="576"/>
      <c r="E93" s="503"/>
      <c r="F93" s="503"/>
      <c r="G93" s="503"/>
      <c r="H93" s="503"/>
      <c r="I93" s="503"/>
      <c r="J93" s="503"/>
      <c r="K93" s="503"/>
      <c r="L93" s="503"/>
      <c r="M93" s="503"/>
      <c r="N93" s="503"/>
      <c r="O93" s="503"/>
      <c r="P93" s="503"/>
      <c r="Q93" s="503"/>
      <c r="R93" s="503"/>
      <c r="S93" s="503"/>
      <c r="T93" s="503"/>
      <c r="U93" s="503"/>
      <c r="V93" s="503"/>
      <c r="W93" s="503"/>
      <c r="X93" s="503"/>
      <c r="Y93" s="503"/>
      <c r="Z93" s="503"/>
    </row>
    <row r="94" spans="1:26" ht="18.75" customHeight="1">
      <c r="A94" s="574"/>
      <c r="B94" s="503"/>
      <c r="C94" s="575"/>
      <c r="D94" s="576"/>
      <c r="E94" s="503"/>
      <c r="F94" s="503"/>
      <c r="G94" s="503"/>
      <c r="H94" s="503"/>
      <c r="I94" s="503"/>
      <c r="J94" s="503"/>
      <c r="K94" s="503"/>
      <c r="L94" s="503"/>
      <c r="M94" s="503"/>
      <c r="N94" s="503"/>
      <c r="O94" s="503"/>
      <c r="P94" s="503"/>
      <c r="Q94" s="503"/>
      <c r="R94" s="503"/>
      <c r="S94" s="503"/>
      <c r="T94" s="503"/>
      <c r="U94" s="503"/>
      <c r="V94" s="503"/>
      <c r="W94" s="503"/>
      <c r="X94" s="503"/>
      <c r="Y94" s="503"/>
      <c r="Z94" s="503"/>
    </row>
    <row r="95" spans="1:26" ht="18.75" customHeight="1">
      <c r="A95" s="574"/>
      <c r="B95" s="503"/>
      <c r="C95" s="575"/>
      <c r="D95" s="576"/>
      <c r="E95" s="503"/>
      <c r="F95" s="503"/>
      <c r="G95" s="503"/>
      <c r="H95" s="503"/>
      <c r="I95" s="503"/>
      <c r="J95" s="503"/>
      <c r="K95" s="503"/>
      <c r="L95" s="503"/>
      <c r="M95" s="503"/>
      <c r="N95" s="503"/>
      <c r="O95" s="503"/>
      <c r="P95" s="503"/>
      <c r="Q95" s="503"/>
      <c r="R95" s="503"/>
      <c r="S95" s="503"/>
      <c r="T95" s="503"/>
      <c r="U95" s="503"/>
      <c r="V95" s="503"/>
      <c r="W95" s="503"/>
      <c r="X95" s="503"/>
      <c r="Y95" s="503"/>
      <c r="Z95" s="503"/>
    </row>
    <row r="96" spans="1:26" ht="18.75" customHeight="1">
      <c r="A96" s="574"/>
      <c r="B96" s="503"/>
      <c r="C96" s="575"/>
      <c r="D96" s="576"/>
      <c r="E96" s="503"/>
      <c r="F96" s="503"/>
      <c r="G96" s="503"/>
      <c r="H96" s="503"/>
      <c r="I96" s="503"/>
      <c r="J96" s="503"/>
      <c r="K96" s="503"/>
      <c r="L96" s="503"/>
      <c r="M96" s="503"/>
      <c r="N96" s="503"/>
      <c r="O96" s="503"/>
      <c r="P96" s="503"/>
      <c r="Q96" s="503"/>
      <c r="R96" s="503"/>
      <c r="S96" s="503"/>
      <c r="T96" s="503"/>
      <c r="U96" s="503"/>
      <c r="V96" s="503"/>
      <c r="W96" s="503"/>
      <c r="X96" s="503"/>
      <c r="Y96" s="503"/>
      <c r="Z96" s="503"/>
    </row>
    <row r="97" spans="1:26" ht="18.75" customHeight="1">
      <c r="A97" s="574"/>
      <c r="B97" s="503"/>
      <c r="C97" s="575"/>
      <c r="D97" s="576"/>
      <c r="E97" s="503"/>
      <c r="F97" s="503"/>
      <c r="G97" s="503"/>
      <c r="H97" s="503"/>
      <c r="I97" s="503"/>
      <c r="J97" s="503"/>
      <c r="K97" s="503"/>
      <c r="L97" s="503"/>
      <c r="M97" s="503"/>
      <c r="N97" s="503"/>
      <c r="O97" s="503"/>
      <c r="P97" s="503"/>
      <c r="Q97" s="503"/>
      <c r="R97" s="503"/>
      <c r="S97" s="503"/>
      <c r="T97" s="503"/>
      <c r="U97" s="503"/>
      <c r="V97" s="503"/>
      <c r="W97" s="503"/>
      <c r="X97" s="503"/>
      <c r="Y97" s="503"/>
      <c r="Z97" s="503"/>
    </row>
    <row r="98" spans="1:26" ht="18.75" customHeight="1">
      <c r="A98" s="574"/>
      <c r="B98" s="503"/>
      <c r="C98" s="575"/>
      <c r="D98" s="576"/>
      <c r="E98" s="503"/>
      <c r="F98" s="503"/>
      <c r="G98" s="503"/>
      <c r="H98" s="503"/>
      <c r="I98" s="503"/>
      <c r="J98" s="503"/>
      <c r="K98" s="503"/>
      <c r="L98" s="503"/>
      <c r="M98" s="503"/>
      <c r="N98" s="503"/>
      <c r="O98" s="503"/>
      <c r="P98" s="503"/>
      <c r="Q98" s="503"/>
      <c r="R98" s="503"/>
      <c r="S98" s="503"/>
      <c r="T98" s="503"/>
      <c r="U98" s="503"/>
      <c r="V98" s="503"/>
      <c r="W98" s="503"/>
      <c r="X98" s="503"/>
      <c r="Y98" s="503"/>
      <c r="Z98" s="503"/>
    </row>
    <row r="99" spans="1:26" ht="18.75" customHeight="1">
      <c r="A99" s="574"/>
      <c r="B99" s="503"/>
      <c r="C99" s="575"/>
      <c r="D99" s="576"/>
      <c r="E99" s="503"/>
      <c r="F99" s="503"/>
      <c r="G99" s="503"/>
      <c r="H99" s="503"/>
      <c r="I99" s="503"/>
      <c r="J99" s="503"/>
      <c r="K99" s="503"/>
      <c r="L99" s="503"/>
      <c r="M99" s="503"/>
      <c r="N99" s="503"/>
      <c r="O99" s="503"/>
      <c r="P99" s="503"/>
      <c r="Q99" s="503"/>
      <c r="R99" s="503"/>
      <c r="S99" s="503"/>
      <c r="T99" s="503"/>
      <c r="U99" s="503"/>
      <c r="V99" s="503"/>
      <c r="W99" s="503"/>
      <c r="X99" s="503"/>
      <c r="Y99" s="503"/>
      <c r="Z99" s="503"/>
    </row>
    <row r="100" spans="1:26" ht="18.75" customHeight="1">
      <c r="A100" s="574"/>
      <c r="B100" s="503"/>
      <c r="C100" s="575"/>
      <c r="D100" s="576"/>
      <c r="E100" s="503"/>
      <c r="F100" s="503"/>
      <c r="G100" s="503"/>
      <c r="H100" s="503"/>
      <c r="I100" s="503"/>
      <c r="J100" s="503"/>
      <c r="K100" s="503"/>
      <c r="L100" s="503"/>
      <c r="M100" s="503"/>
      <c r="N100" s="503"/>
      <c r="O100" s="503"/>
      <c r="P100" s="503"/>
      <c r="Q100" s="503"/>
      <c r="R100" s="503"/>
      <c r="S100" s="503"/>
      <c r="T100" s="503"/>
      <c r="U100" s="503"/>
      <c r="V100" s="503"/>
      <c r="W100" s="503"/>
      <c r="X100" s="503"/>
      <c r="Y100" s="503"/>
      <c r="Z100" s="503"/>
    </row>
    <row r="101" spans="1:26" ht="18.75" customHeight="1">
      <c r="A101" s="574"/>
      <c r="B101" s="503"/>
      <c r="C101" s="575"/>
      <c r="D101" s="576"/>
      <c r="E101" s="503"/>
      <c r="F101" s="503"/>
      <c r="G101" s="503"/>
      <c r="H101" s="503"/>
      <c r="I101" s="503"/>
      <c r="J101" s="503"/>
      <c r="K101" s="503"/>
      <c r="L101" s="503"/>
      <c r="M101" s="503"/>
      <c r="N101" s="503"/>
      <c r="O101" s="503"/>
      <c r="P101" s="503"/>
      <c r="Q101" s="503"/>
      <c r="R101" s="503"/>
      <c r="S101" s="503"/>
      <c r="T101" s="503"/>
      <c r="U101" s="503"/>
      <c r="V101" s="503"/>
      <c r="W101" s="503"/>
      <c r="X101" s="503"/>
      <c r="Y101" s="503"/>
      <c r="Z101" s="503"/>
    </row>
    <row r="102" spans="1:26" ht="18.75" customHeight="1">
      <c r="A102" s="574"/>
      <c r="B102" s="503"/>
      <c r="C102" s="575"/>
      <c r="D102" s="576"/>
      <c r="E102" s="503"/>
      <c r="F102" s="503"/>
      <c r="G102" s="503"/>
      <c r="H102" s="503"/>
      <c r="I102" s="503"/>
      <c r="J102" s="503"/>
      <c r="K102" s="503"/>
      <c r="L102" s="503"/>
      <c r="M102" s="503"/>
      <c r="N102" s="503"/>
      <c r="O102" s="503"/>
      <c r="P102" s="503"/>
      <c r="Q102" s="503"/>
      <c r="R102" s="503"/>
      <c r="S102" s="503"/>
      <c r="T102" s="503"/>
      <c r="U102" s="503"/>
      <c r="V102" s="503"/>
      <c r="W102" s="503"/>
      <c r="X102" s="503"/>
      <c r="Y102" s="503"/>
      <c r="Z102" s="503"/>
    </row>
    <row r="103" spans="1:26" ht="18.75" customHeight="1">
      <c r="A103" s="574"/>
      <c r="B103" s="503"/>
      <c r="C103" s="575"/>
      <c r="D103" s="576"/>
      <c r="E103" s="503"/>
      <c r="F103" s="503"/>
      <c r="G103" s="503"/>
      <c r="H103" s="503"/>
      <c r="I103" s="503"/>
      <c r="J103" s="503"/>
      <c r="K103" s="503"/>
      <c r="L103" s="503"/>
      <c r="M103" s="503"/>
      <c r="N103" s="503"/>
      <c r="O103" s="503"/>
      <c r="P103" s="503"/>
      <c r="Q103" s="503"/>
      <c r="R103" s="503"/>
      <c r="S103" s="503"/>
      <c r="T103" s="503"/>
      <c r="U103" s="503"/>
      <c r="V103" s="503"/>
      <c r="W103" s="503"/>
      <c r="X103" s="503"/>
      <c r="Y103" s="503"/>
      <c r="Z103" s="503"/>
    </row>
    <row r="104" spans="1:26" ht="18.75" customHeight="1">
      <c r="A104" s="574"/>
      <c r="B104" s="503"/>
      <c r="C104" s="575"/>
      <c r="D104" s="576"/>
      <c r="E104" s="503"/>
      <c r="F104" s="503"/>
      <c r="G104" s="503"/>
      <c r="H104" s="503"/>
      <c r="I104" s="503"/>
      <c r="J104" s="503"/>
      <c r="K104" s="503"/>
      <c r="L104" s="503"/>
      <c r="M104" s="503"/>
      <c r="N104" s="503"/>
      <c r="O104" s="503"/>
      <c r="P104" s="503"/>
      <c r="Q104" s="503"/>
      <c r="R104" s="503"/>
      <c r="S104" s="503"/>
      <c r="T104" s="503"/>
      <c r="U104" s="503"/>
      <c r="V104" s="503"/>
      <c r="W104" s="503"/>
      <c r="X104" s="503"/>
      <c r="Y104" s="503"/>
      <c r="Z104" s="503"/>
    </row>
    <row r="105" spans="1:26" ht="18.75" customHeight="1">
      <c r="A105" s="574"/>
      <c r="B105" s="503"/>
      <c r="C105" s="575"/>
      <c r="D105" s="576"/>
      <c r="E105" s="503"/>
      <c r="F105" s="503"/>
      <c r="G105" s="503"/>
      <c r="H105" s="503"/>
      <c r="I105" s="503"/>
      <c r="J105" s="503"/>
      <c r="K105" s="503"/>
      <c r="L105" s="503"/>
      <c r="M105" s="503"/>
      <c r="N105" s="503"/>
      <c r="O105" s="503"/>
      <c r="P105" s="503"/>
      <c r="Q105" s="503"/>
      <c r="R105" s="503"/>
      <c r="S105" s="503"/>
      <c r="T105" s="503"/>
      <c r="U105" s="503"/>
      <c r="V105" s="503"/>
      <c r="W105" s="503"/>
      <c r="X105" s="503"/>
      <c r="Y105" s="503"/>
      <c r="Z105" s="503"/>
    </row>
    <row r="106" spans="1:26" ht="18.75" customHeight="1">
      <c r="A106" s="574"/>
      <c r="B106" s="503"/>
      <c r="C106" s="575"/>
      <c r="D106" s="576"/>
      <c r="E106" s="503"/>
      <c r="F106" s="503"/>
      <c r="G106" s="503"/>
      <c r="H106" s="503"/>
      <c r="I106" s="503"/>
      <c r="J106" s="503"/>
      <c r="K106" s="503"/>
      <c r="L106" s="503"/>
      <c r="M106" s="503"/>
      <c r="N106" s="503"/>
      <c r="O106" s="503"/>
      <c r="P106" s="503"/>
      <c r="Q106" s="503"/>
      <c r="R106" s="503"/>
      <c r="S106" s="503"/>
      <c r="T106" s="503"/>
      <c r="U106" s="503"/>
      <c r="V106" s="503"/>
      <c r="W106" s="503"/>
      <c r="X106" s="503"/>
      <c r="Y106" s="503"/>
      <c r="Z106" s="503"/>
    </row>
    <row r="107" spans="1:26" ht="18.75" customHeight="1">
      <c r="A107" s="574"/>
      <c r="B107" s="503"/>
      <c r="C107" s="575"/>
      <c r="D107" s="576"/>
      <c r="E107" s="503"/>
      <c r="F107" s="503"/>
      <c r="G107" s="503"/>
      <c r="H107" s="503"/>
      <c r="I107" s="503"/>
      <c r="J107" s="503"/>
      <c r="K107" s="503"/>
      <c r="L107" s="503"/>
      <c r="M107" s="503"/>
      <c r="N107" s="503"/>
      <c r="O107" s="503"/>
      <c r="P107" s="503"/>
      <c r="Q107" s="503"/>
      <c r="R107" s="503"/>
      <c r="S107" s="503"/>
      <c r="T107" s="503"/>
      <c r="U107" s="503"/>
      <c r="V107" s="503"/>
      <c r="W107" s="503"/>
      <c r="X107" s="503"/>
      <c r="Y107" s="503"/>
      <c r="Z107" s="503"/>
    </row>
    <row r="108" spans="1:26" ht="18.75" customHeight="1">
      <c r="A108" s="574"/>
      <c r="B108" s="503"/>
      <c r="C108" s="575"/>
      <c r="D108" s="576"/>
      <c r="E108" s="503"/>
      <c r="F108" s="503"/>
      <c r="G108" s="503"/>
      <c r="H108" s="503"/>
      <c r="I108" s="503"/>
      <c r="J108" s="503"/>
      <c r="K108" s="503"/>
      <c r="L108" s="503"/>
      <c r="M108" s="503"/>
      <c r="N108" s="503"/>
      <c r="O108" s="503"/>
      <c r="P108" s="503"/>
      <c r="Q108" s="503"/>
      <c r="R108" s="503"/>
      <c r="S108" s="503"/>
      <c r="T108" s="503"/>
      <c r="U108" s="503"/>
      <c r="V108" s="503"/>
      <c r="W108" s="503"/>
      <c r="X108" s="503"/>
      <c r="Y108" s="503"/>
      <c r="Z108" s="503"/>
    </row>
    <row r="109" spans="1:26" ht="18.75" customHeight="1">
      <c r="A109" s="574"/>
      <c r="B109" s="503"/>
      <c r="C109" s="575"/>
      <c r="D109" s="576"/>
      <c r="E109" s="503"/>
      <c r="F109" s="503"/>
      <c r="G109" s="503"/>
      <c r="H109" s="503"/>
      <c r="I109" s="503"/>
      <c r="J109" s="503"/>
      <c r="K109" s="503"/>
      <c r="L109" s="503"/>
      <c r="M109" s="503"/>
      <c r="N109" s="503"/>
      <c r="O109" s="503"/>
      <c r="P109" s="503"/>
      <c r="Q109" s="503"/>
      <c r="R109" s="503"/>
      <c r="S109" s="503"/>
      <c r="T109" s="503"/>
      <c r="U109" s="503"/>
      <c r="V109" s="503"/>
      <c r="W109" s="503"/>
      <c r="X109" s="503"/>
      <c r="Y109" s="503"/>
      <c r="Z109" s="503"/>
    </row>
    <row r="110" spans="1:26" ht="18.75" customHeight="1">
      <c r="A110" s="574"/>
      <c r="B110" s="503"/>
      <c r="C110" s="575"/>
      <c r="D110" s="576"/>
      <c r="E110" s="503"/>
      <c r="F110" s="503"/>
      <c r="G110" s="503"/>
      <c r="H110" s="503"/>
      <c r="I110" s="503"/>
      <c r="J110" s="503"/>
      <c r="K110" s="503"/>
      <c r="L110" s="503"/>
      <c r="M110" s="503"/>
      <c r="N110" s="503"/>
      <c r="O110" s="503"/>
      <c r="P110" s="503"/>
      <c r="Q110" s="503"/>
      <c r="R110" s="503"/>
      <c r="S110" s="503"/>
      <c r="T110" s="503"/>
      <c r="U110" s="503"/>
      <c r="V110" s="503"/>
      <c r="W110" s="503"/>
      <c r="X110" s="503"/>
      <c r="Y110" s="503"/>
      <c r="Z110" s="503"/>
    </row>
    <row r="111" spans="1:26" ht="18.75" customHeight="1">
      <c r="A111" s="574"/>
      <c r="B111" s="503"/>
      <c r="C111" s="575"/>
      <c r="D111" s="576"/>
      <c r="E111" s="503"/>
      <c r="F111" s="503"/>
      <c r="G111" s="503"/>
      <c r="H111" s="503"/>
      <c r="I111" s="503"/>
      <c r="J111" s="503"/>
      <c r="K111" s="503"/>
      <c r="L111" s="503"/>
      <c r="M111" s="503"/>
      <c r="N111" s="503"/>
      <c r="O111" s="503"/>
      <c r="P111" s="503"/>
      <c r="Q111" s="503"/>
      <c r="R111" s="503"/>
      <c r="S111" s="503"/>
      <c r="T111" s="503"/>
      <c r="U111" s="503"/>
      <c r="V111" s="503"/>
      <c r="W111" s="503"/>
      <c r="X111" s="503"/>
      <c r="Y111" s="503"/>
      <c r="Z111" s="503"/>
    </row>
    <row r="112" spans="1:26" ht="18.75" customHeight="1">
      <c r="A112" s="574"/>
      <c r="B112" s="503"/>
      <c r="C112" s="575"/>
      <c r="D112" s="576"/>
      <c r="E112" s="503"/>
      <c r="F112" s="503"/>
      <c r="G112" s="503"/>
      <c r="H112" s="503"/>
      <c r="I112" s="503"/>
      <c r="J112" s="503"/>
      <c r="K112" s="503"/>
      <c r="L112" s="503"/>
      <c r="M112" s="503"/>
      <c r="N112" s="503"/>
      <c r="O112" s="503"/>
      <c r="P112" s="503"/>
      <c r="Q112" s="503"/>
      <c r="R112" s="503"/>
      <c r="S112" s="503"/>
      <c r="T112" s="503"/>
      <c r="U112" s="503"/>
      <c r="V112" s="503"/>
      <c r="W112" s="503"/>
      <c r="X112" s="503"/>
      <c r="Y112" s="503"/>
      <c r="Z112" s="503"/>
    </row>
    <row r="113" spans="1:26" ht="18.75" customHeight="1">
      <c r="A113" s="574"/>
      <c r="B113" s="503"/>
      <c r="C113" s="575"/>
      <c r="D113" s="576"/>
      <c r="E113" s="503"/>
      <c r="F113" s="503"/>
      <c r="G113" s="503"/>
      <c r="H113" s="503"/>
      <c r="I113" s="503"/>
      <c r="J113" s="503"/>
      <c r="K113" s="503"/>
      <c r="L113" s="503"/>
      <c r="M113" s="503"/>
      <c r="N113" s="503"/>
      <c r="O113" s="503"/>
      <c r="P113" s="503"/>
      <c r="Q113" s="503"/>
      <c r="R113" s="503"/>
      <c r="S113" s="503"/>
      <c r="T113" s="503"/>
      <c r="U113" s="503"/>
      <c r="V113" s="503"/>
      <c r="W113" s="503"/>
      <c r="X113" s="503"/>
      <c r="Y113" s="503"/>
      <c r="Z113" s="503"/>
    </row>
    <row r="114" spans="1:26" ht="18.75" customHeight="1">
      <c r="A114" s="574"/>
      <c r="B114" s="503"/>
      <c r="C114" s="575"/>
      <c r="D114" s="576"/>
      <c r="E114" s="503"/>
      <c r="F114" s="503"/>
      <c r="G114" s="503"/>
      <c r="H114" s="503"/>
      <c r="I114" s="503"/>
      <c r="J114" s="503"/>
      <c r="K114" s="503"/>
      <c r="L114" s="503"/>
      <c r="M114" s="503"/>
      <c r="N114" s="503"/>
      <c r="O114" s="503"/>
      <c r="P114" s="503"/>
      <c r="Q114" s="503"/>
      <c r="R114" s="503"/>
      <c r="S114" s="503"/>
      <c r="T114" s="503"/>
      <c r="U114" s="503"/>
      <c r="V114" s="503"/>
      <c r="W114" s="503"/>
      <c r="X114" s="503"/>
      <c r="Y114" s="503"/>
      <c r="Z114" s="503"/>
    </row>
    <row r="115" spans="1:26" ht="18.75" customHeight="1">
      <c r="A115" s="574"/>
      <c r="B115" s="503"/>
      <c r="C115" s="575"/>
      <c r="D115" s="576"/>
      <c r="E115" s="503"/>
      <c r="F115" s="503"/>
      <c r="G115" s="503"/>
      <c r="H115" s="503"/>
      <c r="I115" s="503"/>
      <c r="J115" s="503"/>
      <c r="K115" s="503"/>
      <c r="L115" s="503"/>
      <c r="M115" s="503"/>
      <c r="N115" s="503"/>
      <c r="O115" s="503"/>
      <c r="P115" s="503"/>
      <c r="Q115" s="503"/>
      <c r="R115" s="503"/>
      <c r="S115" s="503"/>
      <c r="T115" s="503"/>
      <c r="U115" s="503"/>
      <c r="V115" s="503"/>
      <c r="W115" s="503"/>
      <c r="X115" s="503"/>
      <c r="Y115" s="503"/>
      <c r="Z115" s="503"/>
    </row>
    <row r="116" spans="1:26" ht="18.75" customHeight="1">
      <c r="A116" s="574"/>
      <c r="B116" s="503"/>
      <c r="C116" s="575"/>
      <c r="D116" s="576"/>
      <c r="E116" s="503"/>
      <c r="F116" s="503"/>
      <c r="G116" s="503"/>
      <c r="H116" s="503"/>
      <c r="I116" s="503"/>
      <c r="J116" s="503"/>
      <c r="K116" s="503"/>
      <c r="L116" s="503"/>
      <c r="M116" s="503"/>
      <c r="N116" s="503"/>
      <c r="O116" s="503"/>
      <c r="P116" s="503"/>
      <c r="Q116" s="503"/>
      <c r="R116" s="503"/>
      <c r="S116" s="503"/>
      <c r="T116" s="503"/>
      <c r="U116" s="503"/>
      <c r="V116" s="503"/>
      <c r="W116" s="503"/>
      <c r="X116" s="503"/>
      <c r="Y116" s="503"/>
      <c r="Z116" s="503"/>
    </row>
    <row r="117" spans="1:26" ht="18.75" customHeight="1">
      <c r="A117" s="574"/>
      <c r="B117" s="503"/>
      <c r="C117" s="575"/>
      <c r="D117" s="576"/>
      <c r="E117" s="503"/>
      <c r="F117" s="503"/>
      <c r="G117" s="503"/>
      <c r="H117" s="503"/>
      <c r="I117" s="503"/>
      <c r="J117" s="503"/>
      <c r="K117" s="503"/>
      <c r="L117" s="503"/>
      <c r="M117" s="503"/>
      <c r="N117" s="503"/>
      <c r="O117" s="503"/>
      <c r="P117" s="503"/>
      <c r="Q117" s="503"/>
      <c r="R117" s="503"/>
      <c r="S117" s="503"/>
      <c r="T117" s="503"/>
      <c r="U117" s="503"/>
      <c r="V117" s="503"/>
      <c r="W117" s="503"/>
      <c r="X117" s="503"/>
      <c r="Y117" s="503"/>
      <c r="Z117" s="503"/>
    </row>
    <row r="118" spans="1:26" ht="18.75" customHeight="1">
      <c r="A118" s="574"/>
      <c r="B118" s="503"/>
      <c r="C118" s="575"/>
      <c r="D118" s="576"/>
      <c r="E118" s="503"/>
      <c r="F118" s="503"/>
      <c r="G118" s="503"/>
      <c r="H118" s="503"/>
      <c r="I118" s="503"/>
      <c r="J118" s="503"/>
      <c r="K118" s="503"/>
      <c r="L118" s="503"/>
      <c r="M118" s="503"/>
      <c r="N118" s="503"/>
      <c r="O118" s="503"/>
      <c r="P118" s="503"/>
      <c r="Q118" s="503"/>
      <c r="R118" s="503"/>
      <c r="S118" s="503"/>
      <c r="T118" s="503"/>
      <c r="U118" s="503"/>
      <c r="V118" s="503"/>
      <c r="W118" s="503"/>
      <c r="X118" s="503"/>
      <c r="Y118" s="503"/>
      <c r="Z118" s="503"/>
    </row>
    <row r="119" spans="1:26" ht="18.75" customHeight="1">
      <c r="A119" s="574"/>
      <c r="B119" s="503"/>
      <c r="C119" s="575"/>
      <c r="D119" s="576"/>
      <c r="E119" s="503"/>
      <c r="F119" s="503"/>
      <c r="G119" s="503"/>
      <c r="H119" s="503"/>
      <c r="I119" s="503"/>
      <c r="J119" s="503"/>
      <c r="K119" s="503"/>
      <c r="L119" s="503"/>
      <c r="M119" s="503"/>
      <c r="N119" s="503"/>
      <c r="O119" s="503"/>
      <c r="P119" s="503"/>
      <c r="Q119" s="503"/>
      <c r="R119" s="503"/>
      <c r="S119" s="503"/>
      <c r="T119" s="503"/>
      <c r="U119" s="503"/>
      <c r="V119" s="503"/>
      <c r="W119" s="503"/>
      <c r="X119" s="503"/>
      <c r="Y119" s="503"/>
      <c r="Z119" s="503"/>
    </row>
    <row r="120" spans="1:26" ht="18.75" customHeight="1">
      <c r="A120" s="574"/>
      <c r="B120" s="503"/>
      <c r="C120" s="575"/>
      <c r="D120" s="576"/>
      <c r="E120" s="503"/>
      <c r="F120" s="503"/>
      <c r="G120" s="503"/>
      <c r="H120" s="503"/>
      <c r="I120" s="503"/>
      <c r="J120" s="503"/>
      <c r="K120" s="503"/>
      <c r="L120" s="503"/>
      <c r="M120" s="503"/>
      <c r="N120" s="503"/>
      <c r="O120" s="503"/>
      <c r="P120" s="503"/>
      <c r="Q120" s="503"/>
      <c r="R120" s="503"/>
      <c r="S120" s="503"/>
      <c r="T120" s="503"/>
      <c r="U120" s="503"/>
      <c r="V120" s="503"/>
      <c r="W120" s="503"/>
      <c r="X120" s="503"/>
      <c r="Y120" s="503"/>
      <c r="Z120" s="503"/>
    </row>
    <row r="121" spans="1:26" ht="18.75" customHeight="1">
      <c r="A121" s="574"/>
      <c r="B121" s="503"/>
      <c r="C121" s="575"/>
      <c r="D121" s="576"/>
      <c r="E121" s="503"/>
      <c r="F121" s="503"/>
      <c r="G121" s="503"/>
      <c r="H121" s="503"/>
      <c r="I121" s="503"/>
      <c r="J121" s="503"/>
      <c r="K121" s="503"/>
      <c r="L121" s="503"/>
      <c r="M121" s="503"/>
      <c r="N121" s="503"/>
      <c r="O121" s="503"/>
      <c r="P121" s="503"/>
      <c r="Q121" s="503"/>
      <c r="R121" s="503"/>
      <c r="S121" s="503"/>
      <c r="T121" s="503"/>
      <c r="U121" s="503"/>
      <c r="V121" s="503"/>
      <c r="W121" s="503"/>
      <c r="X121" s="503"/>
      <c r="Y121" s="503"/>
      <c r="Z121" s="503"/>
    </row>
    <row r="122" spans="1:26" ht="18.75" customHeight="1">
      <c r="A122" s="574"/>
      <c r="B122" s="503"/>
      <c r="C122" s="575"/>
      <c r="D122" s="576"/>
      <c r="E122" s="503"/>
      <c r="F122" s="503"/>
      <c r="G122" s="503"/>
      <c r="H122" s="503"/>
      <c r="I122" s="503"/>
      <c r="J122" s="503"/>
      <c r="K122" s="503"/>
      <c r="L122" s="503"/>
      <c r="M122" s="503"/>
      <c r="N122" s="503"/>
      <c r="O122" s="503"/>
      <c r="P122" s="503"/>
      <c r="Q122" s="503"/>
      <c r="R122" s="503"/>
      <c r="S122" s="503"/>
      <c r="T122" s="503"/>
      <c r="U122" s="503"/>
      <c r="V122" s="503"/>
      <c r="W122" s="503"/>
      <c r="X122" s="503"/>
      <c r="Y122" s="503"/>
      <c r="Z122" s="503"/>
    </row>
    <row r="123" spans="1:26" ht="18.75" customHeight="1">
      <c r="A123" s="574"/>
      <c r="B123" s="503"/>
      <c r="C123" s="575"/>
      <c r="D123" s="576"/>
      <c r="E123" s="503"/>
      <c r="F123" s="503"/>
      <c r="G123" s="503"/>
      <c r="H123" s="503"/>
      <c r="I123" s="503"/>
      <c r="J123" s="503"/>
      <c r="K123" s="503"/>
      <c r="L123" s="503"/>
      <c r="M123" s="503"/>
      <c r="N123" s="503"/>
      <c r="O123" s="503"/>
      <c r="P123" s="503"/>
      <c r="Q123" s="503"/>
      <c r="R123" s="503"/>
      <c r="S123" s="503"/>
      <c r="T123" s="503"/>
      <c r="U123" s="503"/>
      <c r="V123" s="503"/>
      <c r="W123" s="503"/>
      <c r="X123" s="503"/>
      <c r="Y123" s="503"/>
      <c r="Z123" s="503"/>
    </row>
    <row r="124" spans="1:26" ht="18.75" customHeight="1">
      <c r="A124" s="574"/>
      <c r="B124" s="503"/>
      <c r="C124" s="575"/>
      <c r="D124" s="576"/>
      <c r="E124" s="503"/>
      <c r="F124" s="503"/>
      <c r="G124" s="503"/>
      <c r="H124" s="503"/>
      <c r="I124" s="503"/>
      <c r="J124" s="503"/>
      <c r="K124" s="503"/>
      <c r="L124" s="503"/>
      <c r="M124" s="503"/>
      <c r="N124" s="503"/>
      <c r="O124" s="503"/>
      <c r="P124" s="503"/>
      <c r="Q124" s="503"/>
      <c r="R124" s="503"/>
      <c r="S124" s="503"/>
      <c r="T124" s="503"/>
      <c r="U124" s="503"/>
      <c r="V124" s="503"/>
      <c r="W124" s="503"/>
      <c r="X124" s="503"/>
      <c r="Y124" s="503"/>
      <c r="Z124" s="503"/>
    </row>
    <row r="125" spans="1:26" ht="18.75" customHeight="1">
      <c r="A125" s="574"/>
      <c r="B125" s="503"/>
      <c r="C125" s="575"/>
      <c r="D125" s="576"/>
      <c r="E125" s="503"/>
      <c r="F125" s="503"/>
      <c r="G125" s="503"/>
      <c r="H125" s="503"/>
      <c r="I125" s="503"/>
      <c r="J125" s="503"/>
      <c r="K125" s="503"/>
      <c r="L125" s="503"/>
      <c r="M125" s="503"/>
      <c r="N125" s="503"/>
      <c r="O125" s="503"/>
      <c r="P125" s="503"/>
      <c r="Q125" s="503"/>
      <c r="R125" s="503"/>
      <c r="S125" s="503"/>
      <c r="T125" s="503"/>
      <c r="U125" s="503"/>
      <c r="V125" s="503"/>
      <c r="W125" s="503"/>
      <c r="X125" s="503"/>
      <c r="Y125" s="503"/>
      <c r="Z125" s="503"/>
    </row>
    <row r="126" spans="1:26" ht="18.75" customHeight="1">
      <c r="A126" s="574"/>
      <c r="B126" s="503"/>
      <c r="C126" s="575"/>
      <c r="D126" s="576"/>
      <c r="E126" s="503"/>
      <c r="F126" s="503"/>
      <c r="G126" s="503"/>
      <c r="H126" s="503"/>
      <c r="I126" s="503"/>
      <c r="J126" s="503"/>
      <c r="K126" s="503"/>
      <c r="L126" s="503"/>
      <c r="M126" s="503"/>
      <c r="N126" s="503"/>
      <c r="O126" s="503"/>
      <c r="P126" s="503"/>
      <c r="Q126" s="503"/>
      <c r="R126" s="503"/>
      <c r="S126" s="503"/>
      <c r="T126" s="503"/>
      <c r="U126" s="503"/>
      <c r="V126" s="503"/>
      <c r="W126" s="503"/>
      <c r="X126" s="503"/>
      <c r="Y126" s="503"/>
      <c r="Z126" s="503"/>
    </row>
    <row r="127" spans="1:26" ht="18.75" customHeight="1">
      <c r="A127" s="574"/>
      <c r="B127" s="503"/>
      <c r="C127" s="575"/>
      <c r="D127" s="576"/>
      <c r="E127" s="503"/>
      <c r="F127" s="503"/>
      <c r="G127" s="503"/>
      <c r="H127" s="503"/>
      <c r="I127" s="503"/>
      <c r="J127" s="503"/>
      <c r="K127" s="503"/>
      <c r="L127" s="503"/>
      <c r="M127" s="503"/>
      <c r="N127" s="503"/>
      <c r="O127" s="503"/>
      <c r="P127" s="503"/>
      <c r="Q127" s="503"/>
      <c r="R127" s="503"/>
      <c r="S127" s="503"/>
      <c r="T127" s="503"/>
      <c r="U127" s="503"/>
      <c r="V127" s="503"/>
      <c r="W127" s="503"/>
      <c r="X127" s="503"/>
      <c r="Y127" s="503"/>
      <c r="Z127" s="503"/>
    </row>
    <row r="128" spans="1:26" ht="18.75" customHeight="1">
      <c r="A128" s="574"/>
      <c r="B128" s="503"/>
      <c r="C128" s="575"/>
      <c r="D128" s="576"/>
      <c r="E128" s="503"/>
      <c r="F128" s="503"/>
      <c r="G128" s="503"/>
      <c r="H128" s="503"/>
      <c r="I128" s="503"/>
      <c r="J128" s="503"/>
      <c r="K128" s="503"/>
      <c r="L128" s="503"/>
      <c r="M128" s="503"/>
      <c r="N128" s="503"/>
      <c r="O128" s="503"/>
      <c r="P128" s="503"/>
      <c r="Q128" s="503"/>
      <c r="R128" s="503"/>
      <c r="S128" s="503"/>
      <c r="T128" s="503"/>
      <c r="U128" s="503"/>
      <c r="V128" s="503"/>
      <c r="W128" s="503"/>
      <c r="X128" s="503"/>
      <c r="Y128" s="503"/>
      <c r="Z128" s="503"/>
    </row>
    <row r="129" spans="1:26" ht="18.75" customHeight="1">
      <c r="A129" s="574"/>
      <c r="B129" s="503"/>
      <c r="C129" s="575"/>
      <c r="D129" s="576"/>
      <c r="E129" s="503"/>
      <c r="F129" s="503"/>
      <c r="G129" s="503"/>
      <c r="H129" s="503"/>
      <c r="I129" s="503"/>
      <c r="J129" s="503"/>
      <c r="K129" s="503"/>
      <c r="L129" s="503"/>
      <c r="M129" s="503"/>
      <c r="N129" s="503"/>
      <c r="O129" s="503"/>
      <c r="P129" s="503"/>
      <c r="Q129" s="503"/>
      <c r="R129" s="503"/>
      <c r="S129" s="503"/>
      <c r="T129" s="503"/>
      <c r="U129" s="503"/>
      <c r="V129" s="503"/>
      <c r="W129" s="503"/>
      <c r="X129" s="503"/>
      <c r="Y129" s="503"/>
      <c r="Z129" s="503"/>
    </row>
    <row r="130" spans="1:26" ht="18.75" customHeight="1">
      <c r="A130" s="574"/>
      <c r="B130" s="503"/>
      <c r="C130" s="575"/>
      <c r="D130" s="576"/>
      <c r="E130" s="503"/>
      <c r="F130" s="503"/>
      <c r="G130" s="503"/>
      <c r="H130" s="503"/>
      <c r="I130" s="503"/>
      <c r="J130" s="503"/>
      <c r="K130" s="503"/>
      <c r="L130" s="503"/>
      <c r="M130" s="503"/>
      <c r="N130" s="503"/>
      <c r="O130" s="503"/>
      <c r="P130" s="503"/>
      <c r="Q130" s="503"/>
      <c r="R130" s="503"/>
      <c r="S130" s="503"/>
      <c r="T130" s="503"/>
      <c r="U130" s="503"/>
      <c r="V130" s="503"/>
      <c r="W130" s="503"/>
      <c r="X130" s="503"/>
      <c r="Y130" s="503"/>
      <c r="Z130" s="503"/>
    </row>
    <row r="131" spans="1:26" ht="18.75" customHeight="1">
      <c r="A131" s="574"/>
      <c r="B131" s="503"/>
      <c r="C131" s="575"/>
      <c r="D131" s="576"/>
      <c r="E131" s="503"/>
      <c r="F131" s="503"/>
      <c r="G131" s="503"/>
      <c r="H131" s="503"/>
      <c r="I131" s="503"/>
      <c r="J131" s="503"/>
      <c r="K131" s="503"/>
      <c r="L131" s="503"/>
      <c r="M131" s="503"/>
      <c r="N131" s="503"/>
      <c r="O131" s="503"/>
      <c r="P131" s="503"/>
      <c r="Q131" s="503"/>
      <c r="R131" s="503"/>
      <c r="S131" s="503"/>
      <c r="T131" s="503"/>
      <c r="U131" s="503"/>
      <c r="V131" s="503"/>
      <c r="W131" s="503"/>
      <c r="X131" s="503"/>
      <c r="Y131" s="503"/>
      <c r="Z131" s="503"/>
    </row>
    <row r="132" spans="1:26" ht="18.75" customHeight="1">
      <c r="A132" s="574"/>
      <c r="B132" s="503"/>
      <c r="C132" s="575"/>
      <c r="D132" s="576"/>
      <c r="E132" s="503"/>
      <c r="F132" s="503"/>
      <c r="G132" s="503"/>
      <c r="H132" s="503"/>
      <c r="I132" s="503"/>
      <c r="J132" s="503"/>
      <c r="K132" s="503"/>
      <c r="L132" s="503"/>
      <c r="M132" s="503"/>
      <c r="N132" s="503"/>
      <c r="O132" s="503"/>
      <c r="P132" s="503"/>
      <c r="Q132" s="503"/>
      <c r="R132" s="503"/>
      <c r="S132" s="503"/>
      <c r="T132" s="503"/>
      <c r="U132" s="503"/>
      <c r="V132" s="503"/>
      <c r="W132" s="503"/>
      <c r="X132" s="503"/>
      <c r="Y132" s="503"/>
      <c r="Z132" s="503"/>
    </row>
    <row r="133" spans="1:26" ht="18.75" customHeight="1">
      <c r="A133" s="574"/>
      <c r="B133" s="503"/>
      <c r="C133" s="575"/>
      <c r="D133" s="576"/>
      <c r="E133" s="503"/>
      <c r="F133" s="503"/>
      <c r="G133" s="503"/>
      <c r="H133" s="503"/>
      <c r="I133" s="503"/>
      <c r="J133" s="503"/>
      <c r="K133" s="503"/>
      <c r="L133" s="503"/>
      <c r="M133" s="503"/>
      <c r="N133" s="503"/>
      <c r="O133" s="503"/>
      <c r="P133" s="503"/>
      <c r="Q133" s="503"/>
      <c r="R133" s="503"/>
      <c r="S133" s="503"/>
      <c r="T133" s="503"/>
      <c r="U133" s="503"/>
      <c r="V133" s="503"/>
      <c r="W133" s="503"/>
      <c r="X133" s="503"/>
      <c r="Y133" s="503"/>
      <c r="Z133" s="503"/>
    </row>
    <row r="134" spans="1:26" ht="18.75" customHeight="1">
      <c r="A134" s="574"/>
      <c r="B134" s="503"/>
      <c r="C134" s="575"/>
      <c r="D134" s="576"/>
      <c r="E134" s="503"/>
      <c r="F134" s="503"/>
      <c r="G134" s="503"/>
      <c r="H134" s="503"/>
      <c r="I134" s="503"/>
      <c r="J134" s="503"/>
      <c r="K134" s="503"/>
      <c r="L134" s="503"/>
      <c r="M134" s="503"/>
      <c r="N134" s="503"/>
      <c r="O134" s="503"/>
      <c r="P134" s="503"/>
      <c r="Q134" s="503"/>
      <c r="R134" s="503"/>
      <c r="S134" s="503"/>
      <c r="T134" s="503"/>
      <c r="U134" s="503"/>
      <c r="V134" s="503"/>
      <c r="W134" s="503"/>
      <c r="X134" s="503"/>
      <c r="Y134" s="503"/>
      <c r="Z134" s="503"/>
    </row>
    <row r="135" spans="1:26" ht="18.75" customHeight="1">
      <c r="A135" s="574"/>
      <c r="B135" s="503"/>
      <c r="C135" s="575"/>
      <c r="D135" s="576"/>
      <c r="E135" s="503"/>
      <c r="F135" s="503"/>
      <c r="G135" s="503"/>
      <c r="H135" s="503"/>
      <c r="I135" s="503"/>
      <c r="J135" s="503"/>
      <c r="K135" s="503"/>
      <c r="L135" s="503"/>
      <c r="M135" s="503"/>
      <c r="N135" s="503"/>
      <c r="O135" s="503"/>
      <c r="P135" s="503"/>
      <c r="Q135" s="503"/>
      <c r="R135" s="503"/>
      <c r="S135" s="503"/>
      <c r="T135" s="503"/>
      <c r="U135" s="503"/>
      <c r="V135" s="503"/>
      <c r="W135" s="503"/>
      <c r="X135" s="503"/>
      <c r="Y135" s="503"/>
      <c r="Z135" s="503"/>
    </row>
    <row r="136" spans="1:26" ht="18.75" customHeight="1">
      <c r="A136" s="574"/>
      <c r="B136" s="503"/>
      <c r="C136" s="575"/>
      <c r="D136" s="576"/>
      <c r="E136" s="503"/>
      <c r="F136" s="503"/>
      <c r="G136" s="503"/>
      <c r="H136" s="503"/>
      <c r="I136" s="503"/>
      <c r="J136" s="503"/>
      <c r="K136" s="503"/>
      <c r="L136" s="503"/>
      <c r="M136" s="503"/>
      <c r="N136" s="503"/>
      <c r="O136" s="503"/>
      <c r="P136" s="503"/>
      <c r="Q136" s="503"/>
      <c r="R136" s="503"/>
      <c r="S136" s="503"/>
      <c r="T136" s="503"/>
      <c r="U136" s="503"/>
      <c r="V136" s="503"/>
      <c r="W136" s="503"/>
      <c r="X136" s="503"/>
      <c r="Y136" s="503"/>
      <c r="Z136" s="503"/>
    </row>
    <row r="137" spans="1:26" ht="18.75" customHeight="1">
      <c r="A137" s="574"/>
      <c r="B137" s="503"/>
      <c r="C137" s="575"/>
      <c r="D137" s="576"/>
      <c r="E137" s="503"/>
      <c r="F137" s="503"/>
      <c r="G137" s="503"/>
      <c r="H137" s="503"/>
      <c r="I137" s="503"/>
      <c r="J137" s="503"/>
      <c r="K137" s="503"/>
      <c r="L137" s="503"/>
      <c r="M137" s="503"/>
      <c r="N137" s="503"/>
      <c r="O137" s="503"/>
      <c r="P137" s="503"/>
      <c r="Q137" s="503"/>
      <c r="R137" s="503"/>
      <c r="S137" s="503"/>
      <c r="T137" s="503"/>
      <c r="U137" s="503"/>
      <c r="V137" s="503"/>
      <c r="W137" s="503"/>
      <c r="X137" s="503"/>
      <c r="Y137" s="503"/>
      <c r="Z137" s="503"/>
    </row>
    <row r="138" spans="1:26" ht="18.75" customHeight="1">
      <c r="A138" s="574"/>
      <c r="B138" s="503"/>
      <c r="C138" s="575"/>
      <c r="D138" s="576"/>
      <c r="E138" s="503"/>
      <c r="F138" s="503"/>
      <c r="G138" s="503"/>
      <c r="H138" s="503"/>
      <c r="I138" s="503"/>
      <c r="J138" s="503"/>
      <c r="K138" s="503"/>
      <c r="L138" s="503"/>
      <c r="M138" s="503"/>
      <c r="N138" s="503"/>
      <c r="O138" s="503"/>
      <c r="P138" s="503"/>
      <c r="Q138" s="503"/>
      <c r="R138" s="503"/>
      <c r="S138" s="503"/>
      <c r="T138" s="503"/>
      <c r="U138" s="503"/>
      <c r="V138" s="503"/>
      <c r="W138" s="503"/>
      <c r="X138" s="503"/>
      <c r="Y138" s="503"/>
      <c r="Z138" s="503"/>
    </row>
    <row r="139" spans="1:26" ht="18.75" customHeight="1">
      <c r="A139" s="574"/>
      <c r="B139" s="503"/>
      <c r="C139" s="575"/>
      <c r="D139" s="576"/>
      <c r="E139" s="503"/>
      <c r="F139" s="503"/>
      <c r="G139" s="503"/>
      <c r="H139" s="503"/>
      <c r="I139" s="503"/>
      <c r="J139" s="503"/>
      <c r="K139" s="503"/>
      <c r="L139" s="503"/>
      <c r="M139" s="503"/>
      <c r="N139" s="503"/>
      <c r="O139" s="503"/>
      <c r="P139" s="503"/>
      <c r="Q139" s="503"/>
      <c r="R139" s="503"/>
      <c r="S139" s="503"/>
      <c r="T139" s="503"/>
      <c r="U139" s="503"/>
      <c r="V139" s="503"/>
      <c r="W139" s="503"/>
      <c r="X139" s="503"/>
      <c r="Y139" s="503"/>
      <c r="Z139" s="503"/>
    </row>
    <row r="140" spans="1:26" ht="18.75" customHeight="1">
      <c r="A140" s="574"/>
      <c r="B140" s="503"/>
      <c r="C140" s="575"/>
      <c r="D140" s="576"/>
      <c r="E140" s="503"/>
      <c r="F140" s="503"/>
      <c r="G140" s="503"/>
      <c r="H140" s="503"/>
      <c r="I140" s="503"/>
      <c r="J140" s="503"/>
      <c r="K140" s="503"/>
      <c r="L140" s="503"/>
      <c r="M140" s="503"/>
      <c r="N140" s="503"/>
      <c r="O140" s="503"/>
      <c r="P140" s="503"/>
      <c r="Q140" s="503"/>
      <c r="R140" s="503"/>
      <c r="S140" s="503"/>
      <c r="T140" s="503"/>
      <c r="U140" s="503"/>
      <c r="V140" s="503"/>
      <c r="W140" s="503"/>
      <c r="X140" s="503"/>
      <c r="Y140" s="503"/>
      <c r="Z140" s="503"/>
    </row>
    <row r="141" spans="1:26" ht="18.75" customHeight="1">
      <c r="A141" s="574"/>
      <c r="B141" s="503"/>
      <c r="C141" s="575"/>
      <c r="D141" s="576"/>
      <c r="E141" s="503"/>
      <c r="F141" s="503"/>
      <c r="G141" s="503"/>
      <c r="H141" s="503"/>
      <c r="I141" s="503"/>
      <c r="J141" s="503"/>
      <c r="K141" s="503"/>
      <c r="L141" s="503"/>
      <c r="M141" s="503"/>
      <c r="N141" s="503"/>
      <c r="O141" s="503"/>
      <c r="P141" s="503"/>
      <c r="Q141" s="503"/>
      <c r="R141" s="503"/>
      <c r="S141" s="503"/>
      <c r="T141" s="503"/>
      <c r="U141" s="503"/>
      <c r="V141" s="503"/>
      <c r="W141" s="503"/>
      <c r="X141" s="503"/>
      <c r="Y141" s="503"/>
      <c r="Z141" s="503"/>
    </row>
    <row r="142" spans="1:26" ht="18.75" customHeight="1">
      <c r="A142" s="574"/>
      <c r="B142" s="503"/>
      <c r="C142" s="575"/>
      <c r="D142" s="576"/>
      <c r="E142" s="503"/>
      <c r="F142" s="503"/>
      <c r="G142" s="503"/>
      <c r="H142" s="503"/>
      <c r="I142" s="503"/>
      <c r="J142" s="503"/>
      <c r="K142" s="503"/>
      <c r="L142" s="503"/>
      <c r="M142" s="503"/>
      <c r="N142" s="503"/>
      <c r="O142" s="503"/>
      <c r="P142" s="503"/>
      <c r="Q142" s="503"/>
      <c r="R142" s="503"/>
      <c r="S142" s="503"/>
      <c r="T142" s="503"/>
      <c r="U142" s="503"/>
      <c r="V142" s="503"/>
      <c r="W142" s="503"/>
      <c r="X142" s="503"/>
      <c r="Y142" s="503"/>
      <c r="Z142" s="503"/>
    </row>
    <row r="143" spans="1:26" ht="18.75" customHeight="1">
      <c r="A143" s="574"/>
      <c r="B143" s="503"/>
      <c r="C143" s="575"/>
      <c r="D143" s="576"/>
      <c r="E143" s="503"/>
      <c r="F143" s="503"/>
      <c r="G143" s="503"/>
      <c r="H143" s="503"/>
      <c r="I143" s="503"/>
      <c r="J143" s="503"/>
      <c r="K143" s="503"/>
      <c r="L143" s="503"/>
      <c r="M143" s="503"/>
      <c r="N143" s="503"/>
      <c r="O143" s="503"/>
      <c r="P143" s="503"/>
      <c r="Q143" s="503"/>
      <c r="R143" s="503"/>
      <c r="S143" s="503"/>
      <c r="T143" s="503"/>
      <c r="U143" s="503"/>
      <c r="V143" s="503"/>
      <c r="W143" s="503"/>
      <c r="X143" s="503"/>
      <c r="Y143" s="503"/>
      <c r="Z143" s="503"/>
    </row>
    <row r="144" spans="1:26" ht="18.75" customHeight="1">
      <c r="A144" s="574"/>
      <c r="B144" s="503"/>
      <c r="C144" s="575"/>
      <c r="D144" s="576"/>
      <c r="E144" s="503"/>
      <c r="F144" s="503"/>
      <c r="G144" s="503"/>
      <c r="H144" s="503"/>
      <c r="I144" s="503"/>
      <c r="J144" s="503"/>
      <c r="K144" s="503"/>
      <c r="L144" s="503"/>
      <c r="M144" s="503"/>
      <c r="N144" s="503"/>
      <c r="O144" s="503"/>
      <c r="P144" s="503"/>
      <c r="Q144" s="503"/>
      <c r="R144" s="503"/>
      <c r="S144" s="503"/>
      <c r="T144" s="503"/>
      <c r="U144" s="503"/>
      <c r="V144" s="503"/>
      <c r="W144" s="503"/>
      <c r="X144" s="503"/>
      <c r="Y144" s="503"/>
      <c r="Z144" s="503"/>
    </row>
    <row r="145" spans="1:26" ht="18.75" customHeight="1">
      <c r="A145" s="574"/>
      <c r="B145" s="503"/>
      <c r="C145" s="575"/>
      <c r="D145" s="576"/>
      <c r="E145" s="503"/>
      <c r="F145" s="503"/>
      <c r="G145" s="503"/>
      <c r="H145" s="503"/>
      <c r="I145" s="503"/>
      <c r="J145" s="503"/>
      <c r="K145" s="503"/>
      <c r="L145" s="503"/>
      <c r="M145" s="503"/>
      <c r="N145" s="503"/>
      <c r="O145" s="503"/>
      <c r="P145" s="503"/>
      <c r="Q145" s="503"/>
      <c r="R145" s="503"/>
      <c r="S145" s="503"/>
      <c r="T145" s="503"/>
      <c r="U145" s="503"/>
      <c r="V145" s="503"/>
      <c r="W145" s="503"/>
      <c r="X145" s="503"/>
      <c r="Y145" s="503"/>
      <c r="Z145" s="503"/>
    </row>
    <row r="146" spans="1:26" ht="18.75" customHeight="1">
      <c r="A146" s="574"/>
      <c r="B146" s="503"/>
      <c r="C146" s="575"/>
      <c r="D146" s="576"/>
      <c r="E146" s="503"/>
      <c r="F146" s="503"/>
      <c r="G146" s="503"/>
      <c r="H146" s="503"/>
      <c r="I146" s="503"/>
      <c r="J146" s="503"/>
      <c r="K146" s="503"/>
      <c r="L146" s="503"/>
      <c r="M146" s="503"/>
      <c r="N146" s="503"/>
      <c r="O146" s="503"/>
      <c r="P146" s="503"/>
      <c r="Q146" s="503"/>
      <c r="R146" s="503"/>
      <c r="S146" s="503"/>
      <c r="T146" s="503"/>
      <c r="U146" s="503"/>
      <c r="V146" s="503"/>
      <c r="W146" s="503"/>
      <c r="X146" s="503"/>
      <c r="Y146" s="503"/>
      <c r="Z146" s="503"/>
    </row>
    <row r="147" spans="1:26" ht="18.75" customHeight="1">
      <c r="A147" s="574"/>
      <c r="B147" s="503"/>
      <c r="C147" s="575"/>
      <c r="D147" s="576"/>
      <c r="E147" s="503"/>
      <c r="F147" s="503"/>
      <c r="G147" s="503"/>
      <c r="H147" s="503"/>
      <c r="I147" s="503"/>
      <c r="J147" s="503"/>
      <c r="K147" s="503"/>
      <c r="L147" s="503"/>
      <c r="M147" s="503"/>
      <c r="N147" s="503"/>
      <c r="O147" s="503"/>
      <c r="P147" s="503"/>
      <c r="Q147" s="503"/>
      <c r="R147" s="503"/>
      <c r="S147" s="503"/>
      <c r="T147" s="503"/>
      <c r="U147" s="503"/>
      <c r="V147" s="503"/>
      <c r="W147" s="503"/>
      <c r="X147" s="503"/>
      <c r="Y147" s="503"/>
      <c r="Z147" s="503"/>
    </row>
    <row r="148" spans="1:26" ht="18.75" customHeight="1">
      <c r="A148" s="574"/>
      <c r="B148" s="503"/>
      <c r="C148" s="575"/>
      <c r="D148" s="576"/>
      <c r="E148" s="503"/>
      <c r="F148" s="503"/>
      <c r="G148" s="503"/>
      <c r="H148" s="503"/>
      <c r="I148" s="503"/>
      <c r="J148" s="503"/>
      <c r="K148" s="503"/>
      <c r="L148" s="503"/>
      <c r="M148" s="503"/>
      <c r="N148" s="503"/>
      <c r="O148" s="503"/>
      <c r="P148" s="503"/>
      <c r="Q148" s="503"/>
      <c r="R148" s="503"/>
      <c r="S148" s="503"/>
      <c r="T148" s="503"/>
      <c r="U148" s="503"/>
      <c r="V148" s="503"/>
      <c r="W148" s="503"/>
      <c r="X148" s="503"/>
      <c r="Y148" s="503"/>
      <c r="Z148" s="503"/>
    </row>
    <row r="149" spans="1:26" ht="18.75" customHeight="1">
      <c r="A149" s="574"/>
      <c r="B149" s="503"/>
      <c r="C149" s="575"/>
      <c r="D149" s="576"/>
      <c r="E149" s="503"/>
      <c r="F149" s="503"/>
      <c r="G149" s="503"/>
      <c r="H149" s="503"/>
      <c r="I149" s="503"/>
      <c r="J149" s="503"/>
      <c r="K149" s="503"/>
      <c r="L149" s="503"/>
      <c r="M149" s="503"/>
      <c r="N149" s="503"/>
      <c r="O149" s="503"/>
      <c r="P149" s="503"/>
      <c r="Q149" s="503"/>
      <c r="R149" s="503"/>
      <c r="S149" s="503"/>
      <c r="T149" s="503"/>
      <c r="U149" s="503"/>
      <c r="V149" s="503"/>
      <c r="W149" s="503"/>
      <c r="X149" s="503"/>
      <c r="Y149" s="503"/>
      <c r="Z149" s="503"/>
    </row>
    <row r="150" spans="1:26" ht="18.75" customHeight="1">
      <c r="A150" s="574"/>
      <c r="B150" s="503"/>
      <c r="C150" s="575"/>
      <c r="D150" s="576"/>
      <c r="E150" s="503"/>
      <c r="F150" s="503"/>
      <c r="G150" s="503"/>
      <c r="H150" s="503"/>
      <c r="I150" s="503"/>
      <c r="J150" s="503"/>
      <c r="K150" s="503"/>
      <c r="L150" s="503"/>
      <c r="M150" s="503"/>
      <c r="N150" s="503"/>
      <c r="O150" s="503"/>
      <c r="P150" s="503"/>
      <c r="Q150" s="503"/>
      <c r="R150" s="503"/>
      <c r="S150" s="503"/>
      <c r="T150" s="503"/>
      <c r="U150" s="503"/>
      <c r="V150" s="503"/>
      <c r="W150" s="503"/>
      <c r="X150" s="503"/>
      <c r="Y150" s="503"/>
      <c r="Z150" s="503"/>
    </row>
    <row r="151" spans="1:26" ht="18.75" customHeight="1">
      <c r="A151" s="574"/>
      <c r="B151" s="503"/>
      <c r="C151" s="575"/>
      <c r="D151" s="576"/>
      <c r="E151" s="503"/>
      <c r="F151" s="503"/>
      <c r="G151" s="503"/>
      <c r="H151" s="503"/>
      <c r="I151" s="503"/>
      <c r="J151" s="503"/>
      <c r="K151" s="503"/>
      <c r="L151" s="503"/>
      <c r="M151" s="503"/>
      <c r="N151" s="503"/>
      <c r="O151" s="503"/>
      <c r="P151" s="503"/>
      <c r="Q151" s="503"/>
      <c r="R151" s="503"/>
      <c r="S151" s="503"/>
      <c r="T151" s="503"/>
      <c r="U151" s="503"/>
      <c r="V151" s="503"/>
      <c r="W151" s="503"/>
      <c r="X151" s="503"/>
      <c r="Y151" s="503"/>
      <c r="Z151" s="503"/>
    </row>
    <row r="152" spans="1:26" ht="18.75" customHeight="1">
      <c r="A152" s="574"/>
      <c r="B152" s="503"/>
      <c r="C152" s="575"/>
      <c r="D152" s="576"/>
      <c r="E152" s="503"/>
      <c r="F152" s="503"/>
      <c r="G152" s="503"/>
      <c r="H152" s="503"/>
      <c r="I152" s="503"/>
      <c r="J152" s="503"/>
      <c r="K152" s="503"/>
      <c r="L152" s="503"/>
      <c r="M152" s="503"/>
      <c r="N152" s="503"/>
      <c r="O152" s="503"/>
      <c r="P152" s="503"/>
      <c r="Q152" s="503"/>
      <c r="R152" s="503"/>
      <c r="S152" s="503"/>
      <c r="T152" s="503"/>
      <c r="U152" s="503"/>
      <c r="V152" s="503"/>
      <c r="W152" s="503"/>
      <c r="X152" s="503"/>
      <c r="Y152" s="503"/>
      <c r="Z152" s="503"/>
    </row>
    <row r="153" spans="1:26" ht="18.75" customHeight="1">
      <c r="A153" s="574"/>
      <c r="B153" s="503"/>
      <c r="C153" s="575"/>
      <c r="D153" s="576"/>
      <c r="E153" s="503"/>
      <c r="F153" s="503"/>
      <c r="G153" s="503"/>
      <c r="H153" s="503"/>
      <c r="I153" s="503"/>
      <c r="J153" s="503"/>
      <c r="K153" s="503"/>
      <c r="L153" s="503"/>
      <c r="M153" s="503"/>
      <c r="N153" s="503"/>
      <c r="O153" s="503"/>
      <c r="P153" s="503"/>
      <c r="Q153" s="503"/>
      <c r="R153" s="503"/>
      <c r="S153" s="503"/>
      <c r="T153" s="503"/>
      <c r="U153" s="503"/>
      <c r="V153" s="503"/>
      <c r="W153" s="503"/>
      <c r="X153" s="503"/>
      <c r="Y153" s="503"/>
      <c r="Z153" s="503"/>
    </row>
    <row r="154" spans="1:26" ht="18.75" customHeight="1">
      <c r="A154" s="574"/>
      <c r="B154" s="503"/>
      <c r="C154" s="575"/>
      <c r="D154" s="576"/>
      <c r="E154" s="503"/>
      <c r="F154" s="503"/>
      <c r="G154" s="503"/>
      <c r="H154" s="503"/>
      <c r="I154" s="503"/>
      <c r="J154" s="503"/>
      <c r="K154" s="503"/>
      <c r="L154" s="503"/>
      <c r="M154" s="503"/>
      <c r="N154" s="503"/>
      <c r="O154" s="503"/>
      <c r="P154" s="503"/>
      <c r="Q154" s="503"/>
      <c r="R154" s="503"/>
      <c r="S154" s="503"/>
      <c r="T154" s="503"/>
      <c r="U154" s="503"/>
      <c r="V154" s="503"/>
      <c r="W154" s="503"/>
      <c r="X154" s="503"/>
      <c r="Y154" s="503"/>
      <c r="Z154" s="503"/>
    </row>
    <row r="155" spans="1:26" ht="18.75" customHeight="1">
      <c r="A155" s="574"/>
      <c r="B155" s="503"/>
      <c r="C155" s="575"/>
      <c r="D155" s="576"/>
      <c r="E155" s="503"/>
      <c r="F155" s="503"/>
      <c r="G155" s="503"/>
      <c r="H155" s="503"/>
      <c r="I155" s="503"/>
      <c r="J155" s="503"/>
      <c r="K155" s="503"/>
      <c r="L155" s="503"/>
      <c r="M155" s="503"/>
      <c r="N155" s="503"/>
      <c r="O155" s="503"/>
      <c r="P155" s="503"/>
      <c r="Q155" s="503"/>
      <c r="R155" s="503"/>
      <c r="S155" s="503"/>
      <c r="T155" s="503"/>
      <c r="U155" s="503"/>
      <c r="V155" s="503"/>
      <c r="W155" s="503"/>
      <c r="X155" s="503"/>
      <c r="Y155" s="503"/>
      <c r="Z155" s="503"/>
    </row>
    <row r="156" spans="1:26" ht="18.75" customHeight="1">
      <c r="A156" s="574"/>
      <c r="B156" s="503"/>
      <c r="C156" s="575"/>
      <c r="D156" s="576"/>
      <c r="E156" s="503"/>
      <c r="F156" s="503"/>
      <c r="G156" s="503"/>
      <c r="H156" s="503"/>
      <c r="I156" s="503"/>
      <c r="J156" s="503"/>
      <c r="K156" s="503"/>
      <c r="L156" s="503"/>
      <c r="M156" s="503"/>
      <c r="N156" s="503"/>
      <c r="O156" s="503"/>
      <c r="P156" s="503"/>
      <c r="Q156" s="503"/>
      <c r="R156" s="503"/>
      <c r="S156" s="503"/>
      <c r="T156" s="503"/>
      <c r="U156" s="503"/>
      <c r="V156" s="503"/>
      <c r="W156" s="503"/>
      <c r="X156" s="503"/>
      <c r="Y156" s="503"/>
      <c r="Z156" s="503"/>
    </row>
    <row r="157" spans="1:26" ht="18.75" customHeight="1">
      <c r="A157" s="574"/>
      <c r="B157" s="503"/>
      <c r="C157" s="575"/>
      <c r="D157" s="576"/>
      <c r="E157" s="503"/>
      <c r="F157" s="503"/>
      <c r="G157" s="503"/>
      <c r="H157" s="503"/>
      <c r="I157" s="503"/>
      <c r="J157" s="503"/>
      <c r="K157" s="503"/>
      <c r="L157" s="503"/>
      <c r="M157" s="503"/>
      <c r="N157" s="503"/>
      <c r="O157" s="503"/>
      <c r="P157" s="503"/>
      <c r="Q157" s="503"/>
      <c r="R157" s="503"/>
      <c r="S157" s="503"/>
      <c r="T157" s="503"/>
      <c r="U157" s="503"/>
      <c r="V157" s="503"/>
      <c r="W157" s="503"/>
      <c r="X157" s="503"/>
      <c r="Y157" s="503"/>
      <c r="Z157" s="503"/>
    </row>
    <row r="158" spans="1:26" ht="18.75" customHeight="1">
      <c r="A158" s="574"/>
      <c r="B158" s="503"/>
      <c r="C158" s="575"/>
      <c r="D158" s="576"/>
      <c r="E158" s="503"/>
      <c r="F158" s="503"/>
      <c r="G158" s="503"/>
      <c r="H158" s="503"/>
      <c r="I158" s="503"/>
      <c r="J158" s="503"/>
      <c r="K158" s="503"/>
      <c r="L158" s="503"/>
      <c r="M158" s="503"/>
      <c r="N158" s="503"/>
      <c r="O158" s="503"/>
      <c r="P158" s="503"/>
      <c r="Q158" s="503"/>
      <c r="R158" s="503"/>
      <c r="S158" s="503"/>
      <c r="T158" s="503"/>
      <c r="U158" s="503"/>
      <c r="V158" s="503"/>
      <c r="W158" s="503"/>
      <c r="X158" s="503"/>
      <c r="Y158" s="503"/>
      <c r="Z158" s="503"/>
    </row>
    <row r="159" spans="1:26" ht="18.75" customHeight="1">
      <c r="A159" s="574"/>
      <c r="B159" s="503"/>
      <c r="C159" s="575"/>
      <c r="D159" s="576"/>
      <c r="E159" s="503"/>
      <c r="F159" s="503"/>
      <c r="G159" s="503"/>
      <c r="H159" s="503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</row>
    <row r="160" spans="1:26" ht="18.75" customHeight="1">
      <c r="A160" s="574"/>
      <c r="B160" s="503"/>
      <c r="C160" s="575"/>
      <c r="D160" s="576"/>
      <c r="E160" s="503"/>
      <c r="F160" s="503"/>
      <c r="G160" s="503"/>
      <c r="H160" s="503"/>
      <c r="I160" s="503"/>
      <c r="J160" s="503"/>
      <c r="K160" s="503"/>
      <c r="L160" s="503"/>
      <c r="M160" s="503"/>
      <c r="N160" s="503"/>
      <c r="O160" s="503"/>
      <c r="P160" s="503"/>
      <c r="Q160" s="503"/>
      <c r="R160" s="503"/>
      <c r="S160" s="503"/>
      <c r="T160" s="503"/>
      <c r="U160" s="503"/>
      <c r="V160" s="503"/>
      <c r="W160" s="503"/>
      <c r="X160" s="503"/>
      <c r="Y160" s="503"/>
      <c r="Z160" s="503"/>
    </row>
    <row r="161" spans="1:26" ht="18.75" customHeight="1">
      <c r="A161" s="574"/>
      <c r="B161" s="503"/>
      <c r="C161" s="575"/>
      <c r="D161" s="576"/>
      <c r="E161" s="503"/>
      <c r="F161" s="503"/>
      <c r="G161" s="503"/>
      <c r="H161" s="503"/>
      <c r="I161" s="503"/>
      <c r="J161" s="503"/>
      <c r="K161" s="503"/>
      <c r="L161" s="503"/>
      <c r="M161" s="503"/>
      <c r="N161" s="503"/>
      <c r="O161" s="503"/>
      <c r="P161" s="503"/>
      <c r="Q161" s="503"/>
      <c r="R161" s="503"/>
      <c r="S161" s="503"/>
      <c r="T161" s="503"/>
      <c r="U161" s="503"/>
      <c r="V161" s="503"/>
      <c r="W161" s="503"/>
      <c r="X161" s="503"/>
      <c r="Y161" s="503"/>
      <c r="Z161" s="503"/>
    </row>
    <row r="162" spans="1:26" ht="18.75" customHeight="1">
      <c r="A162" s="574"/>
      <c r="B162" s="503"/>
      <c r="C162" s="575"/>
      <c r="D162" s="576"/>
      <c r="E162" s="503"/>
      <c r="F162" s="503"/>
      <c r="G162" s="503"/>
      <c r="H162" s="503"/>
      <c r="I162" s="503"/>
      <c r="J162" s="503"/>
      <c r="K162" s="503"/>
      <c r="L162" s="503"/>
      <c r="M162" s="503"/>
      <c r="N162" s="503"/>
      <c r="O162" s="503"/>
      <c r="P162" s="503"/>
      <c r="Q162" s="503"/>
      <c r="R162" s="503"/>
      <c r="S162" s="503"/>
      <c r="T162" s="503"/>
      <c r="U162" s="503"/>
      <c r="V162" s="503"/>
      <c r="W162" s="503"/>
      <c r="X162" s="503"/>
      <c r="Y162" s="503"/>
      <c r="Z162" s="503"/>
    </row>
    <row r="163" spans="1:26" ht="18.75" customHeight="1">
      <c r="A163" s="574"/>
      <c r="B163" s="503"/>
      <c r="C163" s="575"/>
      <c r="D163" s="576"/>
      <c r="E163" s="503"/>
      <c r="F163" s="503"/>
      <c r="G163" s="503"/>
      <c r="H163" s="503"/>
      <c r="I163" s="503"/>
      <c r="J163" s="503"/>
      <c r="K163" s="503"/>
      <c r="L163" s="503"/>
      <c r="M163" s="503"/>
      <c r="N163" s="503"/>
      <c r="O163" s="503"/>
      <c r="P163" s="503"/>
      <c r="Q163" s="503"/>
      <c r="R163" s="503"/>
      <c r="S163" s="503"/>
      <c r="T163" s="503"/>
      <c r="U163" s="503"/>
      <c r="V163" s="503"/>
      <c r="W163" s="503"/>
      <c r="X163" s="503"/>
      <c r="Y163" s="503"/>
      <c r="Z163" s="503"/>
    </row>
    <row r="164" spans="1:26" ht="18.75" customHeight="1">
      <c r="A164" s="574"/>
      <c r="B164" s="503"/>
      <c r="C164" s="575"/>
      <c r="D164" s="576"/>
      <c r="E164" s="503"/>
      <c r="F164" s="503"/>
      <c r="G164" s="503"/>
      <c r="H164" s="503"/>
      <c r="I164" s="503"/>
      <c r="J164" s="503"/>
      <c r="K164" s="503"/>
      <c r="L164" s="503"/>
      <c r="M164" s="503"/>
      <c r="N164" s="503"/>
      <c r="O164" s="503"/>
      <c r="P164" s="503"/>
      <c r="Q164" s="503"/>
      <c r="R164" s="503"/>
      <c r="S164" s="503"/>
      <c r="T164" s="503"/>
      <c r="U164" s="503"/>
      <c r="V164" s="503"/>
      <c r="W164" s="503"/>
      <c r="X164" s="503"/>
      <c r="Y164" s="503"/>
      <c r="Z164" s="503"/>
    </row>
    <row r="165" spans="1:26" ht="18.75" customHeight="1">
      <c r="A165" s="574"/>
      <c r="B165" s="503"/>
      <c r="C165" s="575"/>
      <c r="D165" s="576"/>
      <c r="E165" s="503"/>
      <c r="F165" s="503"/>
      <c r="G165" s="503"/>
      <c r="H165" s="503"/>
      <c r="I165" s="503"/>
      <c r="J165" s="503"/>
      <c r="K165" s="503"/>
      <c r="L165" s="503"/>
      <c r="M165" s="503"/>
      <c r="N165" s="503"/>
      <c r="O165" s="503"/>
      <c r="P165" s="503"/>
      <c r="Q165" s="503"/>
      <c r="R165" s="503"/>
      <c r="S165" s="503"/>
      <c r="T165" s="503"/>
      <c r="U165" s="503"/>
      <c r="V165" s="503"/>
      <c r="W165" s="503"/>
      <c r="X165" s="503"/>
      <c r="Y165" s="503"/>
      <c r="Z165" s="503"/>
    </row>
    <row r="166" spans="1:26" ht="18.75" customHeight="1">
      <c r="A166" s="574"/>
      <c r="B166" s="503"/>
      <c r="C166" s="575"/>
      <c r="D166" s="576"/>
      <c r="E166" s="503"/>
      <c r="F166" s="503"/>
      <c r="G166" s="503"/>
      <c r="H166" s="503"/>
      <c r="I166" s="503"/>
      <c r="J166" s="503"/>
      <c r="K166" s="503"/>
      <c r="L166" s="503"/>
      <c r="M166" s="503"/>
      <c r="N166" s="503"/>
      <c r="O166" s="503"/>
      <c r="P166" s="503"/>
      <c r="Q166" s="503"/>
      <c r="R166" s="503"/>
      <c r="S166" s="503"/>
      <c r="T166" s="503"/>
      <c r="U166" s="503"/>
      <c r="V166" s="503"/>
      <c r="W166" s="503"/>
      <c r="X166" s="503"/>
      <c r="Y166" s="503"/>
      <c r="Z166" s="503"/>
    </row>
    <row r="167" spans="1:26" ht="18.75" customHeight="1">
      <c r="A167" s="574"/>
      <c r="B167" s="503"/>
      <c r="C167" s="575"/>
      <c r="D167" s="576"/>
      <c r="E167" s="503"/>
      <c r="F167" s="503"/>
      <c r="G167" s="503"/>
      <c r="H167" s="503"/>
      <c r="I167" s="503"/>
      <c r="J167" s="503"/>
      <c r="K167" s="503"/>
      <c r="L167" s="503"/>
      <c r="M167" s="503"/>
      <c r="N167" s="503"/>
      <c r="O167" s="503"/>
      <c r="P167" s="503"/>
      <c r="Q167" s="503"/>
      <c r="R167" s="503"/>
      <c r="S167" s="503"/>
      <c r="T167" s="503"/>
      <c r="U167" s="503"/>
      <c r="V167" s="503"/>
      <c r="W167" s="503"/>
      <c r="X167" s="503"/>
      <c r="Y167" s="503"/>
      <c r="Z167" s="503"/>
    </row>
    <row r="168" spans="1:26" ht="18.75" customHeight="1">
      <c r="A168" s="574"/>
      <c r="B168" s="503"/>
      <c r="C168" s="575"/>
      <c r="D168" s="576"/>
      <c r="E168" s="503"/>
      <c r="F168" s="503"/>
      <c r="G168" s="503"/>
      <c r="H168" s="503"/>
      <c r="I168" s="503"/>
      <c r="J168" s="503"/>
      <c r="K168" s="503"/>
      <c r="L168" s="503"/>
      <c r="M168" s="503"/>
      <c r="N168" s="503"/>
      <c r="O168" s="503"/>
      <c r="P168" s="503"/>
      <c r="Q168" s="503"/>
      <c r="R168" s="503"/>
      <c r="S168" s="503"/>
      <c r="T168" s="503"/>
      <c r="U168" s="503"/>
      <c r="V168" s="503"/>
      <c r="W168" s="503"/>
      <c r="X168" s="503"/>
      <c r="Y168" s="503"/>
      <c r="Z168" s="503"/>
    </row>
    <row r="169" spans="1:26" ht="18.75" customHeight="1">
      <c r="A169" s="574"/>
      <c r="B169" s="503"/>
      <c r="C169" s="575"/>
      <c r="D169" s="576"/>
      <c r="E169" s="503"/>
      <c r="F169" s="503"/>
      <c r="G169" s="503"/>
      <c r="H169" s="503"/>
      <c r="I169" s="503"/>
      <c r="J169" s="503"/>
      <c r="K169" s="503"/>
      <c r="L169" s="503"/>
      <c r="M169" s="503"/>
      <c r="N169" s="503"/>
      <c r="O169" s="503"/>
      <c r="P169" s="503"/>
      <c r="Q169" s="503"/>
      <c r="R169" s="503"/>
      <c r="S169" s="503"/>
      <c r="T169" s="503"/>
      <c r="U169" s="503"/>
      <c r="V169" s="503"/>
      <c r="W169" s="503"/>
      <c r="X169" s="503"/>
      <c r="Y169" s="503"/>
      <c r="Z169" s="503"/>
    </row>
    <row r="170" spans="1:26" ht="18.75" customHeight="1">
      <c r="A170" s="574"/>
      <c r="B170" s="503"/>
      <c r="C170" s="575"/>
      <c r="D170" s="576"/>
      <c r="E170" s="503"/>
      <c r="F170" s="503"/>
      <c r="G170" s="503"/>
      <c r="H170" s="503"/>
      <c r="I170" s="503"/>
      <c r="J170" s="503"/>
      <c r="K170" s="503"/>
      <c r="L170" s="503"/>
      <c r="M170" s="503"/>
      <c r="N170" s="503"/>
      <c r="O170" s="503"/>
      <c r="P170" s="503"/>
      <c r="Q170" s="503"/>
      <c r="R170" s="503"/>
      <c r="S170" s="503"/>
      <c r="T170" s="503"/>
      <c r="U170" s="503"/>
      <c r="V170" s="503"/>
      <c r="W170" s="503"/>
      <c r="X170" s="503"/>
      <c r="Y170" s="503"/>
      <c r="Z170" s="503"/>
    </row>
    <row r="171" spans="1:26" ht="18.75" customHeight="1">
      <c r="A171" s="574"/>
      <c r="B171" s="503"/>
      <c r="C171" s="575"/>
      <c r="D171" s="576"/>
      <c r="E171" s="503"/>
      <c r="F171" s="503"/>
      <c r="G171" s="503"/>
      <c r="H171" s="503"/>
      <c r="I171" s="503"/>
      <c r="J171" s="503"/>
      <c r="K171" s="503"/>
      <c r="L171" s="503"/>
      <c r="M171" s="503"/>
      <c r="N171" s="503"/>
      <c r="O171" s="503"/>
      <c r="P171" s="503"/>
      <c r="Q171" s="503"/>
      <c r="R171" s="503"/>
      <c r="S171" s="503"/>
      <c r="T171" s="503"/>
      <c r="U171" s="503"/>
      <c r="V171" s="503"/>
      <c r="W171" s="503"/>
      <c r="X171" s="503"/>
      <c r="Y171" s="503"/>
      <c r="Z171" s="503"/>
    </row>
    <row r="172" spans="1:26" ht="18.75" customHeight="1">
      <c r="A172" s="574"/>
      <c r="B172" s="503"/>
      <c r="C172" s="575"/>
      <c r="D172" s="576"/>
      <c r="E172" s="503"/>
      <c r="F172" s="503"/>
      <c r="G172" s="503"/>
      <c r="H172" s="503"/>
      <c r="I172" s="503"/>
      <c r="J172" s="503"/>
      <c r="K172" s="503"/>
      <c r="L172" s="503"/>
      <c r="M172" s="503"/>
      <c r="N172" s="503"/>
      <c r="O172" s="503"/>
      <c r="P172" s="503"/>
      <c r="Q172" s="503"/>
      <c r="R172" s="503"/>
      <c r="S172" s="503"/>
      <c r="T172" s="503"/>
      <c r="U172" s="503"/>
      <c r="V172" s="503"/>
      <c r="W172" s="503"/>
      <c r="X172" s="503"/>
      <c r="Y172" s="503"/>
      <c r="Z172" s="503"/>
    </row>
    <row r="173" spans="1:26" ht="18.75" customHeight="1">
      <c r="A173" s="574"/>
      <c r="B173" s="503"/>
      <c r="C173" s="575"/>
      <c r="D173" s="576"/>
      <c r="E173" s="503"/>
      <c r="F173" s="503"/>
      <c r="G173" s="503"/>
      <c r="H173" s="503"/>
      <c r="I173" s="503"/>
      <c r="J173" s="503"/>
      <c r="K173" s="503"/>
      <c r="L173" s="503"/>
      <c r="M173" s="503"/>
      <c r="N173" s="503"/>
      <c r="O173" s="503"/>
      <c r="P173" s="503"/>
      <c r="Q173" s="503"/>
      <c r="R173" s="503"/>
      <c r="S173" s="503"/>
      <c r="T173" s="503"/>
      <c r="U173" s="503"/>
      <c r="V173" s="503"/>
      <c r="W173" s="503"/>
      <c r="X173" s="503"/>
      <c r="Y173" s="503"/>
      <c r="Z173" s="503"/>
    </row>
    <row r="174" spans="1:26" ht="18.75" customHeight="1">
      <c r="A174" s="574"/>
      <c r="B174" s="503"/>
      <c r="C174" s="575"/>
      <c r="D174" s="576"/>
      <c r="E174" s="503"/>
      <c r="F174" s="503"/>
      <c r="G174" s="503"/>
      <c r="H174" s="503"/>
      <c r="I174" s="503"/>
      <c r="J174" s="503"/>
      <c r="K174" s="503"/>
      <c r="L174" s="503"/>
      <c r="M174" s="503"/>
      <c r="N174" s="503"/>
      <c r="O174" s="503"/>
      <c r="P174" s="503"/>
      <c r="Q174" s="503"/>
      <c r="R174" s="503"/>
      <c r="S174" s="503"/>
      <c r="T174" s="503"/>
      <c r="U174" s="503"/>
      <c r="V174" s="503"/>
      <c r="W174" s="503"/>
      <c r="X174" s="503"/>
      <c r="Y174" s="503"/>
      <c r="Z174" s="503"/>
    </row>
    <row r="175" spans="1:26" ht="18.75" customHeight="1">
      <c r="A175" s="574"/>
      <c r="B175" s="503"/>
      <c r="C175" s="575"/>
      <c r="D175" s="576"/>
      <c r="E175" s="503"/>
      <c r="F175" s="503"/>
      <c r="G175" s="503"/>
      <c r="H175" s="503"/>
      <c r="I175" s="503"/>
      <c r="J175" s="503"/>
      <c r="K175" s="503"/>
      <c r="L175" s="503"/>
      <c r="M175" s="503"/>
      <c r="N175" s="503"/>
      <c r="O175" s="503"/>
      <c r="P175" s="503"/>
      <c r="Q175" s="503"/>
      <c r="R175" s="503"/>
      <c r="S175" s="503"/>
      <c r="T175" s="503"/>
      <c r="U175" s="503"/>
      <c r="V175" s="503"/>
      <c r="W175" s="503"/>
      <c r="X175" s="503"/>
      <c r="Y175" s="503"/>
      <c r="Z175" s="503"/>
    </row>
    <row r="176" spans="1:26" ht="18.75" customHeight="1">
      <c r="A176" s="574"/>
      <c r="B176" s="503"/>
      <c r="C176" s="575"/>
      <c r="D176" s="576"/>
      <c r="E176" s="503"/>
      <c r="F176" s="503"/>
      <c r="G176" s="503"/>
      <c r="H176" s="503"/>
      <c r="I176" s="503"/>
      <c r="J176" s="503"/>
      <c r="K176" s="503"/>
      <c r="L176" s="503"/>
      <c r="M176" s="503"/>
      <c r="N176" s="503"/>
      <c r="O176" s="503"/>
      <c r="P176" s="503"/>
      <c r="Q176" s="503"/>
      <c r="R176" s="503"/>
      <c r="S176" s="503"/>
      <c r="T176" s="503"/>
      <c r="U176" s="503"/>
      <c r="V176" s="503"/>
      <c r="W176" s="503"/>
      <c r="X176" s="503"/>
      <c r="Y176" s="503"/>
      <c r="Z176" s="503"/>
    </row>
    <row r="177" spans="1:26" ht="18.75" customHeight="1">
      <c r="A177" s="574"/>
      <c r="B177" s="503"/>
      <c r="C177" s="575"/>
      <c r="D177" s="576"/>
      <c r="E177" s="503"/>
      <c r="F177" s="503"/>
      <c r="G177" s="503"/>
      <c r="H177" s="503"/>
      <c r="I177" s="503"/>
      <c r="J177" s="503"/>
      <c r="K177" s="503"/>
      <c r="L177" s="503"/>
      <c r="M177" s="503"/>
      <c r="N177" s="503"/>
      <c r="O177" s="503"/>
      <c r="P177" s="503"/>
      <c r="Q177" s="503"/>
      <c r="R177" s="503"/>
      <c r="S177" s="503"/>
      <c r="T177" s="503"/>
      <c r="U177" s="503"/>
      <c r="V177" s="503"/>
      <c r="W177" s="503"/>
      <c r="X177" s="503"/>
      <c r="Y177" s="503"/>
      <c r="Z177" s="503"/>
    </row>
    <row r="178" spans="1:26" ht="18.75" customHeight="1">
      <c r="A178" s="574"/>
      <c r="B178" s="503"/>
      <c r="C178" s="575"/>
      <c r="D178" s="576"/>
      <c r="E178" s="503"/>
      <c r="F178" s="503"/>
      <c r="G178" s="503"/>
      <c r="H178" s="503"/>
      <c r="I178" s="503"/>
      <c r="J178" s="503"/>
      <c r="K178" s="503"/>
      <c r="L178" s="503"/>
      <c r="M178" s="503"/>
      <c r="N178" s="503"/>
      <c r="O178" s="503"/>
      <c r="P178" s="503"/>
      <c r="Q178" s="503"/>
      <c r="R178" s="503"/>
      <c r="S178" s="503"/>
      <c r="T178" s="503"/>
      <c r="U178" s="503"/>
      <c r="V178" s="503"/>
      <c r="W178" s="503"/>
      <c r="X178" s="503"/>
      <c r="Y178" s="503"/>
      <c r="Z178" s="503"/>
    </row>
    <row r="179" spans="1:26" ht="18.75" customHeight="1">
      <c r="A179" s="574"/>
      <c r="B179" s="503"/>
      <c r="C179" s="575"/>
      <c r="D179" s="576"/>
      <c r="E179" s="503"/>
      <c r="F179" s="503"/>
      <c r="G179" s="503"/>
      <c r="H179" s="503"/>
      <c r="I179" s="503"/>
      <c r="J179" s="503"/>
      <c r="K179" s="503"/>
      <c r="L179" s="503"/>
      <c r="M179" s="503"/>
      <c r="N179" s="503"/>
      <c r="O179" s="503"/>
      <c r="P179" s="503"/>
      <c r="Q179" s="503"/>
      <c r="R179" s="503"/>
      <c r="S179" s="503"/>
      <c r="T179" s="503"/>
      <c r="U179" s="503"/>
      <c r="V179" s="503"/>
      <c r="W179" s="503"/>
      <c r="X179" s="503"/>
      <c r="Y179" s="503"/>
      <c r="Z179" s="503"/>
    </row>
    <row r="180" spans="1:26" ht="18.75" customHeight="1">
      <c r="A180" s="574"/>
      <c r="B180" s="503"/>
      <c r="C180" s="575"/>
      <c r="D180" s="576"/>
      <c r="E180" s="503"/>
      <c r="F180" s="503"/>
      <c r="G180" s="503"/>
      <c r="H180" s="503"/>
      <c r="I180" s="503"/>
      <c r="J180" s="503"/>
      <c r="K180" s="503"/>
      <c r="L180" s="503"/>
      <c r="M180" s="503"/>
      <c r="N180" s="503"/>
      <c r="O180" s="503"/>
      <c r="P180" s="503"/>
      <c r="Q180" s="503"/>
      <c r="R180" s="503"/>
      <c r="S180" s="503"/>
      <c r="T180" s="503"/>
      <c r="U180" s="503"/>
      <c r="V180" s="503"/>
      <c r="W180" s="503"/>
      <c r="X180" s="503"/>
      <c r="Y180" s="503"/>
      <c r="Z180" s="503"/>
    </row>
    <row r="181" spans="1:26" ht="18.75" customHeight="1">
      <c r="A181" s="574"/>
      <c r="B181" s="503"/>
      <c r="C181" s="575"/>
      <c r="D181" s="576"/>
      <c r="E181" s="503"/>
      <c r="F181" s="503"/>
      <c r="G181" s="503"/>
      <c r="H181" s="503"/>
      <c r="I181" s="503"/>
      <c r="J181" s="503"/>
      <c r="K181" s="503"/>
      <c r="L181" s="503"/>
      <c r="M181" s="503"/>
      <c r="N181" s="503"/>
      <c r="O181" s="503"/>
      <c r="P181" s="503"/>
      <c r="Q181" s="503"/>
      <c r="R181" s="503"/>
      <c r="S181" s="503"/>
      <c r="T181" s="503"/>
      <c r="U181" s="503"/>
      <c r="V181" s="503"/>
      <c r="W181" s="503"/>
      <c r="X181" s="503"/>
      <c r="Y181" s="503"/>
      <c r="Z181" s="503"/>
    </row>
    <row r="182" spans="1:26" ht="18.75" customHeight="1">
      <c r="A182" s="574"/>
      <c r="B182" s="503"/>
      <c r="C182" s="575"/>
      <c r="D182" s="576"/>
      <c r="E182" s="503"/>
      <c r="F182" s="503"/>
      <c r="G182" s="503"/>
      <c r="H182" s="503"/>
      <c r="I182" s="503"/>
      <c r="J182" s="503"/>
      <c r="K182" s="503"/>
      <c r="L182" s="503"/>
      <c r="M182" s="503"/>
      <c r="N182" s="503"/>
      <c r="O182" s="503"/>
      <c r="P182" s="503"/>
      <c r="Q182" s="503"/>
      <c r="R182" s="503"/>
      <c r="S182" s="503"/>
      <c r="T182" s="503"/>
      <c r="U182" s="503"/>
      <c r="V182" s="503"/>
      <c r="W182" s="503"/>
      <c r="X182" s="503"/>
      <c r="Y182" s="503"/>
      <c r="Z182" s="503"/>
    </row>
    <row r="183" spans="1:26" ht="18.75" customHeight="1">
      <c r="A183" s="574"/>
      <c r="B183" s="503"/>
      <c r="C183" s="575"/>
      <c r="D183" s="576"/>
      <c r="E183" s="503"/>
      <c r="F183" s="503"/>
      <c r="G183" s="503"/>
      <c r="H183" s="503"/>
      <c r="I183" s="503"/>
      <c r="J183" s="503"/>
      <c r="K183" s="503"/>
      <c r="L183" s="503"/>
      <c r="M183" s="503"/>
      <c r="N183" s="503"/>
      <c r="O183" s="503"/>
      <c r="P183" s="503"/>
      <c r="Q183" s="503"/>
      <c r="R183" s="503"/>
      <c r="S183" s="503"/>
      <c r="T183" s="503"/>
      <c r="U183" s="503"/>
      <c r="V183" s="503"/>
      <c r="W183" s="503"/>
      <c r="X183" s="503"/>
      <c r="Y183" s="503"/>
      <c r="Z183" s="503"/>
    </row>
    <row r="184" spans="1:26" ht="18.75" customHeight="1">
      <c r="A184" s="574"/>
      <c r="B184" s="503"/>
      <c r="C184" s="575"/>
      <c r="D184" s="576"/>
      <c r="E184" s="503"/>
      <c r="F184" s="503"/>
      <c r="G184" s="503"/>
      <c r="H184" s="503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3"/>
      <c r="Y184" s="503"/>
      <c r="Z184" s="503"/>
    </row>
    <row r="185" spans="1:26" ht="18.75" customHeight="1">
      <c r="A185" s="574"/>
      <c r="B185" s="503"/>
      <c r="C185" s="575"/>
      <c r="D185" s="576"/>
      <c r="E185" s="503"/>
      <c r="F185" s="503"/>
      <c r="G185" s="503"/>
      <c r="H185" s="503"/>
      <c r="I185" s="503"/>
      <c r="J185" s="503"/>
      <c r="K185" s="503"/>
      <c r="L185" s="503"/>
      <c r="M185" s="503"/>
      <c r="N185" s="503"/>
      <c r="O185" s="503"/>
      <c r="P185" s="503"/>
      <c r="Q185" s="503"/>
      <c r="R185" s="503"/>
      <c r="S185" s="503"/>
      <c r="T185" s="503"/>
      <c r="U185" s="503"/>
      <c r="V185" s="503"/>
      <c r="W185" s="503"/>
      <c r="X185" s="503"/>
      <c r="Y185" s="503"/>
      <c r="Z185" s="503"/>
    </row>
    <row r="186" spans="1:26" ht="18.75" customHeight="1">
      <c r="A186" s="574"/>
      <c r="B186" s="503"/>
      <c r="C186" s="575"/>
      <c r="D186" s="576"/>
      <c r="E186" s="503"/>
      <c r="F186" s="503"/>
      <c r="G186" s="503"/>
      <c r="H186" s="503"/>
      <c r="I186" s="503"/>
      <c r="J186" s="503"/>
      <c r="K186" s="503"/>
      <c r="L186" s="503"/>
      <c r="M186" s="503"/>
      <c r="N186" s="503"/>
      <c r="O186" s="503"/>
      <c r="P186" s="503"/>
      <c r="Q186" s="503"/>
      <c r="R186" s="503"/>
      <c r="S186" s="503"/>
      <c r="T186" s="503"/>
      <c r="U186" s="503"/>
      <c r="V186" s="503"/>
      <c r="W186" s="503"/>
      <c r="X186" s="503"/>
      <c r="Y186" s="503"/>
      <c r="Z186" s="503"/>
    </row>
    <row r="187" spans="1:26" ht="18.75" customHeight="1">
      <c r="A187" s="574"/>
      <c r="B187" s="503"/>
      <c r="C187" s="575"/>
      <c r="D187" s="576"/>
      <c r="E187" s="503"/>
      <c r="F187" s="503"/>
      <c r="G187" s="503"/>
      <c r="H187" s="503"/>
      <c r="I187" s="503"/>
      <c r="J187" s="503"/>
      <c r="K187" s="503"/>
      <c r="L187" s="503"/>
      <c r="M187" s="503"/>
      <c r="N187" s="503"/>
      <c r="O187" s="503"/>
      <c r="P187" s="503"/>
      <c r="Q187" s="503"/>
      <c r="R187" s="503"/>
      <c r="S187" s="503"/>
      <c r="T187" s="503"/>
      <c r="U187" s="503"/>
      <c r="V187" s="503"/>
      <c r="W187" s="503"/>
      <c r="X187" s="503"/>
      <c r="Y187" s="503"/>
      <c r="Z187" s="503"/>
    </row>
    <row r="188" spans="1:26" ht="18.75" customHeight="1">
      <c r="A188" s="574"/>
      <c r="B188" s="503"/>
      <c r="C188" s="575"/>
      <c r="D188" s="576"/>
      <c r="E188" s="503"/>
      <c r="F188" s="503"/>
      <c r="G188" s="503"/>
      <c r="H188" s="503"/>
      <c r="I188" s="503"/>
      <c r="J188" s="503"/>
      <c r="K188" s="503"/>
      <c r="L188" s="503"/>
      <c r="M188" s="503"/>
      <c r="N188" s="503"/>
      <c r="O188" s="503"/>
      <c r="P188" s="503"/>
      <c r="Q188" s="503"/>
      <c r="R188" s="503"/>
      <c r="S188" s="503"/>
      <c r="T188" s="503"/>
      <c r="U188" s="503"/>
      <c r="V188" s="503"/>
      <c r="W188" s="503"/>
      <c r="X188" s="503"/>
      <c r="Y188" s="503"/>
      <c r="Z188" s="503"/>
    </row>
    <row r="189" spans="1:26" ht="18.75" customHeight="1">
      <c r="A189" s="574"/>
      <c r="B189" s="503"/>
      <c r="C189" s="575"/>
      <c r="D189" s="576"/>
      <c r="E189" s="503"/>
      <c r="F189" s="503"/>
      <c r="G189" s="503"/>
      <c r="H189" s="503"/>
      <c r="I189" s="503"/>
      <c r="J189" s="503"/>
      <c r="K189" s="503"/>
      <c r="L189" s="503"/>
      <c r="M189" s="503"/>
      <c r="N189" s="503"/>
      <c r="O189" s="503"/>
      <c r="P189" s="503"/>
      <c r="Q189" s="503"/>
      <c r="R189" s="503"/>
      <c r="S189" s="503"/>
      <c r="T189" s="503"/>
      <c r="U189" s="503"/>
      <c r="V189" s="503"/>
      <c r="W189" s="503"/>
      <c r="X189" s="503"/>
      <c r="Y189" s="503"/>
      <c r="Z189" s="503"/>
    </row>
    <row r="190" spans="1:26" ht="18.75" customHeight="1">
      <c r="A190" s="574"/>
      <c r="B190" s="503"/>
      <c r="C190" s="575"/>
      <c r="D190" s="576"/>
      <c r="E190" s="503"/>
      <c r="F190" s="503"/>
      <c r="G190" s="503"/>
      <c r="H190" s="503"/>
      <c r="I190" s="503"/>
      <c r="J190" s="503"/>
      <c r="K190" s="503"/>
      <c r="L190" s="503"/>
      <c r="M190" s="503"/>
      <c r="N190" s="503"/>
      <c r="O190" s="503"/>
      <c r="P190" s="503"/>
      <c r="Q190" s="503"/>
      <c r="R190" s="503"/>
      <c r="S190" s="503"/>
      <c r="T190" s="503"/>
      <c r="U190" s="503"/>
      <c r="V190" s="503"/>
      <c r="W190" s="503"/>
      <c r="X190" s="503"/>
      <c r="Y190" s="503"/>
      <c r="Z190" s="503"/>
    </row>
    <row r="191" spans="1:26" ht="15.75" customHeight="1">
      <c r="A191" s="574"/>
      <c r="B191" s="503"/>
      <c r="C191" s="575"/>
      <c r="D191" s="576"/>
      <c r="E191" s="503"/>
      <c r="F191" s="503"/>
      <c r="G191" s="503"/>
      <c r="H191" s="503"/>
      <c r="I191" s="503"/>
      <c r="J191" s="503"/>
    </row>
    <row r="192" spans="1:26" ht="15.75" customHeight="1">
      <c r="A192" s="574"/>
      <c r="B192" s="503"/>
      <c r="C192" s="575"/>
      <c r="D192" s="576"/>
      <c r="E192" s="503"/>
      <c r="F192" s="503"/>
      <c r="G192" s="503"/>
      <c r="H192" s="503"/>
      <c r="I192" s="503"/>
      <c r="J192" s="503"/>
    </row>
    <row r="193" spans="1:10" ht="15.75" customHeight="1">
      <c r="A193" s="574"/>
      <c r="B193" s="503"/>
      <c r="C193" s="575"/>
      <c r="D193" s="576"/>
      <c r="E193" s="503"/>
      <c r="F193" s="503"/>
      <c r="G193" s="503"/>
      <c r="H193" s="503"/>
      <c r="I193" s="503"/>
      <c r="J193" s="503"/>
    </row>
    <row r="194" spans="1:10" ht="15.75" customHeight="1">
      <c r="A194" s="574"/>
      <c r="B194" s="503"/>
      <c r="C194" s="575"/>
      <c r="D194" s="576"/>
      <c r="E194" s="503"/>
      <c r="F194" s="503"/>
      <c r="G194" s="503"/>
      <c r="H194" s="503"/>
      <c r="I194" s="503"/>
      <c r="J194" s="503"/>
    </row>
    <row r="195" spans="1:10" ht="15.75" customHeight="1">
      <c r="A195" s="574"/>
      <c r="B195" s="503"/>
      <c r="C195" s="575"/>
      <c r="D195" s="576"/>
      <c r="E195" s="503"/>
      <c r="F195" s="503"/>
      <c r="G195" s="503"/>
      <c r="H195" s="503"/>
      <c r="I195" s="503"/>
      <c r="J195" s="503"/>
    </row>
    <row r="196" spans="1:10" ht="15.75" customHeight="1">
      <c r="A196" s="574"/>
      <c r="B196" s="503"/>
      <c r="C196" s="575"/>
      <c r="D196" s="576"/>
      <c r="E196" s="503"/>
      <c r="F196" s="503"/>
      <c r="G196" s="503"/>
      <c r="H196" s="503"/>
      <c r="I196" s="503"/>
      <c r="J196" s="503"/>
    </row>
    <row r="197" spans="1:10" ht="15.75" customHeight="1">
      <c r="A197" s="574"/>
      <c r="B197" s="503"/>
      <c r="C197" s="575"/>
      <c r="D197" s="576"/>
      <c r="E197" s="503"/>
      <c r="F197" s="503"/>
      <c r="G197" s="503"/>
      <c r="H197" s="503"/>
      <c r="I197" s="503"/>
      <c r="J197" s="503"/>
    </row>
    <row r="198" spans="1:10" ht="15.75" customHeight="1">
      <c r="A198" s="574"/>
      <c r="B198" s="503"/>
      <c r="C198" s="575"/>
      <c r="D198" s="576"/>
      <c r="E198" s="503"/>
      <c r="F198" s="503"/>
      <c r="G198" s="503"/>
      <c r="H198" s="503"/>
      <c r="I198" s="503"/>
      <c r="J198" s="503"/>
    </row>
    <row r="199" spans="1:10" ht="15.75" customHeight="1">
      <c r="A199" s="574"/>
      <c r="B199" s="503"/>
      <c r="C199" s="575"/>
      <c r="D199" s="576"/>
      <c r="E199" s="503"/>
      <c r="F199" s="503"/>
      <c r="G199" s="503"/>
      <c r="H199" s="503"/>
      <c r="I199" s="503"/>
      <c r="J199" s="503"/>
    </row>
    <row r="200" spans="1:10" ht="15.75" customHeight="1">
      <c r="A200" s="574"/>
      <c r="B200" s="503"/>
      <c r="C200" s="575"/>
      <c r="D200" s="576"/>
      <c r="E200" s="503"/>
      <c r="F200" s="503"/>
      <c r="G200" s="503"/>
      <c r="H200" s="503"/>
      <c r="I200" s="503"/>
      <c r="J200" s="503"/>
    </row>
    <row r="201" spans="1:10" ht="15.75" customHeight="1">
      <c r="A201" s="574"/>
      <c r="B201" s="503"/>
      <c r="C201" s="575"/>
      <c r="D201" s="576"/>
      <c r="E201" s="503"/>
      <c r="F201" s="503"/>
      <c r="G201" s="503"/>
      <c r="H201" s="503"/>
      <c r="I201" s="503"/>
      <c r="J201" s="503"/>
    </row>
    <row r="202" spans="1:10" ht="15.75" customHeight="1">
      <c r="A202" s="574"/>
      <c r="B202" s="503"/>
      <c r="C202" s="575"/>
      <c r="D202" s="576"/>
      <c r="E202" s="503"/>
      <c r="F202" s="503"/>
      <c r="G202" s="503"/>
      <c r="H202" s="503"/>
      <c r="I202" s="503"/>
      <c r="J202" s="503"/>
    </row>
    <row r="203" spans="1:10" ht="15.75" customHeight="1">
      <c r="A203" s="574"/>
      <c r="B203" s="503"/>
      <c r="C203" s="575"/>
      <c r="D203" s="576"/>
      <c r="E203" s="503"/>
      <c r="F203" s="503"/>
      <c r="G203" s="503"/>
      <c r="H203" s="503"/>
      <c r="I203" s="503"/>
      <c r="J203" s="503"/>
    </row>
    <row r="204" spans="1:10" ht="15.75" customHeight="1">
      <c r="A204" s="574"/>
      <c r="B204" s="503"/>
      <c r="C204" s="575"/>
      <c r="D204" s="576"/>
      <c r="E204" s="503"/>
      <c r="F204" s="503"/>
      <c r="G204" s="503"/>
      <c r="H204" s="503"/>
      <c r="I204" s="503"/>
      <c r="J204" s="503"/>
    </row>
    <row r="205" spans="1:10" ht="15.75" customHeight="1">
      <c r="A205" s="574"/>
      <c r="B205" s="503"/>
      <c r="C205" s="575"/>
      <c r="D205" s="576"/>
      <c r="E205" s="503"/>
      <c r="F205" s="503"/>
      <c r="G205" s="503"/>
      <c r="H205" s="503"/>
      <c r="I205" s="503"/>
      <c r="J205" s="503"/>
    </row>
    <row r="206" spans="1:10" ht="15.75" customHeight="1">
      <c r="A206" s="574"/>
      <c r="B206" s="503"/>
      <c r="C206" s="575"/>
      <c r="D206" s="576"/>
      <c r="E206" s="503"/>
      <c r="F206" s="503"/>
      <c r="G206" s="503"/>
      <c r="H206" s="503"/>
      <c r="I206" s="503"/>
      <c r="J206" s="503"/>
    </row>
    <row r="207" spans="1:10" ht="15.75" customHeight="1"/>
    <row r="208" spans="1:10" ht="15.75" customHeight="1"/>
    <row r="209" s="1" customFormat="1" ht="15.75" customHeight="1"/>
    <row r="210" s="1" customFormat="1" ht="15.75" customHeight="1"/>
    <row r="211" s="1" customFormat="1" ht="15.75" customHeight="1"/>
    <row r="212" s="1" customFormat="1" ht="15.75" customHeight="1"/>
    <row r="213" s="1" customFormat="1" ht="15.75" customHeight="1"/>
    <row r="214" s="1" customFormat="1" ht="15.75" customHeight="1"/>
    <row r="215" s="1" customFormat="1" ht="15.75" customHeight="1"/>
    <row r="216" s="1" customFormat="1" ht="15.75" customHeight="1"/>
    <row r="217" s="1" customFormat="1" ht="15.75" customHeight="1"/>
    <row r="218" s="1" customFormat="1" ht="15.75" customHeight="1"/>
    <row r="219" s="1" customFormat="1" ht="15.75" customHeight="1"/>
    <row r="220" s="1" customFormat="1" ht="15.75" customHeight="1"/>
    <row r="221" s="1" customFormat="1" ht="15.75" customHeight="1"/>
    <row r="222" s="1" customFormat="1" ht="15.75" customHeight="1"/>
    <row r="223" s="1" customFormat="1" ht="15.75" customHeight="1"/>
    <row r="224" s="1" customFormat="1" ht="15.75" customHeight="1"/>
    <row r="225" s="1" customFormat="1" ht="15.75" customHeight="1"/>
    <row r="226" s="1" customFormat="1" ht="15.75" customHeight="1"/>
    <row r="227" s="1" customFormat="1" ht="15.75" customHeight="1"/>
    <row r="228" s="1" customFormat="1" ht="15.75" customHeight="1"/>
    <row r="229" s="1" customFormat="1" ht="15.75" customHeight="1"/>
    <row r="230" s="1" customFormat="1" ht="15.75" customHeight="1"/>
    <row r="231" s="1" customFormat="1" ht="15.75" customHeight="1"/>
    <row r="232" s="1" customFormat="1" ht="15.75" customHeight="1"/>
    <row r="233" s="1" customFormat="1" ht="15.75" customHeight="1"/>
    <row r="234" s="1" customFormat="1" ht="15.75" customHeight="1"/>
    <row r="235" s="1" customFormat="1" ht="15.75" customHeight="1"/>
    <row r="236" s="1" customFormat="1" ht="15.75" customHeight="1"/>
    <row r="237" s="1" customFormat="1" ht="15.75" customHeight="1"/>
    <row r="238" s="1" customFormat="1" ht="15.75" customHeight="1"/>
    <row r="239" s="1" customFormat="1" ht="15.75" customHeight="1"/>
    <row r="240" s="1" customFormat="1" ht="15.75" customHeight="1"/>
    <row r="241" s="1" customFormat="1" ht="15.75" customHeight="1"/>
    <row r="242" s="1" customFormat="1" ht="15.75" customHeight="1"/>
    <row r="243" s="1" customFormat="1" ht="15.75" customHeight="1"/>
    <row r="244" s="1" customFormat="1" ht="15.75" customHeight="1"/>
    <row r="245" s="1" customFormat="1" ht="15.75" customHeight="1"/>
    <row r="246" s="1" customFormat="1" ht="15.75" customHeight="1"/>
    <row r="247" s="1" customFormat="1" ht="15.75" customHeight="1"/>
    <row r="248" s="1" customFormat="1" ht="15.75" customHeight="1"/>
    <row r="249" s="1" customFormat="1" ht="15.75" customHeight="1"/>
    <row r="250" s="1" customFormat="1" ht="15.75" customHeight="1"/>
    <row r="251" s="1" customFormat="1" ht="15.75" customHeight="1"/>
    <row r="252" s="1" customFormat="1" ht="15.75" customHeight="1"/>
    <row r="253" s="1" customFormat="1" ht="15.75" customHeight="1"/>
    <row r="254" s="1" customFormat="1" ht="15.75" customHeight="1"/>
    <row r="255" s="1" customFormat="1" ht="15.75" customHeight="1"/>
    <row r="256" s="1" customFormat="1" ht="15.75" customHeight="1"/>
    <row r="257" s="1" customFormat="1" ht="15.75" customHeight="1"/>
    <row r="258" s="1" customFormat="1" ht="15.75" customHeight="1"/>
    <row r="259" s="1" customFormat="1" ht="15.75" customHeight="1"/>
    <row r="260" s="1" customFormat="1" ht="15.75" customHeight="1"/>
    <row r="261" s="1" customFormat="1" ht="15.75" customHeight="1"/>
    <row r="262" s="1" customFormat="1" ht="15.75" customHeight="1"/>
    <row r="263" s="1" customFormat="1" ht="15.75" customHeight="1"/>
    <row r="264" s="1" customFormat="1" ht="15.75" customHeight="1"/>
    <row r="265" s="1" customFormat="1" ht="15.75" customHeight="1"/>
    <row r="266" s="1" customFormat="1" ht="15.75" customHeight="1"/>
    <row r="267" s="1" customFormat="1" ht="15.75" customHeight="1"/>
    <row r="268" s="1" customFormat="1" ht="15.75" customHeight="1"/>
    <row r="269" s="1" customFormat="1" ht="15.75" customHeight="1"/>
    <row r="270" s="1" customFormat="1" ht="15.75" customHeight="1"/>
    <row r="271" s="1" customFormat="1" ht="15.75" customHeight="1"/>
    <row r="272" s="1" customFormat="1" ht="15.75" customHeight="1"/>
    <row r="273" s="1" customFormat="1" ht="15.75" customHeight="1"/>
    <row r="274" s="1" customFormat="1" ht="15.75" customHeight="1"/>
    <row r="275" s="1" customFormat="1" ht="15.75" customHeight="1"/>
    <row r="276" s="1" customFormat="1" ht="15.75" customHeight="1"/>
    <row r="277" s="1" customFormat="1" ht="15.75" customHeight="1"/>
    <row r="278" s="1" customFormat="1" ht="15.75" customHeight="1"/>
    <row r="279" s="1" customFormat="1" ht="15.75" customHeight="1"/>
    <row r="280" s="1" customFormat="1" ht="15.75" customHeight="1"/>
    <row r="281" s="1" customFormat="1" ht="15.75" customHeight="1"/>
    <row r="282" s="1" customFormat="1" ht="15.75" customHeight="1"/>
    <row r="283" s="1" customFormat="1" ht="15.75" customHeight="1"/>
    <row r="284" s="1" customFormat="1" ht="15.75" customHeight="1"/>
    <row r="285" s="1" customFormat="1" ht="15.75" customHeight="1"/>
    <row r="286" s="1" customFormat="1" ht="15.75" customHeight="1"/>
    <row r="287" s="1" customFormat="1" ht="15.75" customHeight="1"/>
    <row r="288" s="1" customFormat="1" ht="15.75" customHeight="1"/>
    <row r="289" s="1" customFormat="1" ht="15.75" customHeight="1"/>
    <row r="290" s="1" customFormat="1" ht="15.75" customHeight="1"/>
    <row r="291" s="1" customFormat="1" ht="15.75" customHeight="1"/>
    <row r="292" s="1" customFormat="1" ht="15.75" customHeight="1"/>
    <row r="293" s="1" customFormat="1" ht="15.75" customHeight="1"/>
    <row r="294" s="1" customFormat="1" ht="15.75" customHeight="1"/>
    <row r="295" s="1" customFormat="1" ht="15.75" customHeight="1"/>
    <row r="296" s="1" customFormat="1" ht="15.75" customHeight="1"/>
    <row r="297" s="1" customFormat="1" ht="15.75" customHeight="1"/>
    <row r="298" s="1" customFormat="1" ht="15.75" customHeight="1"/>
    <row r="299" s="1" customFormat="1" ht="15.75" customHeight="1"/>
    <row r="300" s="1" customFormat="1" ht="15.75" customHeight="1"/>
    <row r="301" s="1" customFormat="1" ht="15.75" customHeight="1"/>
    <row r="302" s="1" customFormat="1" ht="15.75" customHeight="1"/>
    <row r="303" s="1" customFormat="1" ht="15.75" customHeight="1"/>
    <row r="304" s="1" customFormat="1" ht="15.75" customHeight="1"/>
    <row r="305" s="1" customFormat="1" ht="15.75" customHeight="1"/>
    <row r="306" s="1" customFormat="1" ht="15.75" customHeight="1"/>
    <row r="307" s="1" customFormat="1" ht="15.75" customHeight="1"/>
    <row r="308" s="1" customFormat="1" ht="15.75" customHeight="1"/>
    <row r="309" s="1" customFormat="1" ht="15.75" customHeight="1"/>
    <row r="310" s="1" customFormat="1" ht="15.75" customHeight="1"/>
    <row r="311" s="1" customFormat="1" ht="15.75" customHeight="1"/>
    <row r="312" s="1" customFormat="1" ht="15.75" customHeight="1"/>
    <row r="313" s="1" customFormat="1" ht="15.75" customHeight="1"/>
    <row r="314" s="1" customFormat="1" ht="15.75" customHeight="1"/>
    <row r="315" s="1" customFormat="1" ht="15.75" customHeight="1"/>
    <row r="316" s="1" customFormat="1" ht="15.75" customHeight="1"/>
    <row r="317" s="1" customFormat="1" ht="15.75" customHeight="1"/>
    <row r="318" s="1" customFormat="1" ht="15.75" customHeight="1"/>
    <row r="319" s="1" customFormat="1" ht="15.75" customHeight="1"/>
    <row r="320" s="1" customFormat="1" ht="15.75" customHeight="1"/>
    <row r="321" s="1" customFormat="1" ht="15.75" customHeight="1"/>
    <row r="322" s="1" customFormat="1" ht="15.75" customHeight="1"/>
    <row r="323" s="1" customFormat="1" ht="15.75" customHeight="1"/>
    <row r="324" s="1" customFormat="1" ht="15.75" customHeight="1"/>
    <row r="325" s="1" customFormat="1" ht="15.75" customHeight="1"/>
    <row r="326" s="1" customFormat="1" ht="15.75" customHeight="1"/>
    <row r="327" s="1" customFormat="1" ht="15.75" customHeight="1"/>
    <row r="328" s="1" customFormat="1" ht="15.75" customHeight="1"/>
    <row r="329" s="1" customFormat="1" ht="15.75" customHeight="1"/>
    <row r="330" s="1" customFormat="1" ht="15.75" customHeight="1"/>
    <row r="331" s="1" customFormat="1" ht="15.75" customHeight="1"/>
    <row r="332" s="1" customFormat="1" ht="15.75" customHeight="1"/>
    <row r="333" s="1" customFormat="1" ht="15.75" customHeight="1"/>
    <row r="334" s="1" customFormat="1" ht="15.75" customHeight="1"/>
    <row r="335" s="1" customFormat="1" ht="15.75" customHeight="1"/>
    <row r="336" s="1" customFormat="1" ht="15.75" customHeight="1"/>
    <row r="337" s="1" customFormat="1" ht="15.75" customHeight="1"/>
    <row r="338" s="1" customFormat="1" ht="15.75" customHeight="1"/>
    <row r="339" s="1" customFormat="1" ht="15.75" customHeight="1"/>
    <row r="340" s="1" customFormat="1" ht="15.75" customHeight="1"/>
    <row r="341" s="1" customFormat="1" ht="15.75" customHeight="1"/>
    <row r="342" s="1" customFormat="1" ht="15.75" customHeight="1"/>
    <row r="343" s="1" customFormat="1" ht="15.75" customHeight="1"/>
    <row r="344" s="1" customFormat="1" ht="15.75" customHeight="1"/>
    <row r="345" s="1" customFormat="1" ht="15.75" customHeight="1"/>
    <row r="346" s="1" customFormat="1" ht="15.75" customHeight="1"/>
    <row r="347" s="1" customFormat="1" ht="15.75" customHeight="1"/>
    <row r="348" s="1" customFormat="1" ht="15.75" customHeight="1"/>
    <row r="349" s="1" customFormat="1" ht="15.75" customHeight="1"/>
    <row r="350" s="1" customFormat="1" ht="15.75" customHeight="1"/>
    <row r="351" s="1" customFormat="1" ht="15.75" customHeight="1"/>
    <row r="352" s="1" customFormat="1" ht="15.75" customHeight="1"/>
    <row r="353" s="1" customFormat="1" ht="15.75" customHeight="1"/>
    <row r="354" s="1" customFormat="1" ht="15.75" customHeight="1"/>
    <row r="355" s="1" customFormat="1" ht="15.75" customHeight="1"/>
    <row r="356" s="1" customFormat="1" ht="15.75" customHeight="1"/>
    <row r="357" s="1" customFormat="1" ht="15.75" customHeight="1"/>
    <row r="358" s="1" customFormat="1" ht="15.75" customHeight="1"/>
    <row r="359" s="1" customFormat="1" ht="15.75" customHeight="1"/>
    <row r="360" s="1" customFormat="1" ht="15.75" customHeight="1"/>
    <row r="361" s="1" customFormat="1" ht="15.75" customHeight="1"/>
    <row r="362" s="1" customFormat="1" ht="15.75" customHeight="1"/>
    <row r="363" s="1" customFormat="1" ht="15.75" customHeight="1"/>
    <row r="364" s="1" customFormat="1" ht="15.75" customHeight="1"/>
    <row r="365" s="1" customFormat="1" ht="15.75" customHeight="1"/>
    <row r="366" s="1" customFormat="1" ht="15.75" customHeight="1"/>
    <row r="367" s="1" customFormat="1" ht="15.75" customHeight="1"/>
    <row r="368" s="1" customFormat="1" ht="15.75" customHeight="1"/>
    <row r="369" s="1" customFormat="1" ht="15.75" customHeight="1"/>
    <row r="370" s="1" customFormat="1" ht="15.75" customHeight="1"/>
    <row r="371" s="1" customFormat="1" ht="15.75" customHeight="1"/>
    <row r="372" s="1" customFormat="1" ht="15.75" customHeight="1"/>
    <row r="373" s="1" customFormat="1" ht="15.75" customHeight="1"/>
    <row r="374" s="1" customFormat="1" ht="15.75" customHeight="1"/>
    <row r="375" s="1" customFormat="1" ht="15.75" customHeight="1"/>
    <row r="376" s="1" customFormat="1" ht="15.75" customHeight="1"/>
    <row r="377" s="1" customFormat="1" ht="15.75" customHeight="1"/>
    <row r="378" s="1" customFormat="1" ht="15.75" customHeight="1"/>
    <row r="379" s="1" customFormat="1" ht="15.75" customHeight="1"/>
    <row r="380" s="1" customFormat="1" ht="15.75" customHeight="1"/>
    <row r="381" s="1" customFormat="1" ht="15.75" customHeight="1"/>
    <row r="382" s="1" customFormat="1" ht="15.75" customHeight="1"/>
    <row r="383" s="1" customFormat="1" ht="15.75" customHeight="1"/>
    <row r="384" s="1" customFormat="1" ht="15.75" customHeight="1"/>
    <row r="385" s="1" customFormat="1" ht="15.75" customHeight="1"/>
    <row r="386" s="1" customFormat="1" ht="15.75" customHeight="1"/>
    <row r="387" s="1" customFormat="1" ht="15.75" customHeight="1"/>
    <row r="388" s="1" customFormat="1" ht="15.75" customHeight="1"/>
    <row r="389" s="1" customFormat="1" ht="15.75" customHeight="1"/>
    <row r="390" s="1" customFormat="1" ht="15.75" customHeight="1"/>
    <row r="391" s="1" customFormat="1" ht="15.75" customHeight="1"/>
    <row r="392" s="1" customFormat="1" ht="15.75" customHeight="1"/>
    <row r="393" s="1" customFormat="1" ht="15.75" customHeight="1"/>
    <row r="394" s="1" customFormat="1" ht="15.75" customHeight="1"/>
    <row r="395" s="1" customFormat="1" ht="15.75" customHeight="1"/>
    <row r="396" s="1" customFormat="1" ht="15.75" customHeight="1"/>
    <row r="397" s="1" customFormat="1" ht="15.75" customHeight="1"/>
    <row r="398" s="1" customFormat="1" ht="15.75" customHeight="1"/>
    <row r="399" s="1" customFormat="1" ht="15.75" customHeight="1"/>
    <row r="400" s="1" customFormat="1" ht="15.75" customHeight="1"/>
    <row r="401" s="1" customFormat="1" ht="15.75" customHeight="1"/>
    <row r="402" s="1" customFormat="1" ht="15.75" customHeight="1"/>
    <row r="403" s="1" customFormat="1" ht="15.75" customHeight="1"/>
    <row r="404" s="1" customFormat="1" ht="15.75" customHeight="1"/>
    <row r="405" s="1" customFormat="1" ht="15.75" customHeight="1"/>
    <row r="406" s="1" customFormat="1" ht="15.75" customHeight="1"/>
    <row r="407" s="1" customFormat="1" ht="15.75" customHeight="1"/>
    <row r="408" s="1" customFormat="1" ht="15.75" customHeight="1"/>
    <row r="409" s="1" customFormat="1" ht="15.75" customHeight="1"/>
    <row r="410" s="1" customFormat="1" ht="15.75" customHeight="1"/>
    <row r="411" s="1" customFormat="1" ht="15.75" customHeight="1"/>
    <row r="412" s="1" customFormat="1" ht="15.75" customHeight="1"/>
    <row r="413" s="1" customFormat="1" ht="15.75" customHeight="1"/>
    <row r="414" s="1" customFormat="1" ht="15.75" customHeight="1"/>
    <row r="415" s="1" customFormat="1" ht="15.75" customHeight="1"/>
    <row r="416" s="1" customFormat="1" ht="15.75" customHeight="1"/>
    <row r="417" s="1" customFormat="1" ht="15.75" customHeight="1"/>
    <row r="418" s="1" customFormat="1" ht="15.75" customHeight="1"/>
    <row r="419" s="1" customFormat="1" ht="15.75" customHeight="1"/>
    <row r="420" s="1" customFormat="1" ht="15.75" customHeight="1"/>
    <row r="421" s="1" customFormat="1" ht="15.75" customHeight="1"/>
    <row r="422" s="1" customFormat="1" ht="15.75" customHeight="1"/>
    <row r="423" s="1" customFormat="1" ht="15.75" customHeight="1"/>
    <row r="424" s="1" customFormat="1" ht="15.75" customHeight="1"/>
    <row r="425" s="1" customFormat="1" ht="15.75" customHeight="1"/>
    <row r="426" s="1" customFormat="1" ht="15.75" customHeight="1"/>
    <row r="427" s="1" customFormat="1" ht="15.75" customHeight="1"/>
    <row r="428" s="1" customFormat="1" ht="15.75" customHeight="1"/>
    <row r="429" s="1" customFormat="1" ht="15.75" customHeight="1"/>
    <row r="430" s="1" customFormat="1" ht="15.75" customHeight="1"/>
    <row r="431" s="1" customFormat="1" ht="15.75" customHeight="1"/>
    <row r="432" s="1" customFormat="1" ht="15.75" customHeight="1"/>
    <row r="433" s="1" customFormat="1" ht="15.75" customHeight="1"/>
    <row r="434" s="1" customFormat="1" ht="15.75" customHeight="1"/>
  </sheetData>
  <mergeCells count="7">
    <mergeCell ref="J4:J5"/>
    <mergeCell ref="A4:A5"/>
    <mergeCell ref="B4:B5"/>
    <mergeCell ref="C4:C5"/>
    <mergeCell ref="D4:D5"/>
    <mergeCell ref="E4:F4"/>
    <mergeCell ref="G4:H4"/>
  </mergeCells>
  <pageMargins left="0.23622047244094491" right="0.23622047244094491" top="1.1417322834645669" bottom="0.94488188976377963" header="0.31496062992125984" footer="0.31496062992125984"/>
  <pageSetup paperSize="9" scale="75" fitToHeight="0" orientation="landscape" r:id="rId1"/>
  <headerFooter>
    <oddHeader>&amp;R&amp;P/&amp;N</oddHeader>
  </headerFooter>
  <rowBreaks count="2" manualBreakCount="2">
    <brk id="5" max="9" man="1"/>
    <brk id="25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12"/>
  <sheetViews>
    <sheetView view="pageBreakPreview" topLeftCell="A7" zoomScaleNormal="175" zoomScaleSheetLayoutView="100" workbookViewId="0">
      <selection activeCell="G28" sqref="G28"/>
    </sheetView>
  </sheetViews>
  <sheetFormatPr defaultColWidth="12.625" defaultRowHeight="15" customHeight="1"/>
  <cols>
    <col min="1" max="1" width="5.875" style="1" customWidth="1"/>
    <col min="2" max="2" width="15.5" style="1" customWidth="1"/>
    <col min="3" max="3" width="4.125" style="1" customWidth="1"/>
    <col min="4" max="4" width="6.125" style="1" customWidth="1"/>
    <col min="5" max="5" width="4.625" style="1" customWidth="1"/>
    <col min="6" max="6" width="17.375" style="1" customWidth="1"/>
    <col min="7" max="7" width="6.875" style="1" customWidth="1"/>
    <col min="8" max="8" width="16.125" style="1" customWidth="1"/>
    <col min="9" max="9" width="21.125" style="1" customWidth="1"/>
    <col min="10" max="10" width="15.375" style="1" customWidth="1"/>
    <col min="11" max="11" width="10.875" style="1" bestFit="1" customWidth="1"/>
    <col min="12" max="12" width="11.375" style="1" bestFit="1" customWidth="1"/>
    <col min="13" max="13" width="20.5" style="1" customWidth="1"/>
    <col min="14" max="14" width="8" style="1" customWidth="1"/>
    <col min="15" max="16" width="19.875" style="1" customWidth="1"/>
    <col min="17" max="26" width="8" style="1" customWidth="1"/>
    <col min="27" max="16384" width="12.625" style="1"/>
  </cols>
  <sheetData>
    <row r="1" spans="1:26" ht="19.5" customHeight="1">
      <c r="A1" s="378" t="s">
        <v>823</v>
      </c>
      <c r="B1" s="378"/>
      <c r="C1" s="378"/>
      <c r="D1" s="378"/>
      <c r="E1" s="378"/>
      <c r="F1" s="378"/>
      <c r="G1" s="378"/>
      <c r="H1" s="378"/>
      <c r="I1" s="378"/>
      <c r="J1" s="379"/>
      <c r="K1" s="380"/>
      <c r="L1" s="381"/>
      <c r="M1" s="381"/>
      <c r="N1" s="380"/>
      <c r="O1" s="381"/>
      <c r="P1" s="381"/>
      <c r="Q1" s="380"/>
      <c r="R1" s="379"/>
      <c r="S1" s="379"/>
      <c r="T1" s="379"/>
      <c r="U1" s="379"/>
      <c r="V1" s="379"/>
      <c r="W1" s="379"/>
      <c r="X1" s="379"/>
      <c r="Y1" s="379"/>
      <c r="Z1" s="379"/>
    </row>
    <row r="2" spans="1:26" ht="23.25" customHeight="1">
      <c r="A2" s="382" t="s">
        <v>1001</v>
      </c>
      <c r="B2" s="383"/>
      <c r="C2" s="383"/>
      <c r="D2" s="383"/>
      <c r="E2" s="383"/>
      <c r="F2" s="383"/>
      <c r="G2" s="383"/>
      <c r="H2" s="383"/>
      <c r="I2" s="384"/>
      <c r="J2" s="379"/>
      <c r="K2" s="380"/>
      <c r="L2" s="385"/>
      <c r="M2" s="386"/>
      <c r="N2" s="380"/>
      <c r="O2" s="385"/>
      <c r="P2" s="386"/>
      <c r="Q2" s="380"/>
      <c r="R2" s="379"/>
      <c r="S2" s="379"/>
      <c r="T2" s="379"/>
      <c r="U2" s="379"/>
      <c r="V2" s="379"/>
      <c r="W2" s="379"/>
      <c r="X2" s="379"/>
      <c r="Y2" s="379"/>
      <c r="Z2" s="379"/>
    </row>
    <row r="3" spans="1:26" ht="23.25" customHeight="1">
      <c r="A3" s="387" t="s">
        <v>1002</v>
      </c>
      <c r="B3" s="383"/>
      <c r="C3" s="383"/>
      <c r="D3" s="383"/>
      <c r="E3" s="383"/>
      <c r="F3" s="383"/>
      <c r="G3" s="383"/>
      <c r="H3" s="383"/>
      <c r="I3" s="384"/>
      <c r="J3" s="379"/>
      <c r="K3" s="380"/>
      <c r="L3" s="385"/>
      <c r="M3" s="386"/>
      <c r="N3" s="380"/>
      <c r="O3" s="385"/>
      <c r="P3" s="386"/>
      <c r="Q3" s="380"/>
      <c r="R3" s="379"/>
      <c r="S3" s="379"/>
      <c r="T3" s="379"/>
      <c r="U3" s="379"/>
      <c r="V3" s="379"/>
      <c r="W3" s="379"/>
      <c r="X3" s="379"/>
      <c r="Y3" s="379"/>
      <c r="Z3" s="379"/>
    </row>
    <row r="4" spans="1:26" ht="23.25" customHeight="1">
      <c r="A4" s="388" t="s">
        <v>1003</v>
      </c>
      <c r="B4" s="383"/>
      <c r="C4" s="383"/>
      <c r="D4" s="383"/>
      <c r="E4" s="383"/>
      <c r="F4" s="383"/>
      <c r="G4" s="383"/>
      <c r="H4" s="383"/>
      <c r="I4" s="383"/>
      <c r="J4" s="379"/>
      <c r="K4" s="380"/>
      <c r="L4" s="385"/>
      <c r="M4" s="386"/>
      <c r="N4" s="380"/>
      <c r="O4" s="385"/>
      <c r="P4" s="386"/>
      <c r="Q4" s="380"/>
      <c r="R4" s="379"/>
      <c r="S4" s="379"/>
      <c r="T4" s="379"/>
      <c r="U4" s="379"/>
      <c r="V4" s="379"/>
      <c r="W4" s="379"/>
      <c r="X4" s="379"/>
      <c r="Y4" s="379"/>
      <c r="Z4" s="379"/>
    </row>
    <row r="5" spans="1:26" ht="23.25" customHeight="1">
      <c r="A5" s="388" t="s">
        <v>1004</v>
      </c>
      <c r="B5" s="383"/>
      <c r="C5" s="383"/>
      <c r="D5" s="383"/>
      <c r="E5" s="383"/>
      <c r="F5" s="383"/>
      <c r="G5" s="383"/>
      <c r="H5" s="383"/>
      <c r="I5" s="383"/>
      <c r="J5" s="379"/>
      <c r="K5" s="380"/>
      <c r="L5" s="385"/>
      <c r="M5" s="386"/>
      <c r="N5" s="380"/>
      <c r="O5" s="385"/>
      <c r="P5" s="386"/>
      <c r="Q5" s="380"/>
      <c r="R5" s="379"/>
      <c r="S5" s="379"/>
      <c r="T5" s="379"/>
      <c r="U5" s="379"/>
      <c r="V5" s="379"/>
      <c r="W5" s="379"/>
      <c r="X5" s="379"/>
      <c r="Y5" s="379"/>
      <c r="Z5" s="379"/>
    </row>
    <row r="6" spans="1:26" ht="21.75" customHeight="1">
      <c r="A6" s="389" t="s">
        <v>1005</v>
      </c>
      <c r="B6" s="379"/>
      <c r="C6" s="379"/>
      <c r="D6" s="379"/>
      <c r="E6" s="379"/>
      <c r="F6" s="379"/>
      <c r="G6" s="379"/>
      <c r="H6" s="379"/>
      <c r="I6" s="379"/>
      <c r="J6" s="379"/>
      <c r="K6" s="380"/>
      <c r="L6" s="385"/>
      <c r="M6" s="380"/>
      <c r="N6" s="380"/>
      <c r="O6" s="385"/>
      <c r="P6" s="380"/>
      <c r="Q6" s="380"/>
      <c r="R6" s="379"/>
      <c r="S6" s="379"/>
      <c r="T6" s="379"/>
      <c r="U6" s="379"/>
      <c r="V6" s="379"/>
      <c r="W6" s="379"/>
      <c r="X6" s="379"/>
      <c r="Y6" s="379"/>
      <c r="Z6" s="379"/>
    </row>
    <row r="7" spans="1:26" ht="23.25" customHeight="1">
      <c r="A7" s="389" t="s">
        <v>967</v>
      </c>
      <c r="F7" s="379" t="s">
        <v>1014</v>
      </c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</row>
    <row r="8" spans="1:26" ht="23.25" customHeight="1">
      <c r="A8" s="390" t="s">
        <v>827</v>
      </c>
      <c r="B8" s="390"/>
      <c r="C8" s="390"/>
      <c r="D8" s="390"/>
      <c r="E8" s="390"/>
      <c r="F8" s="390"/>
      <c r="G8" s="390"/>
      <c r="H8" s="390"/>
      <c r="I8" s="390"/>
      <c r="J8" s="380"/>
      <c r="K8" s="380"/>
      <c r="L8" s="380"/>
      <c r="M8" s="380"/>
      <c r="N8" s="380"/>
      <c r="O8" s="380"/>
      <c r="P8" s="380"/>
      <c r="Q8" s="380"/>
      <c r="R8" s="380"/>
      <c r="S8" s="380"/>
      <c r="T8" s="380"/>
      <c r="U8" s="380"/>
      <c r="V8" s="380"/>
      <c r="W8" s="380"/>
      <c r="X8" s="380"/>
      <c r="Y8" s="380"/>
      <c r="Z8" s="380"/>
    </row>
    <row r="9" spans="1:26" ht="23.25" customHeight="1">
      <c r="A9" s="390" t="s">
        <v>833</v>
      </c>
      <c r="B9" s="390"/>
      <c r="C9" s="390"/>
      <c r="D9" s="390"/>
      <c r="E9" s="390"/>
      <c r="F9" s="390"/>
      <c r="G9" s="390"/>
      <c r="H9" s="390"/>
      <c r="I9" s="390"/>
      <c r="J9" s="380"/>
      <c r="K9" s="380"/>
      <c r="L9" s="380"/>
      <c r="M9" s="380"/>
      <c r="N9" s="380"/>
      <c r="O9" s="380"/>
      <c r="P9" s="380"/>
      <c r="Q9" s="380"/>
      <c r="R9" s="380"/>
      <c r="S9" s="380"/>
      <c r="T9" s="380"/>
      <c r="U9" s="380"/>
      <c r="V9" s="380"/>
      <c r="W9" s="380"/>
      <c r="X9" s="380"/>
      <c r="Y9" s="380"/>
      <c r="Z9" s="380"/>
    </row>
    <row r="10" spans="1:26" ht="23.25" customHeight="1">
      <c r="A10" s="391"/>
      <c r="B10" s="390" t="s">
        <v>834</v>
      </c>
      <c r="C10" s="390"/>
      <c r="D10" s="390"/>
      <c r="E10" s="390"/>
      <c r="F10" s="390"/>
      <c r="G10" s="390"/>
      <c r="H10" s="390"/>
      <c r="I10" s="39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0"/>
      <c r="Z10" s="380"/>
    </row>
    <row r="11" spans="1:26" ht="42" customHeight="1">
      <c r="A11" s="392"/>
      <c r="B11" s="451" t="s">
        <v>1006</v>
      </c>
      <c r="C11" s="451"/>
      <c r="D11" s="451"/>
      <c r="E11" s="451"/>
      <c r="F11" s="451"/>
      <c r="G11" s="451"/>
      <c r="H11" s="451"/>
      <c r="I11" s="451"/>
      <c r="J11" s="379"/>
      <c r="K11" s="393">
        <f>F23+F22</f>
        <v>0</v>
      </c>
      <c r="L11" s="385"/>
      <c r="M11" s="380"/>
      <c r="N11" s="380"/>
      <c r="O11" s="385"/>
      <c r="P11" s="380"/>
      <c r="Q11" s="380"/>
      <c r="R11" s="379"/>
      <c r="S11" s="379"/>
      <c r="T11" s="379"/>
      <c r="U11" s="379"/>
      <c r="V11" s="379"/>
      <c r="W11" s="379"/>
      <c r="X11" s="379"/>
      <c r="Y11" s="379"/>
      <c r="Z11" s="379"/>
    </row>
    <row r="12" spans="1:26" ht="21.75" customHeight="1">
      <c r="A12" s="390" t="s">
        <v>970</v>
      </c>
      <c r="B12" s="390"/>
      <c r="C12" s="390"/>
      <c r="D12" s="390"/>
      <c r="E12" s="390"/>
      <c r="F12" s="390"/>
      <c r="G12" s="390"/>
      <c r="H12" s="390"/>
      <c r="I12" s="390"/>
      <c r="J12" s="379"/>
      <c r="K12" s="380"/>
      <c r="L12" s="385"/>
      <c r="M12" s="394">
        <f>F19+F22</f>
        <v>0</v>
      </c>
      <c r="N12" s="380">
        <v>1.2948999999999999</v>
      </c>
      <c r="O12" s="385"/>
      <c r="P12" s="380"/>
      <c r="Q12" s="380"/>
      <c r="R12" s="379"/>
      <c r="S12" s="379"/>
      <c r="T12" s="379"/>
      <c r="U12" s="379"/>
      <c r="V12" s="379"/>
      <c r="W12" s="379"/>
      <c r="X12" s="379"/>
      <c r="Y12" s="379"/>
      <c r="Z12" s="379"/>
    </row>
    <row r="13" spans="1:26" ht="21.75" customHeight="1">
      <c r="A13" s="391"/>
      <c r="B13" s="390" t="s">
        <v>971</v>
      </c>
      <c r="C13" s="390"/>
      <c r="D13" s="390"/>
      <c r="E13" s="390"/>
      <c r="F13" s="390"/>
      <c r="G13" s="390"/>
      <c r="H13" s="390"/>
      <c r="I13" s="390"/>
      <c r="J13" s="379"/>
      <c r="K13" s="380"/>
      <c r="L13" s="385"/>
      <c r="M13" s="394"/>
      <c r="N13" s="380"/>
      <c r="O13" s="385"/>
      <c r="P13" s="380"/>
      <c r="Q13" s="380"/>
      <c r="R13" s="379"/>
      <c r="S13" s="379"/>
      <c r="T13" s="379"/>
      <c r="U13" s="379"/>
      <c r="V13" s="379"/>
      <c r="W13" s="379"/>
      <c r="X13" s="379"/>
      <c r="Y13" s="379"/>
      <c r="Z13" s="379"/>
    </row>
    <row r="14" spans="1:26" ht="21.75" customHeight="1">
      <c r="A14" s="390" t="s">
        <v>998</v>
      </c>
      <c r="B14" s="390"/>
      <c r="C14" s="390"/>
      <c r="D14" s="390"/>
      <c r="E14" s="390"/>
      <c r="F14" s="390"/>
      <c r="G14" s="390"/>
      <c r="H14" s="390"/>
      <c r="I14" s="390"/>
      <c r="J14" s="379"/>
      <c r="K14" s="380"/>
      <c r="L14" s="385"/>
      <c r="M14" s="394"/>
      <c r="N14" s="380"/>
      <c r="O14" s="385"/>
      <c r="P14" s="380"/>
      <c r="Q14" s="380"/>
      <c r="R14" s="379"/>
      <c r="S14" s="379"/>
      <c r="T14" s="379"/>
      <c r="U14" s="379"/>
      <c r="V14" s="379"/>
      <c r="W14" s="379"/>
      <c r="X14" s="379"/>
      <c r="Y14" s="379"/>
      <c r="Z14" s="379"/>
    </row>
    <row r="15" spans="1:26" ht="21.75" customHeight="1">
      <c r="A15" s="391"/>
      <c r="B15" s="390" t="s">
        <v>999</v>
      </c>
      <c r="C15" s="390"/>
      <c r="D15" s="390"/>
      <c r="E15" s="390"/>
      <c r="F15" s="390"/>
      <c r="G15" s="390"/>
      <c r="H15" s="390"/>
      <c r="I15" s="390"/>
      <c r="J15" s="379"/>
      <c r="K15" s="380"/>
      <c r="L15" s="385"/>
      <c r="M15" s="394"/>
      <c r="N15" s="380"/>
      <c r="O15" s="385"/>
      <c r="P15" s="380"/>
      <c r="Q15" s="380"/>
      <c r="R15" s="379"/>
      <c r="S15" s="379"/>
      <c r="T15" s="379"/>
      <c r="U15" s="379"/>
      <c r="V15" s="379"/>
      <c r="W15" s="379"/>
      <c r="X15" s="379"/>
      <c r="Y15" s="379"/>
      <c r="Z15" s="379"/>
    </row>
    <row r="16" spans="1:26" ht="21.75" customHeight="1" thickBot="1">
      <c r="A16" s="390" t="s">
        <v>1000</v>
      </c>
      <c r="B16" s="390"/>
      <c r="C16" s="390"/>
      <c r="D16" s="390"/>
      <c r="E16" s="390"/>
      <c r="F16" s="390"/>
      <c r="G16" s="390"/>
      <c r="H16" s="390"/>
      <c r="I16" s="390"/>
      <c r="J16" s="379"/>
      <c r="K16" s="380"/>
      <c r="L16" s="385"/>
      <c r="M16" s="394"/>
      <c r="N16" s="380"/>
      <c r="O16" s="385"/>
      <c r="P16" s="380"/>
      <c r="Q16" s="380"/>
      <c r="R16" s="379"/>
      <c r="S16" s="379"/>
      <c r="T16" s="379"/>
      <c r="U16" s="379"/>
      <c r="V16" s="379"/>
      <c r="W16" s="379"/>
      <c r="X16" s="379"/>
      <c r="Y16" s="379"/>
      <c r="Z16" s="379"/>
    </row>
    <row r="17" spans="1:26" ht="21.75" customHeight="1">
      <c r="A17" s="395" t="s">
        <v>2</v>
      </c>
      <c r="B17" s="396" t="s">
        <v>832</v>
      </c>
      <c r="C17" s="397"/>
      <c r="D17" s="397"/>
      <c r="E17" s="397"/>
      <c r="F17" s="398"/>
      <c r="G17" s="396" t="s">
        <v>25</v>
      </c>
      <c r="H17" s="398"/>
      <c r="I17" s="398" t="s">
        <v>7</v>
      </c>
      <c r="J17" s="379"/>
      <c r="K17" s="380"/>
      <c r="L17" s="385"/>
      <c r="M17" s="394"/>
      <c r="N17" s="380"/>
      <c r="O17" s="385"/>
      <c r="P17" s="380"/>
      <c r="Q17" s="380"/>
      <c r="R17" s="379"/>
      <c r="S17" s="379"/>
      <c r="T17" s="379"/>
      <c r="U17" s="379"/>
      <c r="V17" s="379"/>
      <c r="W17" s="379"/>
      <c r="X17" s="379"/>
      <c r="Y17" s="379"/>
      <c r="Z17" s="379"/>
    </row>
    <row r="18" spans="1:26" ht="19.5" customHeight="1" thickBot="1">
      <c r="A18" s="399"/>
      <c r="B18" s="400"/>
      <c r="C18" s="401"/>
      <c r="D18" s="401"/>
      <c r="E18" s="401"/>
      <c r="F18" s="402"/>
      <c r="G18" s="400"/>
      <c r="H18" s="402"/>
      <c r="I18" s="403"/>
      <c r="J18" s="379"/>
      <c r="K18" s="380"/>
      <c r="L18" s="385"/>
      <c r="M18" s="404"/>
      <c r="N18" s="380">
        <v>1.3288</v>
      </c>
      <c r="O18" s="385"/>
      <c r="P18" s="404"/>
      <c r="Q18" s="380"/>
      <c r="R18" s="379"/>
      <c r="S18" s="379"/>
      <c r="T18" s="379"/>
      <c r="U18" s="379"/>
      <c r="V18" s="379"/>
      <c r="W18" s="379"/>
      <c r="X18" s="379"/>
      <c r="Y18" s="379"/>
      <c r="Z18" s="379"/>
    </row>
    <row r="19" spans="1:26" ht="19.5" customHeight="1">
      <c r="A19" s="405">
        <v>1</v>
      </c>
      <c r="B19" s="406" t="s">
        <v>829</v>
      </c>
      <c r="C19" s="407"/>
      <c r="D19" s="407"/>
      <c r="E19" s="407"/>
      <c r="F19" s="408"/>
      <c r="G19" s="409">
        <f>'ปร.4 (พ)'!I7</f>
        <v>1230000</v>
      </c>
      <c r="H19" s="410"/>
      <c r="I19" s="411"/>
      <c r="J19" s="379"/>
      <c r="K19" s="380"/>
      <c r="L19" s="385"/>
      <c r="M19" s="404"/>
      <c r="N19" s="380"/>
      <c r="O19" s="385"/>
      <c r="P19" s="404"/>
      <c r="Q19" s="380"/>
      <c r="R19" s="379"/>
      <c r="S19" s="379"/>
      <c r="T19" s="379"/>
      <c r="U19" s="379"/>
      <c r="V19" s="379"/>
      <c r="W19" s="379"/>
      <c r="X19" s="379"/>
      <c r="Y19" s="379"/>
      <c r="Z19" s="379"/>
    </row>
    <row r="20" spans="1:26" ht="19.5" customHeight="1">
      <c r="A20" s="405">
        <v>2</v>
      </c>
      <c r="B20" s="412" t="s">
        <v>830</v>
      </c>
      <c r="C20" s="413"/>
      <c r="D20" s="413"/>
      <c r="E20" s="413"/>
      <c r="F20" s="414"/>
      <c r="G20" s="415">
        <f>'ปร.4 (พ)'!I8</f>
        <v>850000</v>
      </c>
      <c r="H20" s="416"/>
      <c r="I20" s="411"/>
      <c r="J20" s="379"/>
      <c r="K20" s="380"/>
      <c r="L20" s="385"/>
      <c r="M20" s="404"/>
      <c r="N20" s="380"/>
      <c r="O20" s="385"/>
      <c r="P20" s="404"/>
      <c r="Q20" s="380"/>
      <c r="R20" s="379"/>
      <c r="S20" s="379"/>
      <c r="T20" s="379"/>
      <c r="U20" s="379"/>
      <c r="V20" s="379"/>
      <c r="W20" s="379"/>
      <c r="X20" s="379"/>
      <c r="Y20" s="379"/>
      <c r="Z20" s="379"/>
    </row>
    <row r="21" spans="1:26" ht="19.5" customHeight="1">
      <c r="A21" s="405">
        <v>3</v>
      </c>
      <c r="B21" s="412" t="s">
        <v>824</v>
      </c>
      <c r="C21" s="413"/>
      <c r="D21" s="413"/>
      <c r="E21" s="413"/>
      <c r="F21" s="414"/>
      <c r="G21" s="415">
        <f>'ปร.4 (พ)'!I9</f>
        <v>2132674</v>
      </c>
      <c r="H21" s="416"/>
      <c r="I21" s="411"/>
      <c r="J21" s="417"/>
      <c r="K21" s="380"/>
      <c r="L21" s="418">
        <f>H23-J21</f>
        <v>0</v>
      </c>
      <c r="M21" s="404"/>
      <c r="N21" s="380"/>
      <c r="O21" s="385"/>
      <c r="P21" s="404"/>
      <c r="Q21" s="380"/>
      <c r="R21" s="379"/>
      <c r="S21" s="379"/>
      <c r="T21" s="379"/>
      <c r="U21" s="379"/>
      <c r="V21" s="379"/>
      <c r="W21" s="379"/>
      <c r="X21" s="379"/>
      <c r="Y21" s="379"/>
      <c r="Z21" s="379"/>
    </row>
    <row r="22" spans="1:26" ht="19.5" customHeight="1">
      <c r="A22" s="405"/>
      <c r="B22" s="419"/>
      <c r="C22" s="420"/>
      <c r="D22" s="420"/>
      <c r="E22" s="420"/>
      <c r="F22" s="421"/>
      <c r="G22" s="422"/>
      <c r="H22" s="423"/>
      <c r="I22" s="424"/>
      <c r="J22" s="425">
        <f>H22</f>
        <v>0</v>
      </c>
      <c r="K22" s="425">
        <v>2520000</v>
      </c>
      <c r="L22" s="426">
        <f>J22-K22</f>
        <v>-2520000</v>
      </c>
      <c r="M22" s="404"/>
      <c r="N22" s="380"/>
      <c r="O22" s="385"/>
      <c r="P22" s="404"/>
      <c r="Q22" s="380"/>
      <c r="R22" s="379"/>
      <c r="S22" s="379"/>
      <c r="T22" s="379"/>
      <c r="U22" s="379"/>
      <c r="V22" s="379"/>
      <c r="W22" s="379"/>
      <c r="X22" s="379"/>
      <c r="Y22" s="379"/>
      <c r="Z22" s="379"/>
    </row>
    <row r="23" spans="1:26" ht="19.5" customHeight="1">
      <c r="A23" s="405"/>
      <c r="B23" s="419"/>
      <c r="C23" s="420"/>
      <c r="D23" s="420"/>
      <c r="E23" s="420"/>
      <c r="F23" s="421"/>
      <c r="G23" s="422"/>
      <c r="H23" s="423"/>
      <c r="I23" s="424"/>
      <c r="J23" s="425"/>
      <c r="K23" s="425"/>
      <c r="L23" s="426"/>
      <c r="M23" s="404"/>
      <c r="N23" s="380">
        <v>2</v>
      </c>
      <c r="O23" s="385"/>
      <c r="P23" s="404"/>
      <c r="Q23" s="380"/>
      <c r="R23" s="379"/>
      <c r="S23" s="379"/>
      <c r="T23" s="379"/>
      <c r="U23" s="379"/>
      <c r="V23" s="379"/>
      <c r="W23" s="379"/>
      <c r="X23" s="379"/>
      <c r="Y23" s="379"/>
      <c r="Z23" s="379"/>
    </row>
    <row r="24" spans="1:26" ht="19.5" customHeight="1" thickBot="1">
      <c r="A24" s="427"/>
      <c r="B24" s="428"/>
      <c r="C24" s="429"/>
      <c r="D24" s="429"/>
      <c r="E24" s="429"/>
      <c r="F24" s="430"/>
      <c r="G24" s="428"/>
      <c r="H24" s="430"/>
      <c r="I24" s="431"/>
      <c r="J24" s="425"/>
      <c r="K24" s="425"/>
      <c r="L24" s="426"/>
      <c r="M24" s="404"/>
      <c r="N24" s="380"/>
      <c r="O24" s="385"/>
      <c r="P24" s="404"/>
      <c r="Q24" s="380"/>
      <c r="R24" s="379"/>
      <c r="S24" s="379"/>
      <c r="T24" s="379"/>
      <c r="U24" s="379"/>
      <c r="V24" s="379"/>
      <c r="W24" s="379"/>
      <c r="X24" s="379"/>
      <c r="Y24" s="379"/>
      <c r="Z24" s="379"/>
    </row>
    <row r="25" spans="1:26" ht="19.5" customHeight="1">
      <c r="A25" s="432" t="s">
        <v>15</v>
      </c>
      <c r="B25" s="433" t="s">
        <v>16</v>
      </c>
      <c r="C25" s="434"/>
      <c r="D25" s="434"/>
      <c r="E25" s="434"/>
      <c r="F25" s="434"/>
      <c r="G25" s="435">
        <f>SUM(G19:H24)</f>
        <v>4212674</v>
      </c>
      <c r="H25" s="436"/>
      <c r="I25" s="437"/>
      <c r="J25" s="425">
        <f>F23+F22</f>
        <v>0</v>
      </c>
      <c r="K25" s="425">
        <v>6220800</v>
      </c>
      <c r="L25" s="426">
        <f>J25-K25</f>
        <v>-6220800</v>
      </c>
      <c r="M25" s="404"/>
      <c r="N25" s="380"/>
      <c r="O25" s="385"/>
      <c r="P25" s="404"/>
      <c r="Q25" s="380"/>
      <c r="R25" s="379"/>
      <c r="S25" s="379"/>
      <c r="T25" s="379"/>
      <c r="U25" s="379"/>
      <c r="V25" s="379"/>
      <c r="W25" s="379"/>
      <c r="X25" s="379"/>
      <c r="Y25" s="379"/>
      <c r="Z25" s="379"/>
    </row>
    <row r="26" spans="1:26" ht="21.75" customHeight="1" thickBot="1">
      <c r="A26" s="438"/>
      <c r="B26" s="439" t="s">
        <v>17</v>
      </c>
      <c r="C26" s="440" t="str">
        <f>BAHTTEXT(G26)</f>
        <v>สี่ล้านสองแสนหนึ่งหมื่นบาทถ้วน</v>
      </c>
      <c r="D26" s="440"/>
      <c r="E26" s="440"/>
      <c r="F26" s="441"/>
      <c r="G26" s="442">
        <f>FLOOR(G25,10000)</f>
        <v>4210000</v>
      </c>
      <c r="H26" s="443"/>
      <c r="I26" s="444"/>
      <c r="J26" s="379"/>
      <c r="K26" s="380"/>
      <c r="L26" s="380"/>
      <c r="M26" s="380"/>
      <c r="N26" s="380"/>
      <c r="O26" s="380"/>
      <c r="P26" s="380"/>
      <c r="Q26" s="380"/>
      <c r="R26" s="379"/>
      <c r="S26" s="379"/>
      <c r="T26" s="379"/>
      <c r="U26" s="379"/>
      <c r="V26" s="379"/>
      <c r="W26" s="379"/>
      <c r="X26" s="379"/>
      <c r="Y26" s="379"/>
      <c r="Z26" s="379"/>
    </row>
    <row r="27" spans="1:26" ht="21.75" customHeight="1">
      <c r="A27" s="396" t="s">
        <v>968</v>
      </c>
      <c r="B27" s="397"/>
      <c r="C27" s="397"/>
      <c r="D27" s="397"/>
      <c r="E27" s="397"/>
      <c r="F27" s="397"/>
      <c r="G27" s="397"/>
      <c r="H27" s="397"/>
      <c r="I27" s="398"/>
      <c r="J27" s="379"/>
      <c r="K27" s="380"/>
      <c r="L27" s="380"/>
      <c r="M27" s="404"/>
      <c r="N27" s="380"/>
      <c r="O27" s="380"/>
      <c r="P27" s="380"/>
      <c r="Q27" s="380"/>
      <c r="R27" s="379"/>
      <c r="S27" s="379"/>
      <c r="T27" s="379"/>
      <c r="U27" s="379"/>
      <c r="V27" s="379"/>
      <c r="W27" s="379"/>
      <c r="X27" s="379"/>
      <c r="Y27" s="379"/>
      <c r="Z27" s="379"/>
    </row>
    <row r="28" spans="1:26" ht="21.75" customHeight="1">
      <c r="A28" s="445"/>
      <c r="B28" s="445"/>
      <c r="C28" s="445"/>
      <c r="D28" s="445"/>
      <c r="E28" s="445"/>
      <c r="F28" s="445"/>
      <c r="G28" s="445"/>
      <c r="H28" s="379"/>
      <c r="I28" s="384"/>
      <c r="J28" s="379"/>
      <c r="K28" s="380"/>
      <c r="L28" s="380"/>
      <c r="M28" s="380"/>
      <c r="N28" s="380"/>
      <c r="O28" s="380"/>
      <c r="P28" s="380"/>
      <c r="Q28" s="380"/>
      <c r="R28" s="379"/>
      <c r="S28" s="379"/>
      <c r="T28" s="379"/>
      <c r="U28" s="379"/>
      <c r="V28" s="379"/>
      <c r="W28" s="379"/>
      <c r="X28" s="379"/>
      <c r="Y28" s="379"/>
      <c r="Z28" s="379"/>
    </row>
    <row r="29" spans="1:26" ht="21.75" customHeight="1">
      <c r="A29" s="445"/>
      <c r="B29" s="445"/>
      <c r="C29" s="445"/>
      <c r="D29" s="445"/>
      <c r="E29" s="445"/>
      <c r="F29" s="446"/>
      <c r="G29" s="445"/>
      <c r="H29" s="379"/>
      <c r="I29" s="384"/>
      <c r="J29" s="447">
        <v>51519400</v>
      </c>
      <c r="K29" s="380"/>
      <c r="L29" s="380"/>
      <c r="M29" s="380"/>
      <c r="N29" s="380"/>
      <c r="O29" s="380"/>
      <c r="P29" s="380"/>
      <c r="Q29" s="380"/>
      <c r="R29" s="379"/>
      <c r="S29" s="379"/>
      <c r="T29" s="379"/>
      <c r="U29" s="379"/>
      <c r="V29" s="379"/>
      <c r="W29" s="379"/>
      <c r="X29" s="379"/>
      <c r="Y29" s="379"/>
      <c r="Z29" s="379"/>
    </row>
    <row r="30" spans="1:26" ht="21.75" customHeight="1">
      <c r="A30" s="379"/>
      <c r="B30" s="379"/>
      <c r="C30" s="379"/>
      <c r="D30" s="379"/>
      <c r="E30" s="379"/>
      <c r="F30" s="379"/>
      <c r="G30" s="379"/>
      <c r="H30" s="379"/>
      <c r="I30" s="384"/>
      <c r="J30" s="425">
        <f>G26-J29</f>
        <v>-47309400</v>
      </c>
      <c r="K30" s="380"/>
      <c r="L30" s="380"/>
      <c r="M30" s="380"/>
      <c r="N30" s="380"/>
      <c r="O30" s="380"/>
      <c r="P30" s="380"/>
      <c r="Q30" s="380"/>
      <c r="R30" s="379"/>
      <c r="S30" s="379"/>
      <c r="T30" s="379"/>
      <c r="U30" s="379"/>
      <c r="V30" s="379"/>
      <c r="W30" s="379"/>
      <c r="X30" s="379"/>
      <c r="Y30" s="379"/>
      <c r="Z30" s="379"/>
    </row>
    <row r="31" spans="1:26" ht="21.75" customHeight="1">
      <c r="A31" s="379"/>
      <c r="B31" s="379"/>
      <c r="C31" s="379"/>
      <c r="D31" s="379"/>
      <c r="E31" s="379"/>
      <c r="H31" s="379"/>
      <c r="I31" s="384"/>
      <c r="J31" s="379"/>
      <c r="K31" s="380"/>
      <c r="L31" s="385"/>
      <c r="M31" s="380"/>
      <c r="N31" s="380"/>
      <c r="O31" s="385"/>
      <c r="P31" s="380"/>
      <c r="Q31" s="380"/>
      <c r="R31" s="379"/>
      <c r="S31" s="379"/>
      <c r="T31" s="379"/>
      <c r="U31" s="379"/>
      <c r="V31" s="379"/>
      <c r="W31" s="379"/>
      <c r="X31" s="379"/>
      <c r="Y31" s="379"/>
      <c r="Z31" s="379"/>
    </row>
    <row r="32" spans="1:26" ht="19.5" customHeight="1">
      <c r="A32" s="445"/>
      <c r="B32" s="445"/>
      <c r="C32" s="445"/>
      <c r="D32" s="379"/>
      <c r="E32" s="448"/>
      <c r="G32" s="445"/>
      <c r="H32" s="379"/>
      <c r="I32" s="384"/>
      <c r="J32" s="447"/>
      <c r="K32" s="380"/>
      <c r="L32" s="380"/>
      <c r="M32" s="380"/>
      <c r="N32" s="380"/>
      <c r="O32" s="380"/>
      <c r="P32" s="380"/>
      <c r="Q32" s="380"/>
      <c r="R32" s="379"/>
      <c r="S32" s="379"/>
      <c r="T32" s="379"/>
      <c r="U32" s="379"/>
      <c r="V32" s="379"/>
      <c r="W32" s="379"/>
      <c r="X32" s="379"/>
      <c r="Y32" s="379"/>
      <c r="Z32" s="379"/>
    </row>
    <row r="33" spans="1:26" ht="19.5" customHeight="1">
      <c r="A33" s="445"/>
      <c r="B33" s="445"/>
      <c r="C33" s="445"/>
      <c r="D33" s="379"/>
      <c r="E33" s="448"/>
      <c r="G33" s="445"/>
      <c r="H33" s="379"/>
      <c r="I33" s="384"/>
      <c r="J33" s="447"/>
      <c r="K33" s="380"/>
      <c r="L33" s="380"/>
      <c r="M33" s="380"/>
      <c r="N33" s="380"/>
      <c r="O33" s="380"/>
      <c r="P33" s="380"/>
      <c r="Q33" s="380"/>
      <c r="R33" s="379"/>
      <c r="S33" s="379"/>
      <c r="T33" s="379"/>
      <c r="U33" s="379"/>
      <c r="V33" s="379"/>
      <c r="W33" s="379"/>
      <c r="X33" s="379"/>
      <c r="Y33" s="379"/>
      <c r="Z33" s="379"/>
    </row>
    <row r="34" spans="1:26" ht="19.5" customHeight="1">
      <c r="A34" s="445"/>
      <c r="B34" s="445"/>
      <c r="C34" s="445"/>
      <c r="D34" s="379"/>
      <c r="E34" s="448"/>
      <c r="G34" s="445"/>
      <c r="H34" s="379"/>
      <c r="I34" s="384"/>
      <c r="J34" s="447"/>
      <c r="K34" s="380"/>
      <c r="L34" s="380"/>
      <c r="M34" s="380"/>
      <c r="N34" s="380"/>
      <c r="O34" s="380"/>
      <c r="P34" s="380"/>
      <c r="Q34" s="380"/>
      <c r="R34" s="379"/>
      <c r="S34" s="379"/>
      <c r="T34" s="379"/>
      <c r="U34" s="379"/>
      <c r="V34" s="379"/>
      <c r="W34" s="379"/>
      <c r="X34" s="379"/>
      <c r="Y34" s="379"/>
      <c r="Z34" s="379"/>
    </row>
    <row r="35" spans="1:26" ht="19.5" customHeight="1">
      <c r="A35" s="445"/>
      <c r="B35" s="445"/>
      <c r="C35" s="445"/>
      <c r="D35" s="379"/>
      <c r="E35" s="448"/>
      <c r="G35" s="445"/>
      <c r="H35" s="379"/>
      <c r="I35" s="384"/>
      <c r="J35" s="447"/>
      <c r="K35" s="380"/>
      <c r="L35" s="380"/>
      <c r="M35" s="380"/>
      <c r="N35" s="380"/>
      <c r="O35" s="380"/>
      <c r="P35" s="380"/>
      <c r="Q35" s="380"/>
      <c r="R35" s="379"/>
      <c r="S35" s="379"/>
      <c r="T35" s="379"/>
      <c r="U35" s="379"/>
      <c r="V35" s="379"/>
      <c r="W35" s="379"/>
      <c r="X35" s="379"/>
      <c r="Y35" s="379"/>
      <c r="Z35" s="379"/>
    </row>
    <row r="36" spans="1:26" ht="19.5" customHeight="1">
      <c r="A36" s="445"/>
      <c r="B36" s="445"/>
      <c r="C36" s="445"/>
      <c r="D36" s="379"/>
      <c r="E36" s="448"/>
      <c r="G36" s="445"/>
      <c r="H36" s="379"/>
      <c r="I36" s="384"/>
      <c r="J36" s="447"/>
      <c r="K36" s="380"/>
      <c r="L36" s="380"/>
      <c r="M36" s="380"/>
      <c r="N36" s="380"/>
      <c r="O36" s="380"/>
      <c r="P36" s="380"/>
      <c r="Q36" s="380"/>
      <c r="R36" s="379"/>
      <c r="S36" s="379"/>
      <c r="T36" s="379"/>
      <c r="U36" s="379"/>
      <c r="V36" s="379"/>
      <c r="W36" s="379"/>
      <c r="X36" s="379"/>
      <c r="Y36" s="379"/>
      <c r="Z36" s="379"/>
    </row>
    <row r="37" spans="1:26" ht="19.5" customHeight="1">
      <c r="A37" s="445"/>
      <c r="B37" s="445"/>
      <c r="C37" s="445"/>
      <c r="D37" s="379"/>
      <c r="E37" s="448"/>
      <c r="G37" s="445"/>
      <c r="H37" s="379"/>
      <c r="I37" s="384"/>
      <c r="J37" s="447"/>
      <c r="K37" s="380"/>
      <c r="L37" s="380"/>
      <c r="M37" s="380"/>
      <c r="N37" s="380"/>
      <c r="O37" s="380"/>
      <c r="P37" s="380"/>
      <c r="Q37" s="380"/>
      <c r="R37" s="379"/>
      <c r="S37" s="379"/>
      <c r="T37" s="379"/>
      <c r="U37" s="379"/>
      <c r="V37" s="379"/>
      <c r="W37" s="379"/>
      <c r="X37" s="379"/>
      <c r="Y37" s="379"/>
      <c r="Z37" s="379"/>
    </row>
    <row r="38" spans="1:26" ht="19.5" customHeight="1">
      <c r="A38" s="379"/>
      <c r="B38" s="379"/>
      <c r="C38" s="379"/>
      <c r="D38" s="379"/>
      <c r="E38" s="379"/>
      <c r="F38" s="379"/>
      <c r="G38" s="379"/>
      <c r="H38" s="379"/>
      <c r="I38" s="384"/>
      <c r="J38" s="379"/>
      <c r="K38" s="380"/>
      <c r="L38" s="380"/>
      <c r="M38" s="381"/>
      <c r="N38" s="380"/>
      <c r="O38" s="380"/>
      <c r="P38" s="381"/>
      <c r="Q38" s="380"/>
      <c r="R38" s="379"/>
      <c r="S38" s="379"/>
      <c r="T38" s="379"/>
      <c r="U38" s="379"/>
      <c r="V38" s="379"/>
      <c r="W38" s="379"/>
      <c r="X38" s="379"/>
      <c r="Y38" s="379"/>
      <c r="Z38" s="379"/>
    </row>
    <row r="39" spans="1:26" ht="19.5" customHeight="1">
      <c r="A39" s="379"/>
      <c r="C39" s="379"/>
      <c r="D39" s="379"/>
      <c r="E39" s="379"/>
      <c r="F39" s="379"/>
      <c r="H39" s="379"/>
      <c r="I39" s="384"/>
      <c r="J39" s="379"/>
      <c r="K39" s="381"/>
      <c r="L39" s="380"/>
      <c r="M39" s="404"/>
      <c r="N39" s="381"/>
      <c r="O39" s="449"/>
      <c r="P39" s="404"/>
      <c r="Q39" s="381"/>
      <c r="R39" s="379"/>
      <c r="S39" s="379"/>
      <c r="T39" s="379"/>
      <c r="U39" s="379"/>
      <c r="V39" s="379"/>
      <c r="W39" s="379"/>
      <c r="X39" s="379"/>
      <c r="Y39" s="379"/>
      <c r="Z39" s="379"/>
    </row>
    <row r="40" spans="1:26" ht="19.5" customHeight="1">
      <c r="A40" s="379"/>
      <c r="B40" s="379"/>
      <c r="C40" s="379"/>
      <c r="D40" s="379"/>
      <c r="E40" s="379"/>
      <c r="F40" s="379"/>
      <c r="G40" s="379"/>
      <c r="H40" s="379"/>
      <c r="I40" s="384"/>
      <c r="J40" s="379"/>
      <c r="K40" s="381"/>
      <c r="L40" s="450"/>
      <c r="M40" s="380"/>
      <c r="N40" s="381"/>
      <c r="O40" s="450"/>
      <c r="P40" s="380"/>
      <c r="Q40" s="380"/>
      <c r="R40" s="379"/>
      <c r="S40" s="379"/>
      <c r="T40" s="379"/>
      <c r="U40" s="379"/>
      <c r="V40" s="379"/>
      <c r="W40" s="379"/>
      <c r="X40" s="379"/>
      <c r="Y40" s="379"/>
      <c r="Z40" s="379"/>
    </row>
    <row r="41" spans="1:26" ht="19.5" customHeight="1">
      <c r="A41" s="445" t="s">
        <v>458</v>
      </c>
      <c r="B41" s="445"/>
      <c r="C41" s="445" t="s">
        <v>410</v>
      </c>
      <c r="D41" s="379"/>
      <c r="E41" s="379"/>
      <c r="F41" s="379"/>
      <c r="G41" s="379"/>
      <c r="H41" s="379"/>
      <c r="I41" s="384"/>
      <c r="J41" s="379"/>
      <c r="K41" s="381"/>
      <c r="L41" s="380"/>
      <c r="M41" s="404"/>
      <c r="N41" s="381"/>
      <c r="O41" s="449"/>
      <c r="P41" s="380"/>
      <c r="Q41" s="381"/>
      <c r="R41" s="379"/>
      <c r="S41" s="379"/>
      <c r="T41" s="379"/>
      <c r="U41" s="379"/>
      <c r="V41" s="379"/>
      <c r="W41" s="379"/>
      <c r="X41" s="379"/>
      <c r="Y41" s="379"/>
      <c r="Z41" s="379"/>
    </row>
    <row r="42" spans="1:26" ht="19.5" customHeight="1">
      <c r="A42" s="379"/>
      <c r="B42" s="379" t="s">
        <v>397</v>
      </c>
      <c r="C42" s="379"/>
      <c r="D42" s="379"/>
      <c r="E42" s="379"/>
      <c r="F42" s="379"/>
      <c r="G42" s="379"/>
      <c r="H42" s="379"/>
      <c r="I42" s="384"/>
      <c r="J42" s="379"/>
      <c r="K42" s="379"/>
      <c r="L42" s="379"/>
      <c r="M42" s="379"/>
      <c r="N42" s="379"/>
      <c r="O42" s="379"/>
      <c r="P42" s="379"/>
      <c r="Q42" s="379"/>
      <c r="R42" s="379"/>
      <c r="S42" s="379"/>
      <c r="T42" s="379"/>
      <c r="U42" s="379"/>
      <c r="V42" s="379"/>
      <c r="W42" s="379"/>
      <c r="X42" s="379"/>
      <c r="Y42" s="379"/>
      <c r="Z42" s="379"/>
    </row>
    <row r="43" spans="1:26" ht="19.5" customHeight="1">
      <c r="A43" s="379" t="s">
        <v>459</v>
      </c>
      <c r="B43" s="379"/>
      <c r="C43" s="379"/>
      <c r="D43" s="379"/>
      <c r="E43" s="379"/>
      <c r="F43" s="379"/>
      <c r="G43" s="379"/>
      <c r="H43" s="379"/>
      <c r="I43" s="384"/>
      <c r="J43" s="379"/>
      <c r="K43" s="379"/>
      <c r="L43" s="379"/>
      <c r="M43" s="379"/>
      <c r="N43" s="379"/>
      <c r="O43" s="379"/>
      <c r="P43" s="379"/>
      <c r="Q43" s="379"/>
      <c r="R43" s="379"/>
      <c r="S43" s="379"/>
      <c r="T43" s="379"/>
      <c r="U43" s="379"/>
      <c r="V43" s="379"/>
      <c r="W43" s="379"/>
      <c r="X43" s="379"/>
      <c r="Y43" s="379"/>
      <c r="Z43" s="379"/>
    </row>
    <row r="44" spans="1:26" ht="19.5" hidden="1" customHeight="1">
      <c r="A44" s="379"/>
      <c r="B44" s="379"/>
      <c r="C44" s="379"/>
      <c r="D44" s="379"/>
      <c r="E44" s="379"/>
      <c r="F44" s="379"/>
      <c r="G44" s="379"/>
      <c r="H44" s="379"/>
      <c r="I44" s="384"/>
      <c r="J44" s="379"/>
      <c r="K44" s="379"/>
      <c r="L44" s="379"/>
      <c r="M44" s="379"/>
      <c r="N44" s="379"/>
      <c r="O44" s="379"/>
      <c r="P44" s="379"/>
      <c r="Q44" s="379"/>
      <c r="R44" s="379"/>
      <c r="S44" s="379"/>
      <c r="T44" s="379"/>
      <c r="U44" s="379"/>
      <c r="V44" s="379"/>
      <c r="W44" s="379"/>
      <c r="X44" s="379"/>
      <c r="Y44" s="379"/>
      <c r="Z44" s="379"/>
    </row>
    <row r="45" spans="1:26" ht="19.5" customHeight="1">
      <c r="A45" s="379"/>
      <c r="B45" s="379"/>
      <c r="C45" s="379"/>
      <c r="D45" s="379"/>
      <c r="E45" s="379"/>
      <c r="F45" s="379"/>
      <c r="G45" s="379"/>
      <c r="H45" s="379"/>
      <c r="I45" s="384"/>
      <c r="J45" s="379"/>
      <c r="K45" s="379"/>
      <c r="L45" s="379"/>
      <c r="M45" s="379"/>
      <c r="N45" s="379"/>
      <c r="O45" s="379"/>
      <c r="P45" s="379"/>
      <c r="Q45" s="379"/>
      <c r="R45" s="379"/>
      <c r="S45" s="379"/>
      <c r="T45" s="379"/>
      <c r="U45" s="379"/>
      <c r="V45" s="379"/>
      <c r="W45" s="379"/>
      <c r="X45" s="379"/>
      <c r="Y45" s="379"/>
      <c r="Z45" s="379"/>
    </row>
    <row r="46" spans="1:26" ht="19.5" customHeight="1">
      <c r="A46" s="379"/>
      <c r="B46" s="379"/>
      <c r="C46" s="379"/>
      <c r="D46" s="379"/>
      <c r="E46" s="379"/>
      <c r="F46" s="379"/>
      <c r="G46" s="379"/>
      <c r="H46" s="379"/>
      <c r="I46" s="384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</row>
    <row r="47" spans="1:26" ht="19.5" customHeight="1">
      <c r="A47" s="379"/>
      <c r="B47" s="379"/>
      <c r="C47" s="379"/>
      <c r="D47" s="379"/>
      <c r="E47" s="379"/>
      <c r="F47" s="379"/>
      <c r="G47" s="379"/>
      <c r="H47" s="379"/>
      <c r="I47" s="384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</row>
    <row r="48" spans="1:26" ht="21" customHeight="1">
      <c r="A48" s="379"/>
      <c r="B48" s="379"/>
      <c r="C48" s="379"/>
      <c r="D48" s="379"/>
      <c r="E48" s="379"/>
      <c r="F48" s="379"/>
      <c r="G48" s="379"/>
      <c r="H48" s="379"/>
      <c r="I48" s="384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379"/>
      <c r="Z48" s="379"/>
    </row>
    <row r="49" spans="1:26" ht="21" customHeight="1">
      <c r="A49" s="379"/>
      <c r="B49" s="379"/>
      <c r="C49" s="379"/>
      <c r="D49" s="379"/>
      <c r="E49" s="379"/>
      <c r="F49" s="379"/>
      <c r="G49" s="379"/>
      <c r="H49" s="379"/>
      <c r="I49" s="384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379"/>
      <c r="Z49" s="379"/>
    </row>
    <row r="50" spans="1:26" ht="21" customHeight="1">
      <c r="A50" s="379"/>
      <c r="B50" s="379"/>
      <c r="C50" s="379"/>
      <c r="D50" s="379"/>
      <c r="E50" s="379"/>
      <c r="F50" s="379"/>
      <c r="G50" s="379"/>
      <c r="H50" s="379"/>
      <c r="I50" s="384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</row>
    <row r="51" spans="1:26" ht="21" customHeight="1">
      <c r="A51" s="379"/>
      <c r="B51" s="379"/>
      <c r="C51" s="379"/>
      <c r="D51" s="379"/>
      <c r="E51" s="379"/>
      <c r="F51" s="379"/>
      <c r="G51" s="379"/>
      <c r="H51" s="379"/>
      <c r="I51" s="384"/>
      <c r="J51" s="379"/>
      <c r="K51" s="379"/>
      <c r="L51" s="379"/>
      <c r="M51" s="379"/>
      <c r="N51" s="379"/>
      <c r="O51" s="379"/>
      <c r="P51" s="379"/>
      <c r="Q51" s="379"/>
      <c r="R51" s="379"/>
      <c r="S51" s="379"/>
      <c r="T51" s="379"/>
      <c r="U51" s="379"/>
      <c r="V51" s="379"/>
      <c r="W51" s="379"/>
      <c r="X51" s="379"/>
      <c r="Y51" s="379"/>
      <c r="Z51" s="379"/>
    </row>
    <row r="52" spans="1:26" ht="21.75" customHeight="1">
      <c r="A52" s="379"/>
      <c r="B52" s="379"/>
      <c r="C52" s="379"/>
      <c r="D52" s="379"/>
      <c r="E52" s="379"/>
      <c r="F52" s="379"/>
      <c r="G52" s="379"/>
      <c r="H52" s="379"/>
      <c r="I52" s="384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</row>
    <row r="53" spans="1:26" ht="21.75" customHeight="1">
      <c r="A53" s="379"/>
      <c r="B53" s="379"/>
      <c r="C53" s="379"/>
      <c r="D53" s="379"/>
      <c r="E53" s="379"/>
      <c r="F53" s="379"/>
      <c r="G53" s="379"/>
      <c r="H53" s="379"/>
      <c r="I53" s="384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</row>
    <row r="54" spans="1:26" ht="21.75" customHeight="1">
      <c r="A54" s="379"/>
      <c r="B54" s="379"/>
      <c r="C54" s="379"/>
      <c r="D54" s="379"/>
      <c r="E54" s="379"/>
      <c r="F54" s="379"/>
      <c r="G54" s="379"/>
      <c r="H54" s="379"/>
      <c r="I54" s="384"/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</row>
    <row r="55" spans="1:26" ht="21.75" customHeight="1">
      <c r="A55" s="379"/>
      <c r="B55" s="379"/>
      <c r="C55" s="379"/>
      <c r="D55" s="379"/>
      <c r="E55" s="379"/>
      <c r="F55" s="379"/>
      <c r="G55" s="379"/>
      <c r="H55" s="379"/>
      <c r="I55" s="384"/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</row>
    <row r="56" spans="1:26" ht="21.75" customHeight="1">
      <c r="A56" s="379"/>
      <c r="B56" s="379"/>
      <c r="C56" s="379"/>
      <c r="D56" s="379"/>
      <c r="E56" s="379"/>
      <c r="F56" s="379"/>
      <c r="G56" s="379"/>
      <c r="H56" s="379"/>
      <c r="I56" s="384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</row>
    <row r="57" spans="1:26" ht="21.75" customHeight="1">
      <c r="A57" s="379"/>
      <c r="B57" s="379"/>
      <c r="C57" s="379"/>
      <c r="D57" s="379"/>
      <c r="E57" s="379"/>
      <c r="F57" s="379"/>
      <c r="G57" s="379"/>
      <c r="H57" s="379"/>
      <c r="I57" s="384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</row>
    <row r="58" spans="1:26" ht="21.75" customHeight="1">
      <c r="A58" s="379"/>
      <c r="B58" s="379"/>
      <c r="C58" s="379"/>
      <c r="D58" s="379"/>
      <c r="E58" s="379"/>
      <c r="F58" s="379"/>
      <c r="G58" s="379"/>
      <c r="H58" s="379"/>
      <c r="I58" s="384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</row>
    <row r="59" spans="1:26" ht="21.75" customHeight="1">
      <c r="A59" s="379"/>
      <c r="B59" s="379"/>
      <c r="C59" s="379"/>
      <c r="D59" s="379"/>
      <c r="E59" s="379"/>
      <c r="F59" s="379"/>
      <c r="G59" s="379"/>
      <c r="H59" s="379"/>
      <c r="I59" s="384"/>
      <c r="J59" s="379"/>
      <c r="K59" s="379"/>
      <c r="L59" s="379"/>
      <c r="M59" s="379"/>
      <c r="N59" s="379"/>
      <c r="O59" s="379"/>
      <c r="P59" s="379"/>
      <c r="Q59" s="379"/>
      <c r="R59" s="379"/>
      <c r="S59" s="379"/>
      <c r="T59" s="379"/>
      <c r="U59" s="379"/>
      <c r="V59" s="379"/>
      <c r="W59" s="379"/>
      <c r="X59" s="379"/>
      <c r="Y59" s="379"/>
      <c r="Z59" s="379"/>
    </row>
    <row r="60" spans="1:26" ht="21.75" customHeight="1">
      <c r="A60" s="379"/>
      <c r="B60" s="379"/>
      <c r="C60" s="379"/>
      <c r="D60" s="379"/>
      <c r="E60" s="379"/>
      <c r="F60" s="379"/>
      <c r="G60" s="379"/>
      <c r="H60" s="379"/>
      <c r="I60" s="384"/>
      <c r="J60" s="379"/>
      <c r="K60" s="379"/>
      <c r="L60" s="379"/>
      <c r="M60" s="379"/>
      <c r="N60" s="379"/>
      <c r="O60" s="379"/>
      <c r="P60" s="379"/>
      <c r="Q60" s="379"/>
      <c r="R60" s="379"/>
      <c r="S60" s="379"/>
      <c r="T60" s="379"/>
      <c r="U60" s="379"/>
      <c r="V60" s="379"/>
      <c r="W60" s="379"/>
      <c r="X60" s="379"/>
      <c r="Y60" s="379"/>
      <c r="Z60" s="379"/>
    </row>
    <row r="61" spans="1:26" ht="21.75" customHeight="1">
      <c r="A61" s="379"/>
      <c r="B61" s="379"/>
      <c r="C61" s="379"/>
      <c r="D61" s="379"/>
      <c r="E61" s="379"/>
      <c r="F61" s="379"/>
      <c r="G61" s="379"/>
      <c r="H61" s="379"/>
      <c r="I61" s="384"/>
      <c r="J61" s="379"/>
      <c r="K61" s="379"/>
      <c r="L61" s="379"/>
      <c r="M61" s="379"/>
      <c r="N61" s="379"/>
      <c r="O61" s="379"/>
      <c r="P61" s="379"/>
      <c r="Q61" s="379"/>
      <c r="R61" s="379"/>
      <c r="S61" s="379"/>
      <c r="T61" s="379"/>
      <c r="U61" s="379"/>
      <c r="V61" s="379"/>
      <c r="W61" s="379"/>
      <c r="X61" s="379"/>
      <c r="Y61" s="379"/>
      <c r="Z61" s="379"/>
    </row>
    <row r="62" spans="1:26" ht="21.75" customHeight="1">
      <c r="A62" s="379"/>
      <c r="B62" s="379"/>
      <c r="C62" s="379"/>
      <c r="D62" s="379"/>
      <c r="E62" s="379"/>
      <c r="F62" s="379"/>
      <c r="G62" s="379"/>
      <c r="H62" s="379"/>
      <c r="I62" s="384"/>
      <c r="J62" s="379"/>
      <c r="K62" s="379"/>
      <c r="L62" s="379"/>
      <c r="M62" s="379"/>
      <c r="N62" s="379"/>
      <c r="O62" s="379"/>
      <c r="P62" s="379"/>
      <c r="Q62" s="379"/>
      <c r="R62" s="379"/>
      <c r="S62" s="379"/>
      <c r="T62" s="379"/>
      <c r="U62" s="379"/>
      <c r="V62" s="379"/>
      <c r="W62" s="379"/>
      <c r="X62" s="379"/>
      <c r="Y62" s="379"/>
      <c r="Z62" s="379"/>
    </row>
    <row r="63" spans="1:26" ht="21.75" customHeight="1">
      <c r="A63" s="379"/>
      <c r="B63" s="379"/>
      <c r="C63" s="379"/>
      <c r="D63" s="379"/>
      <c r="E63" s="379"/>
      <c r="F63" s="379"/>
      <c r="G63" s="379"/>
      <c r="H63" s="379"/>
      <c r="I63" s="384"/>
      <c r="J63" s="379"/>
      <c r="K63" s="379"/>
      <c r="L63" s="379"/>
      <c r="M63" s="379"/>
      <c r="N63" s="379"/>
      <c r="O63" s="379"/>
      <c r="P63" s="379"/>
      <c r="Q63" s="379"/>
      <c r="R63" s="379"/>
      <c r="S63" s="379"/>
      <c r="T63" s="379"/>
      <c r="U63" s="379"/>
      <c r="V63" s="379"/>
      <c r="W63" s="379"/>
      <c r="X63" s="379"/>
      <c r="Y63" s="379"/>
      <c r="Z63" s="379"/>
    </row>
    <row r="64" spans="1:26" ht="21.75" customHeight="1">
      <c r="A64" s="379"/>
      <c r="B64" s="379"/>
      <c r="C64" s="379"/>
      <c r="D64" s="379"/>
      <c r="E64" s="379"/>
      <c r="F64" s="379"/>
      <c r="G64" s="379"/>
      <c r="H64" s="379"/>
      <c r="I64" s="384"/>
      <c r="J64" s="379"/>
      <c r="K64" s="379"/>
      <c r="L64" s="379"/>
      <c r="M64" s="379"/>
      <c r="N64" s="379"/>
      <c r="O64" s="379"/>
      <c r="P64" s="379"/>
      <c r="Q64" s="379"/>
      <c r="R64" s="379"/>
      <c r="S64" s="379"/>
      <c r="T64" s="379"/>
      <c r="U64" s="379"/>
      <c r="V64" s="379"/>
      <c r="W64" s="379"/>
      <c r="X64" s="379"/>
      <c r="Y64" s="379"/>
      <c r="Z64" s="379"/>
    </row>
    <row r="65" spans="1:26" ht="21.75" customHeight="1">
      <c r="A65" s="379"/>
      <c r="B65" s="379"/>
      <c r="C65" s="379"/>
      <c r="D65" s="379"/>
      <c r="E65" s="379"/>
      <c r="F65" s="379"/>
      <c r="G65" s="379"/>
      <c r="H65" s="379"/>
      <c r="I65" s="384"/>
      <c r="J65" s="379"/>
      <c r="K65" s="379"/>
      <c r="L65" s="379"/>
      <c r="M65" s="379"/>
      <c r="N65" s="379"/>
      <c r="O65" s="379"/>
      <c r="P65" s="379"/>
      <c r="Q65" s="379"/>
      <c r="R65" s="379"/>
      <c r="S65" s="379"/>
      <c r="T65" s="379"/>
      <c r="U65" s="379"/>
      <c r="V65" s="379"/>
      <c r="W65" s="379"/>
      <c r="X65" s="379"/>
      <c r="Y65" s="379"/>
      <c r="Z65" s="379"/>
    </row>
    <row r="66" spans="1:26" ht="21.75" customHeight="1">
      <c r="A66" s="379"/>
      <c r="B66" s="379"/>
      <c r="C66" s="379"/>
      <c r="D66" s="379"/>
      <c r="E66" s="379"/>
      <c r="F66" s="379"/>
      <c r="G66" s="379"/>
      <c r="H66" s="379"/>
      <c r="I66" s="384"/>
      <c r="J66" s="379"/>
      <c r="K66" s="379"/>
      <c r="L66" s="379"/>
      <c r="M66" s="379"/>
      <c r="N66" s="379"/>
      <c r="O66" s="379"/>
      <c r="P66" s="379"/>
      <c r="Q66" s="379"/>
      <c r="R66" s="379"/>
      <c r="S66" s="379"/>
      <c r="T66" s="379"/>
      <c r="U66" s="379"/>
      <c r="V66" s="379"/>
      <c r="W66" s="379"/>
      <c r="X66" s="379"/>
      <c r="Y66" s="379"/>
      <c r="Z66" s="379"/>
    </row>
    <row r="67" spans="1:26" ht="21.75" customHeight="1">
      <c r="A67" s="379"/>
      <c r="B67" s="379"/>
      <c r="C67" s="379"/>
      <c r="D67" s="379"/>
      <c r="E67" s="379"/>
      <c r="F67" s="379"/>
      <c r="G67" s="379"/>
      <c r="H67" s="379"/>
      <c r="I67" s="384"/>
      <c r="J67" s="379"/>
      <c r="K67" s="379"/>
      <c r="L67" s="379"/>
      <c r="M67" s="379"/>
      <c r="N67" s="379"/>
      <c r="O67" s="379"/>
      <c r="P67" s="379"/>
      <c r="Q67" s="379"/>
      <c r="R67" s="379"/>
      <c r="S67" s="379"/>
      <c r="T67" s="379"/>
      <c r="U67" s="379"/>
      <c r="V67" s="379"/>
      <c r="W67" s="379"/>
      <c r="X67" s="379"/>
      <c r="Y67" s="379"/>
      <c r="Z67" s="379"/>
    </row>
    <row r="68" spans="1:26" ht="21.75" customHeight="1">
      <c r="A68" s="379"/>
      <c r="B68" s="379"/>
      <c r="C68" s="379"/>
      <c r="D68" s="379"/>
      <c r="E68" s="379"/>
      <c r="F68" s="379"/>
      <c r="G68" s="379"/>
      <c r="H68" s="379"/>
      <c r="I68" s="384"/>
      <c r="J68" s="379"/>
      <c r="K68" s="379"/>
      <c r="L68" s="379"/>
      <c r="M68" s="379"/>
      <c r="N68" s="379"/>
      <c r="O68" s="379"/>
      <c r="P68" s="379"/>
      <c r="Q68" s="379"/>
      <c r="R68" s="379"/>
      <c r="S68" s="379"/>
      <c r="T68" s="379"/>
      <c r="U68" s="379"/>
      <c r="V68" s="379"/>
      <c r="W68" s="379"/>
      <c r="X68" s="379"/>
      <c r="Y68" s="379"/>
      <c r="Z68" s="379"/>
    </row>
    <row r="69" spans="1:26" ht="21.75" customHeight="1">
      <c r="A69" s="379"/>
      <c r="B69" s="379"/>
      <c r="C69" s="379"/>
      <c r="D69" s="379"/>
      <c r="E69" s="379"/>
      <c r="F69" s="379"/>
      <c r="G69" s="379"/>
      <c r="H69" s="379"/>
      <c r="I69" s="384"/>
      <c r="J69" s="379"/>
      <c r="K69" s="379"/>
      <c r="L69" s="379"/>
      <c r="M69" s="379"/>
      <c r="N69" s="379"/>
      <c r="O69" s="379"/>
      <c r="P69" s="379"/>
      <c r="Q69" s="379"/>
      <c r="R69" s="379"/>
      <c r="S69" s="379"/>
      <c r="T69" s="379"/>
      <c r="U69" s="379"/>
      <c r="V69" s="379"/>
      <c r="W69" s="379"/>
      <c r="X69" s="379"/>
      <c r="Y69" s="379"/>
      <c r="Z69" s="379"/>
    </row>
    <row r="70" spans="1:26" ht="21.75" customHeight="1">
      <c r="A70" s="379"/>
      <c r="B70" s="379"/>
      <c r="C70" s="379"/>
      <c r="D70" s="379"/>
      <c r="E70" s="379"/>
      <c r="F70" s="379"/>
      <c r="G70" s="379"/>
      <c r="H70" s="379"/>
      <c r="I70" s="384"/>
      <c r="J70" s="379"/>
      <c r="K70" s="379"/>
      <c r="L70" s="379"/>
      <c r="M70" s="379"/>
      <c r="N70" s="379"/>
      <c r="O70" s="379"/>
      <c r="P70" s="379"/>
      <c r="Q70" s="379"/>
      <c r="R70" s="379"/>
      <c r="S70" s="379"/>
      <c r="T70" s="379"/>
      <c r="U70" s="379"/>
      <c r="V70" s="379"/>
      <c r="W70" s="379"/>
      <c r="X70" s="379"/>
      <c r="Y70" s="379"/>
      <c r="Z70" s="379"/>
    </row>
    <row r="71" spans="1:26" ht="21.75" customHeight="1">
      <c r="A71" s="379"/>
      <c r="B71" s="379"/>
      <c r="C71" s="379"/>
      <c r="D71" s="379"/>
      <c r="E71" s="379"/>
      <c r="F71" s="379"/>
      <c r="G71" s="379"/>
      <c r="H71" s="379"/>
      <c r="I71" s="384"/>
      <c r="J71" s="379"/>
      <c r="K71" s="379"/>
      <c r="L71" s="379"/>
      <c r="M71" s="379"/>
      <c r="N71" s="379"/>
      <c r="O71" s="379"/>
      <c r="P71" s="379"/>
      <c r="Q71" s="379"/>
      <c r="R71" s="379"/>
      <c r="S71" s="379"/>
      <c r="T71" s="379"/>
      <c r="U71" s="379"/>
      <c r="V71" s="379"/>
      <c r="W71" s="379"/>
      <c r="X71" s="379"/>
      <c r="Y71" s="379"/>
      <c r="Z71" s="379"/>
    </row>
    <row r="72" spans="1:26" ht="21.75" customHeight="1">
      <c r="A72" s="379"/>
      <c r="B72" s="379"/>
      <c r="C72" s="379"/>
      <c r="D72" s="379"/>
      <c r="E72" s="379"/>
      <c r="F72" s="379"/>
      <c r="G72" s="379"/>
      <c r="H72" s="379"/>
      <c r="I72" s="384"/>
      <c r="J72" s="379"/>
      <c r="K72" s="379"/>
      <c r="L72" s="379"/>
      <c r="M72" s="379"/>
      <c r="N72" s="379"/>
      <c r="O72" s="379"/>
      <c r="P72" s="379"/>
      <c r="Q72" s="379"/>
      <c r="R72" s="379"/>
      <c r="S72" s="379"/>
      <c r="T72" s="379"/>
      <c r="U72" s="379"/>
      <c r="V72" s="379"/>
      <c r="W72" s="379"/>
      <c r="X72" s="379"/>
      <c r="Y72" s="379"/>
      <c r="Z72" s="379"/>
    </row>
    <row r="73" spans="1:26" ht="21.75" customHeight="1">
      <c r="A73" s="379"/>
      <c r="B73" s="379"/>
      <c r="C73" s="379"/>
      <c r="D73" s="379"/>
      <c r="E73" s="379"/>
      <c r="F73" s="379"/>
      <c r="G73" s="379"/>
      <c r="H73" s="379"/>
      <c r="I73" s="384"/>
      <c r="J73" s="379"/>
      <c r="K73" s="379"/>
      <c r="L73" s="379"/>
      <c r="M73" s="379"/>
      <c r="N73" s="379"/>
      <c r="O73" s="379"/>
      <c r="P73" s="379"/>
      <c r="Q73" s="379"/>
      <c r="R73" s="379"/>
      <c r="S73" s="379"/>
      <c r="T73" s="379"/>
      <c r="U73" s="379"/>
      <c r="V73" s="379"/>
      <c r="W73" s="379"/>
      <c r="X73" s="379"/>
      <c r="Y73" s="379"/>
      <c r="Z73" s="379"/>
    </row>
    <row r="74" spans="1:26" ht="21.75" customHeight="1">
      <c r="A74" s="379"/>
      <c r="B74" s="379"/>
      <c r="C74" s="379"/>
      <c r="D74" s="379"/>
      <c r="E74" s="379"/>
      <c r="F74" s="379"/>
      <c r="G74" s="379"/>
      <c r="H74" s="379"/>
      <c r="I74" s="384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</row>
    <row r="75" spans="1:26" ht="21.75" customHeight="1">
      <c r="A75" s="379"/>
      <c r="B75" s="379"/>
      <c r="C75" s="379"/>
      <c r="D75" s="379"/>
      <c r="E75" s="379"/>
      <c r="F75" s="379"/>
      <c r="G75" s="379"/>
      <c r="H75" s="379"/>
      <c r="I75" s="384"/>
      <c r="J75" s="379"/>
      <c r="K75" s="379"/>
      <c r="L75" s="379"/>
      <c r="M75" s="379"/>
      <c r="N75" s="379"/>
      <c r="O75" s="379"/>
      <c r="P75" s="379"/>
      <c r="Q75" s="379"/>
      <c r="R75" s="379"/>
      <c r="S75" s="379"/>
      <c r="T75" s="379"/>
      <c r="U75" s="379"/>
      <c r="V75" s="379"/>
      <c r="W75" s="379"/>
      <c r="X75" s="379"/>
      <c r="Y75" s="379"/>
      <c r="Z75" s="379"/>
    </row>
    <row r="76" spans="1:26" ht="21.75" customHeight="1">
      <c r="A76" s="379"/>
      <c r="B76" s="379"/>
      <c r="C76" s="379"/>
      <c r="D76" s="379"/>
      <c r="E76" s="379"/>
      <c r="F76" s="379"/>
      <c r="G76" s="379"/>
      <c r="H76" s="379"/>
      <c r="I76" s="384"/>
      <c r="J76" s="379"/>
      <c r="K76" s="379"/>
      <c r="L76" s="379"/>
      <c r="M76" s="379"/>
      <c r="N76" s="379"/>
      <c r="O76" s="379"/>
      <c r="P76" s="379"/>
      <c r="Q76" s="379"/>
      <c r="R76" s="379"/>
      <c r="S76" s="379"/>
      <c r="T76" s="379"/>
      <c r="U76" s="379"/>
      <c r="V76" s="379"/>
      <c r="W76" s="379"/>
      <c r="X76" s="379"/>
      <c r="Y76" s="379"/>
      <c r="Z76" s="379"/>
    </row>
    <row r="77" spans="1:26" ht="21.75" customHeight="1">
      <c r="A77" s="379"/>
      <c r="B77" s="379"/>
      <c r="C77" s="379"/>
      <c r="D77" s="379"/>
      <c r="E77" s="379"/>
      <c r="F77" s="379"/>
      <c r="G77" s="379"/>
      <c r="H77" s="379"/>
      <c r="I77" s="384"/>
      <c r="J77" s="379"/>
      <c r="K77" s="379"/>
      <c r="L77" s="379"/>
      <c r="M77" s="379"/>
      <c r="N77" s="379"/>
      <c r="O77" s="379"/>
      <c r="P77" s="379"/>
      <c r="Q77" s="379"/>
      <c r="R77" s="379"/>
      <c r="S77" s="379"/>
      <c r="T77" s="379"/>
      <c r="U77" s="379"/>
      <c r="V77" s="379"/>
      <c r="W77" s="379"/>
      <c r="X77" s="379"/>
      <c r="Y77" s="379"/>
      <c r="Z77" s="379"/>
    </row>
    <row r="78" spans="1:26" ht="21.75" customHeight="1">
      <c r="A78" s="379"/>
      <c r="B78" s="379"/>
      <c r="C78" s="379"/>
      <c r="D78" s="379"/>
      <c r="E78" s="379"/>
      <c r="F78" s="379"/>
      <c r="G78" s="379"/>
      <c r="H78" s="379"/>
      <c r="I78" s="384"/>
      <c r="J78" s="379"/>
      <c r="K78" s="379"/>
      <c r="L78" s="379"/>
      <c r="M78" s="379"/>
      <c r="N78" s="379"/>
      <c r="O78" s="379"/>
      <c r="P78" s="379"/>
      <c r="Q78" s="379"/>
      <c r="R78" s="379"/>
      <c r="S78" s="379"/>
      <c r="T78" s="379"/>
      <c r="U78" s="379"/>
      <c r="V78" s="379"/>
      <c r="W78" s="379"/>
      <c r="X78" s="379"/>
      <c r="Y78" s="379"/>
      <c r="Z78" s="379"/>
    </row>
    <row r="79" spans="1:26" ht="21.75" customHeight="1">
      <c r="A79" s="379"/>
      <c r="B79" s="379"/>
      <c r="C79" s="379"/>
      <c r="D79" s="379"/>
      <c r="E79" s="379"/>
      <c r="F79" s="379"/>
      <c r="G79" s="379"/>
      <c r="H79" s="379"/>
      <c r="I79" s="384"/>
      <c r="J79" s="379"/>
      <c r="K79" s="379"/>
      <c r="L79" s="379"/>
      <c r="M79" s="379"/>
      <c r="N79" s="379"/>
      <c r="O79" s="379"/>
      <c r="P79" s="379"/>
      <c r="Q79" s="379"/>
      <c r="R79" s="379"/>
      <c r="S79" s="379"/>
      <c r="T79" s="379"/>
      <c r="U79" s="379"/>
      <c r="V79" s="379"/>
      <c r="W79" s="379"/>
      <c r="X79" s="379"/>
      <c r="Y79" s="379"/>
      <c r="Z79" s="379"/>
    </row>
    <row r="80" spans="1:26" ht="21.75" customHeight="1">
      <c r="A80" s="379"/>
      <c r="B80" s="379"/>
      <c r="C80" s="379"/>
      <c r="D80" s="379"/>
      <c r="E80" s="379"/>
      <c r="F80" s="379"/>
      <c r="G80" s="379"/>
      <c r="H80" s="379"/>
      <c r="I80" s="384"/>
      <c r="J80" s="379"/>
      <c r="K80" s="379"/>
      <c r="L80" s="379"/>
      <c r="M80" s="379"/>
      <c r="N80" s="379"/>
      <c r="O80" s="379"/>
      <c r="P80" s="379"/>
      <c r="Q80" s="379"/>
      <c r="R80" s="379"/>
      <c r="S80" s="379"/>
      <c r="T80" s="379"/>
      <c r="U80" s="379"/>
      <c r="V80" s="379"/>
      <c r="W80" s="379"/>
      <c r="X80" s="379"/>
      <c r="Y80" s="379"/>
      <c r="Z80" s="379"/>
    </row>
    <row r="81" spans="1:26" ht="21.75" customHeight="1">
      <c r="A81" s="379"/>
      <c r="B81" s="379"/>
      <c r="C81" s="379"/>
      <c r="D81" s="379"/>
      <c r="E81" s="379"/>
      <c r="F81" s="379"/>
      <c r="G81" s="379"/>
      <c r="H81" s="379"/>
      <c r="I81" s="384"/>
      <c r="J81" s="379"/>
      <c r="K81" s="379"/>
      <c r="L81" s="379"/>
      <c r="M81" s="379"/>
      <c r="N81" s="379"/>
      <c r="O81" s="379"/>
      <c r="P81" s="379"/>
      <c r="Q81" s="379"/>
      <c r="R81" s="379"/>
      <c r="S81" s="379"/>
      <c r="T81" s="379"/>
      <c r="U81" s="379"/>
      <c r="V81" s="379"/>
      <c r="W81" s="379"/>
      <c r="X81" s="379"/>
      <c r="Y81" s="379"/>
      <c r="Z81" s="379"/>
    </row>
    <row r="82" spans="1:26" ht="21.75" customHeight="1">
      <c r="A82" s="379"/>
      <c r="B82" s="379"/>
      <c r="C82" s="379"/>
      <c r="D82" s="379"/>
      <c r="E82" s="379"/>
      <c r="F82" s="379"/>
      <c r="G82" s="379"/>
      <c r="H82" s="379"/>
      <c r="I82" s="384"/>
      <c r="J82" s="379"/>
      <c r="K82" s="379"/>
      <c r="L82" s="379"/>
      <c r="M82" s="379"/>
      <c r="N82" s="379"/>
      <c r="O82" s="379"/>
      <c r="P82" s="379"/>
      <c r="Q82" s="379"/>
      <c r="R82" s="379"/>
      <c r="S82" s="379"/>
      <c r="T82" s="379"/>
      <c r="U82" s="379"/>
      <c r="V82" s="379"/>
      <c r="W82" s="379"/>
      <c r="X82" s="379"/>
      <c r="Y82" s="379"/>
      <c r="Z82" s="379"/>
    </row>
    <row r="83" spans="1:26" ht="21.75" customHeight="1">
      <c r="A83" s="379"/>
      <c r="B83" s="379"/>
      <c r="C83" s="379"/>
      <c r="D83" s="379"/>
      <c r="E83" s="379"/>
      <c r="F83" s="379"/>
      <c r="G83" s="379"/>
      <c r="H83" s="379"/>
      <c r="I83" s="384"/>
      <c r="J83" s="379"/>
      <c r="K83" s="379"/>
      <c r="L83" s="379"/>
      <c r="M83" s="379"/>
      <c r="N83" s="379"/>
      <c r="O83" s="379"/>
      <c r="P83" s="379"/>
      <c r="Q83" s="379"/>
      <c r="R83" s="379"/>
      <c r="S83" s="379"/>
      <c r="T83" s="379"/>
      <c r="U83" s="379"/>
      <c r="V83" s="379"/>
      <c r="W83" s="379"/>
      <c r="X83" s="379"/>
      <c r="Y83" s="379"/>
      <c r="Z83" s="379"/>
    </row>
    <row r="84" spans="1:26" ht="21.75" customHeight="1">
      <c r="A84" s="379"/>
      <c r="B84" s="379"/>
      <c r="C84" s="379"/>
      <c r="D84" s="379"/>
      <c r="E84" s="379"/>
      <c r="F84" s="379"/>
      <c r="G84" s="379"/>
      <c r="H84" s="379"/>
      <c r="I84" s="384"/>
      <c r="J84" s="379"/>
      <c r="K84" s="379"/>
      <c r="L84" s="379"/>
      <c r="M84" s="379"/>
      <c r="N84" s="379"/>
      <c r="O84" s="379"/>
      <c r="P84" s="379"/>
      <c r="Q84" s="379"/>
      <c r="R84" s="379"/>
      <c r="S84" s="379"/>
      <c r="T84" s="379"/>
      <c r="U84" s="379"/>
      <c r="V84" s="379"/>
      <c r="W84" s="379"/>
      <c r="X84" s="379"/>
      <c r="Y84" s="379"/>
      <c r="Z84" s="379"/>
    </row>
    <row r="85" spans="1:26" ht="21.75" customHeight="1">
      <c r="A85" s="379"/>
      <c r="B85" s="379"/>
      <c r="C85" s="379"/>
      <c r="D85" s="379"/>
      <c r="E85" s="379"/>
      <c r="F85" s="379"/>
      <c r="G85" s="379"/>
      <c r="H85" s="379"/>
      <c r="I85" s="384"/>
      <c r="J85" s="379"/>
      <c r="K85" s="379"/>
      <c r="L85" s="379"/>
      <c r="M85" s="379"/>
      <c r="N85" s="379"/>
      <c r="O85" s="379"/>
      <c r="P85" s="379"/>
      <c r="Q85" s="379"/>
      <c r="R85" s="379"/>
      <c r="S85" s="379"/>
      <c r="T85" s="379"/>
      <c r="U85" s="379"/>
      <c r="V85" s="379"/>
      <c r="W85" s="379"/>
      <c r="X85" s="379"/>
      <c r="Y85" s="379"/>
      <c r="Z85" s="379"/>
    </row>
    <row r="86" spans="1:26" ht="21.75" customHeight="1">
      <c r="A86" s="379"/>
      <c r="B86" s="379"/>
      <c r="C86" s="379"/>
      <c r="D86" s="379"/>
      <c r="E86" s="379"/>
      <c r="F86" s="379"/>
      <c r="G86" s="379"/>
      <c r="H86" s="379"/>
      <c r="I86" s="384"/>
      <c r="J86" s="379"/>
      <c r="K86" s="379"/>
      <c r="L86" s="379"/>
      <c r="M86" s="379"/>
      <c r="N86" s="379"/>
      <c r="O86" s="379"/>
      <c r="P86" s="379"/>
      <c r="Q86" s="379"/>
      <c r="R86" s="379"/>
      <c r="S86" s="379"/>
      <c r="T86" s="379"/>
      <c r="U86" s="379"/>
      <c r="V86" s="379"/>
      <c r="W86" s="379"/>
      <c r="X86" s="379"/>
      <c r="Y86" s="379"/>
      <c r="Z86" s="379"/>
    </row>
    <row r="87" spans="1:26" ht="21.75" customHeight="1">
      <c r="A87" s="379"/>
      <c r="B87" s="379"/>
      <c r="C87" s="379"/>
      <c r="D87" s="379"/>
      <c r="E87" s="379"/>
      <c r="F87" s="379"/>
      <c r="G87" s="379"/>
      <c r="H87" s="379"/>
      <c r="I87" s="384"/>
      <c r="J87" s="379"/>
      <c r="K87" s="379"/>
      <c r="L87" s="379"/>
      <c r="M87" s="379"/>
      <c r="N87" s="379"/>
      <c r="O87" s="379"/>
      <c r="P87" s="379"/>
      <c r="Q87" s="379"/>
      <c r="R87" s="379"/>
      <c r="S87" s="379"/>
      <c r="T87" s="379"/>
      <c r="U87" s="379"/>
      <c r="V87" s="379"/>
      <c r="W87" s="379"/>
      <c r="X87" s="379"/>
      <c r="Y87" s="379"/>
      <c r="Z87" s="379"/>
    </row>
    <row r="88" spans="1:26" ht="21.75" customHeight="1">
      <c r="A88" s="379"/>
      <c r="B88" s="379"/>
      <c r="C88" s="379"/>
      <c r="D88" s="379"/>
      <c r="E88" s="379"/>
      <c r="F88" s="379"/>
      <c r="G88" s="379"/>
      <c r="H88" s="379"/>
      <c r="I88" s="384"/>
      <c r="J88" s="379"/>
      <c r="K88" s="379"/>
      <c r="L88" s="379"/>
      <c r="M88" s="379"/>
      <c r="N88" s="379"/>
      <c r="O88" s="379"/>
      <c r="P88" s="379"/>
      <c r="Q88" s="379"/>
      <c r="R88" s="379"/>
      <c r="S88" s="379"/>
      <c r="T88" s="379"/>
      <c r="U88" s="379"/>
      <c r="V88" s="379"/>
      <c r="W88" s="379"/>
      <c r="X88" s="379"/>
      <c r="Y88" s="379"/>
      <c r="Z88" s="379"/>
    </row>
    <row r="89" spans="1:26" ht="21.75" customHeight="1">
      <c r="A89" s="379"/>
      <c r="B89" s="379"/>
      <c r="C89" s="379"/>
      <c r="D89" s="379"/>
      <c r="E89" s="379"/>
      <c r="F89" s="379"/>
      <c r="G89" s="379"/>
      <c r="H89" s="379"/>
      <c r="I89" s="384"/>
      <c r="J89" s="379"/>
      <c r="K89" s="379"/>
      <c r="L89" s="379"/>
      <c r="M89" s="379"/>
      <c r="N89" s="379"/>
      <c r="O89" s="379"/>
      <c r="P89" s="379"/>
      <c r="Q89" s="379"/>
      <c r="R89" s="379"/>
      <c r="S89" s="379"/>
      <c r="T89" s="379"/>
      <c r="U89" s="379"/>
      <c r="V89" s="379"/>
      <c r="W89" s="379"/>
      <c r="X89" s="379"/>
      <c r="Y89" s="379"/>
      <c r="Z89" s="379"/>
    </row>
    <row r="90" spans="1:26" ht="21.75" customHeight="1">
      <c r="A90" s="379"/>
      <c r="B90" s="379"/>
      <c r="C90" s="379"/>
      <c r="D90" s="379"/>
      <c r="E90" s="379"/>
      <c r="F90" s="379"/>
      <c r="G90" s="379"/>
      <c r="H90" s="379"/>
      <c r="I90" s="384"/>
      <c r="J90" s="379"/>
      <c r="K90" s="379"/>
      <c r="L90" s="379"/>
      <c r="M90" s="379"/>
      <c r="N90" s="379"/>
      <c r="O90" s="379"/>
      <c r="P90" s="379"/>
      <c r="Q90" s="379"/>
      <c r="R90" s="379"/>
      <c r="S90" s="379"/>
      <c r="T90" s="379"/>
      <c r="U90" s="379"/>
      <c r="V90" s="379"/>
      <c r="W90" s="379"/>
      <c r="X90" s="379"/>
      <c r="Y90" s="379"/>
      <c r="Z90" s="379"/>
    </row>
    <row r="91" spans="1:26" ht="21.75" customHeight="1">
      <c r="A91" s="379"/>
      <c r="B91" s="379"/>
      <c r="C91" s="379"/>
      <c r="D91" s="379"/>
      <c r="E91" s="379"/>
      <c r="F91" s="379"/>
      <c r="G91" s="379"/>
      <c r="H91" s="379"/>
      <c r="I91" s="384"/>
      <c r="J91" s="379"/>
      <c r="K91" s="379"/>
      <c r="L91" s="379"/>
      <c r="M91" s="379"/>
      <c r="N91" s="379"/>
      <c r="O91" s="379"/>
      <c r="P91" s="379"/>
      <c r="Q91" s="379"/>
      <c r="R91" s="379"/>
      <c r="S91" s="379"/>
      <c r="T91" s="379"/>
      <c r="U91" s="379"/>
      <c r="V91" s="379"/>
      <c r="W91" s="379"/>
      <c r="X91" s="379"/>
      <c r="Y91" s="379"/>
      <c r="Z91" s="379"/>
    </row>
    <row r="92" spans="1:26" ht="21.75" customHeight="1">
      <c r="A92" s="379"/>
      <c r="B92" s="379"/>
      <c r="C92" s="379"/>
      <c r="D92" s="379"/>
      <c r="E92" s="379"/>
      <c r="F92" s="379"/>
      <c r="G92" s="379"/>
      <c r="H92" s="379"/>
      <c r="I92" s="384"/>
      <c r="J92" s="379"/>
      <c r="K92" s="379"/>
      <c r="L92" s="379"/>
      <c r="M92" s="379"/>
      <c r="N92" s="379"/>
      <c r="O92" s="379"/>
      <c r="P92" s="379"/>
      <c r="Q92" s="379"/>
      <c r="R92" s="379"/>
      <c r="S92" s="379"/>
      <c r="T92" s="379"/>
      <c r="U92" s="379"/>
      <c r="V92" s="379"/>
      <c r="W92" s="379"/>
      <c r="X92" s="379"/>
      <c r="Y92" s="379"/>
      <c r="Z92" s="379"/>
    </row>
    <row r="93" spans="1:26" ht="21.75" customHeight="1">
      <c r="A93" s="379"/>
      <c r="B93" s="379"/>
      <c r="C93" s="379"/>
      <c r="D93" s="379"/>
      <c r="E93" s="379"/>
      <c r="F93" s="379"/>
      <c r="G93" s="379"/>
      <c r="H93" s="379"/>
      <c r="I93" s="384"/>
      <c r="J93" s="379"/>
      <c r="K93" s="379"/>
      <c r="L93" s="379"/>
      <c r="M93" s="379"/>
      <c r="N93" s="379"/>
      <c r="O93" s="379"/>
      <c r="P93" s="379"/>
      <c r="Q93" s="379"/>
      <c r="R93" s="379"/>
      <c r="S93" s="379"/>
      <c r="T93" s="379"/>
      <c r="U93" s="379"/>
      <c r="V93" s="379"/>
      <c r="W93" s="379"/>
      <c r="X93" s="379"/>
      <c r="Y93" s="379"/>
      <c r="Z93" s="379"/>
    </row>
    <row r="94" spans="1:26" ht="21.75" customHeight="1">
      <c r="A94" s="379"/>
      <c r="B94" s="379"/>
      <c r="C94" s="379"/>
      <c r="D94" s="379"/>
      <c r="E94" s="379"/>
      <c r="F94" s="379"/>
      <c r="G94" s="379"/>
      <c r="H94" s="379"/>
      <c r="I94" s="384"/>
      <c r="J94" s="379"/>
      <c r="K94" s="379"/>
      <c r="L94" s="379"/>
      <c r="M94" s="379"/>
      <c r="N94" s="379"/>
      <c r="O94" s="379"/>
      <c r="P94" s="379"/>
      <c r="Q94" s="379"/>
      <c r="R94" s="379"/>
      <c r="S94" s="379"/>
      <c r="T94" s="379"/>
      <c r="U94" s="379"/>
      <c r="V94" s="379"/>
      <c r="W94" s="379"/>
      <c r="X94" s="379"/>
      <c r="Y94" s="379"/>
      <c r="Z94" s="379"/>
    </row>
    <row r="95" spans="1:26" ht="21.75" customHeight="1">
      <c r="A95" s="379"/>
      <c r="B95" s="379"/>
      <c r="C95" s="379"/>
      <c r="D95" s="379"/>
      <c r="E95" s="379"/>
      <c r="F95" s="379"/>
      <c r="G95" s="379"/>
      <c r="H95" s="379"/>
      <c r="I95" s="384"/>
      <c r="J95" s="379"/>
      <c r="K95" s="379"/>
      <c r="L95" s="379"/>
      <c r="M95" s="379"/>
      <c r="N95" s="379"/>
      <c r="O95" s="379"/>
      <c r="P95" s="379"/>
      <c r="Q95" s="379"/>
      <c r="R95" s="379"/>
      <c r="S95" s="379"/>
      <c r="T95" s="379"/>
      <c r="U95" s="379"/>
      <c r="V95" s="379"/>
      <c r="W95" s="379"/>
      <c r="X95" s="379"/>
      <c r="Y95" s="379"/>
      <c r="Z95" s="379"/>
    </row>
    <row r="96" spans="1:26" ht="21.75" customHeight="1">
      <c r="A96" s="379"/>
      <c r="B96" s="379"/>
      <c r="C96" s="379"/>
      <c r="D96" s="379"/>
      <c r="E96" s="379"/>
      <c r="F96" s="379"/>
      <c r="G96" s="379"/>
      <c r="H96" s="379"/>
      <c r="I96" s="384"/>
      <c r="J96" s="379"/>
      <c r="K96" s="379"/>
      <c r="L96" s="379"/>
      <c r="M96" s="379"/>
      <c r="N96" s="379"/>
      <c r="O96" s="379"/>
      <c r="P96" s="379"/>
      <c r="Q96" s="379"/>
      <c r="R96" s="379"/>
      <c r="S96" s="379"/>
      <c r="T96" s="379"/>
      <c r="U96" s="379"/>
      <c r="V96" s="379"/>
      <c r="W96" s="379"/>
      <c r="X96" s="379"/>
      <c r="Y96" s="379"/>
      <c r="Z96" s="379"/>
    </row>
    <row r="97" spans="1:26" ht="21.75" customHeight="1">
      <c r="A97" s="379"/>
      <c r="B97" s="379"/>
      <c r="C97" s="379"/>
      <c r="D97" s="379"/>
      <c r="E97" s="379"/>
      <c r="F97" s="379"/>
      <c r="G97" s="379"/>
      <c r="H97" s="379"/>
      <c r="I97" s="384"/>
      <c r="J97" s="379"/>
      <c r="K97" s="379"/>
      <c r="L97" s="379"/>
      <c r="M97" s="379"/>
      <c r="N97" s="379"/>
      <c r="O97" s="379"/>
      <c r="P97" s="379"/>
      <c r="Q97" s="379"/>
      <c r="R97" s="379"/>
      <c r="S97" s="379"/>
      <c r="T97" s="379"/>
      <c r="U97" s="379"/>
      <c r="V97" s="379"/>
      <c r="W97" s="379"/>
      <c r="X97" s="379"/>
      <c r="Y97" s="379"/>
      <c r="Z97" s="379"/>
    </row>
    <row r="98" spans="1:26" ht="21.75" customHeight="1">
      <c r="A98" s="379"/>
      <c r="B98" s="379"/>
      <c r="C98" s="379"/>
      <c r="D98" s="379"/>
      <c r="E98" s="379"/>
      <c r="F98" s="379"/>
      <c r="G98" s="379"/>
      <c r="H98" s="379"/>
      <c r="I98" s="384"/>
      <c r="J98" s="379"/>
      <c r="K98" s="379"/>
      <c r="L98" s="379"/>
      <c r="M98" s="379"/>
      <c r="N98" s="379"/>
      <c r="O98" s="379"/>
      <c r="P98" s="379"/>
      <c r="Q98" s="379"/>
      <c r="R98" s="379"/>
      <c r="S98" s="379"/>
      <c r="T98" s="379"/>
      <c r="U98" s="379"/>
      <c r="V98" s="379"/>
      <c r="W98" s="379"/>
      <c r="X98" s="379"/>
      <c r="Y98" s="379"/>
      <c r="Z98" s="379"/>
    </row>
    <row r="99" spans="1:26" ht="21.75" customHeight="1">
      <c r="A99" s="379"/>
      <c r="B99" s="379"/>
      <c r="C99" s="379"/>
      <c r="D99" s="379"/>
      <c r="E99" s="379"/>
      <c r="F99" s="379"/>
      <c r="G99" s="379"/>
      <c r="H99" s="379"/>
      <c r="I99" s="384"/>
      <c r="J99" s="379"/>
      <c r="K99" s="379"/>
      <c r="L99" s="379"/>
      <c r="M99" s="379"/>
      <c r="N99" s="379"/>
      <c r="O99" s="379"/>
      <c r="P99" s="379"/>
      <c r="Q99" s="379"/>
      <c r="R99" s="379"/>
      <c r="S99" s="379"/>
      <c r="T99" s="379"/>
      <c r="U99" s="379"/>
      <c r="V99" s="379"/>
      <c r="W99" s="379"/>
      <c r="X99" s="379"/>
      <c r="Y99" s="379"/>
      <c r="Z99" s="379"/>
    </row>
    <row r="100" spans="1:26" ht="21.75" customHeight="1">
      <c r="A100" s="379"/>
      <c r="B100" s="379"/>
      <c r="C100" s="379"/>
      <c r="D100" s="379"/>
      <c r="E100" s="379"/>
      <c r="F100" s="379"/>
      <c r="G100" s="379"/>
      <c r="H100" s="379"/>
      <c r="I100" s="384"/>
      <c r="J100" s="379"/>
      <c r="K100" s="379"/>
      <c r="L100" s="379"/>
      <c r="M100" s="379"/>
      <c r="N100" s="379"/>
      <c r="O100" s="379"/>
      <c r="P100" s="379"/>
      <c r="Q100" s="379"/>
      <c r="R100" s="379"/>
      <c r="S100" s="379"/>
      <c r="T100" s="379"/>
      <c r="U100" s="379"/>
      <c r="V100" s="379"/>
      <c r="W100" s="379"/>
      <c r="X100" s="379"/>
      <c r="Y100" s="379"/>
      <c r="Z100" s="379"/>
    </row>
    <row r="101" spans="1:26" ht="21.75" customHeight="1">
      <c r="A101" s="379"/>
      <c r="B101" s="379"/>
      <c r="C101" s="379"/>
      <c r="D101" s="379"/>
      <c r="E101" s="379"/>
      <c r="F101" s="379"/>
      <c r="G101" s="379"/>
      <c r="H101" s="379"/>
      <c r="I101" s="384"/>
      <c r="J101" s="379"/>
      <c r="K101" s="379"/>
      <c r="L101" s="379"/>
      <c r="M101" s="379"/>
      <c r="N101" s="379"/>
      <c r="O101" s="379"/>
      <c r="P101" s="379"/>
      <c r="Q101" s="379"/>
      <c r="R101" s="379"/>
      <c r="S101" s="379"/>
      <c r="T101" s="379"/>
      <c r="U101" s="379"/>
      <c r="V101" s="379"/>
      <c r="W101" s="379"/>
      <c r="X101" s="379"/>
      <c r="Y101" s="379"/>
      <c r="Z101" s="379"/>
    </row>
    <row r="102" spans="1:26" ht="21.75" customHeight="1">
      <c r="A102" s="379"/>
      <c r="B102" s="379"/>
      <c r="C102" s="379"/>
      <c r="D102" s="379"/>
      <c r="E102" s="379"/>
      <c r="F102" s="379"/>
      <c r="G102" s="379"/>
      <c r="H102" s="379"/>
      <c r="I102" s="384"/>
      <c r="J102" s="379"/>
      <c r="K102" s="379"/>
      <c r="L102" s="379"/>
      <c r="M102" s="379"/>
      <c r="N102" s="379"/>
      <c r="O102" s="379"/>
      <c r="P102" s="379"/>
      <c r="Q102" s="379"/>
      <c r="R102" s="379"/>
      <c r="S102" s="379"/>
      <c r="T102" s="379"/>
      <c r="U102" s="379"/>
      <c r="V102" s="379"/>
      <c r="W102" s="379"/>
      <c r="X102" s="379"/>
      <c r="Y102" s="379"/>
      <c r="Z102" s="379"/>
    </row>
    <row r="103" spans="1:26" ht="21.75" customHeight="1">
      <c r="A103" s="379"/>
      <c r="B103" s="379"/>
      <c r="C103" s="379"/>
      <c r="D103" s="379"/>
      <c r="E103" s="379"/>
      <c r="F103" s="379"/>
      <c r="G103" s="379"/>
      <c r="H103" s="379"/>
      <c r="I103" s="384"/>
      <c r="J103" s="379"/>
      <c r="K103" s="379"/>
      <c r="L103" s="379"/>
      <c r="M103" s="379"/>
      <c r="N103" s="379"/>
      <c r="O103" s="379"/>
      <c r="P103" s="379"/>
      <c r="Q103" s="379"/>
      <c r="R103" s="379"/>
      <c r="S103" s="379"/>
      <c r="T103" s="379"/>
      <c r="U103" s="379"/>
      <c r="V103" s="379"/>
      <c r="W103" s="379"/>
      <c r="X103" s="379"/>
      <c r="Y103" s="379"/>
      <c r="Z103" s="379"/>
    </row>
    <row r="104" spans="1:26" ht="21.75" customHeight="1">
      <c r="A104" s="379"/>
      <c r="B104" s="379"/>
      <c r="C104" s="379"/>
      <c r="D104" s="379"/>
      <c r="E104" s="379"/>
      <c r="F104" s="379"/>
      <c r="G104" s="379"/>
      <c r="H104" s="379"/>
      <c r="I104" s="384"/>
      <c r="J104" s="379"/>
      <c r="K104" s="379"/>
      <c r="L104" s="379"/>
      <c r="M104" s="379"/>
      <c r="N104" s="379"/>
      <c r="O104" s="379"/>
      <c r="P104" s="379"/>
      <c r="Q104" s="379"/>
      <c r="R104" s="379"/>
      <c r="S104" s="379"/>
      <c r="T104" s="379"/>
      <c r="U104" s="379"/>
      <c r="V104" s="379"/>
      <c r="W104" s="379"/>
      <c r="X104" s="379"/>
      <c r="Y104" s="379"/>
      <c r="Z104" s="379"/>
    </row>
    <row r="105" spans="1:26" ht="21.75" customHeight="1">
      <c r="A105" s="379"/>
      <c r="B105" s="379"/>
      <c r="C105" s="379"/>
      <c r="D105" s="379"/>
      <c r="E105" s="379"/>
      <c r="F105" s="379"/>
      <c r="G105" s="379"/>
      <c r="H105" s="379"/>
      <c r="I105" s="384"/>
      <c r="J105" s="379"/>
      <c r="K105" s="379"/>
      <c r="L105" s="379"/>
      <c r="M105" s="379"/>
      <c r="N105" s="379"/>
      <c r="O105" s="379"/>
      <c r="P105" s="379"/>
      <c r="Q105" s="379"/>
      <c r="R105" s="379"/>
      <c r="S105" s="379"/>
      <c r="T105" s="379"/>
      <c r="U105" s="379"/>
      <c r="V105" s="379"/>
      <c r="W105" s="379"/>
      <c r="X105" s="379"/>
      <c r="Y105" s="379"/>
      <c r="Z105" s="379"/>
    </row>
    <row r="106" spans="1:26" ht="21.75" customHeight="1">
      <c r="A106" s="379"/>
      <c r="B106" s="379"/>
      <c r="C106" s="379"/>
      <c r="D106" s="379"/>
      <c r="E106" s="379"/>
      <c r="F106" s="379"/>
      <c r="G106" s="379"/>
      <c r="H106" s="379"/>
      <c r="I106" s="384"/>
      <c r="J106" s="379"/>
      <c r="K106" s="379"/>
      <c r="L106" s="379"/>
      <c r="M106" s="379"/>
      <c r="N106" s="379"/>
      <c r="O106" s="379"/>
      <c r="P106" s="379"/>
      <c r="Q106" s="379"/>
      <c r="R106" s="379"/>
      <c r="S106" s="379"/>
      <c r="T106" s="379"/>
      <c r="U106" s="379"/>
      <c r="V106" s="379"/>
      <c r="W106" s="379"/>
      <c r="X106" s="379"/>
      <c r="Y106" s="379"/>
      <c r="Z106" s="379"/>
    </row>
    <row r="107" spans="1:26" ht="21.75" customHeight="1">
      <c r="A107" s="379"/>
      <c r="B107" s="379"/>
      <c r="C107" s="379"/>
      <c r="D107" s="379"/>
      <c r="E107" s="379"/>
      <c r="F107" s="379"/>
      <c r="G107" s="379"/>
      <c r="H107" s="379"/>
      <c r="I107" s="384"/>
      <c r="J107" s="379"/>
      <c r="K107" s="379"/>
      <c r="L107" s="379"/>
      <c r="M107" s="379"/>
      <c r="N107" s="379"/>
      <c r="O107" s="379"/>
      <c r="P107" s="379"/>
      <c r="Q107" s="379"/>
      <c r="R107" s="379"/>
      <c r="S107" s="379"/>
      <c r="T107" s="379"/>
      <c r="U107" s="379"/>
      <c r="V107" s="379"/>
      <c r="W107" s="379"/>
      <c r="X107" s="379"/>
      <c r="Y107" s="379"/>
      <c r="Z107" s="379"/>
    </row>
    <row r="108" spans="1:26" ht="21.75" customHeight="1">
      <c r="A108" s="379"/>
      <c r="B108" s="379"/>
      <c r="C108" s="379"/>
      <c r="D108" s="379"/>
      <c r="E108" s="379"/>
      <c r="F108" s="379"/>
      <c r="G108" s="379"/>
      <c r="H108" s="379"/>
      <c r="I108" s="384"/>
      <c r="J108" s="379"/>
      <c r="K108" s="379"/>
      <c r="L108" s="379"/>
      <c r="M108" s="379"/>
      <c r="N108" s="379"/>
      <c r="O108" s="379"/>
      <c r="P108" s="379"/>
      <c r="Q108" s="379"/>
      <c r="R108" s="379"/>
      <c r="S108" s="379"/>
      <c r="T108" s="379"/>
      <c r="U108" s="379"/>
      <c r="V108" s="379"/>
      <c r="W108" s="379"/>
      <c r="X108" s="379"/>
      <c r="Y108" s="379"/>
      <c r="Z108" s="379"/>
    </row>
    <row r="109" spans="1:26" ht="21.75" customHeight="1">
      <c r="A109" s="379"/>
      <c r="B109" s="379"/>
      <c r="C109" s="379"/>
      <c r="D109" s="379"/>
      <c r="E109" s="379"/>
      <c r="F109" s="379"/>
      <c r="G109" s="379"/>
      <c r="H109" s="379"/>
      <c r="I109" s="384"/>
      <c r="J109" s="379"/>
      <c r="K109" s="379"/>
      <c r="L109" s="379"/>
      <c r="M109" s="379"/>
      <c r="N109" s="379"/>
      <c r="O109" s="379"/>
      <c r="P109" s="379"/>
      <c r="Q109" s="379"/>
      <c r="R109" s="379"/>
      <c r="S109" s="379"/>
      <c r="T109" s="379"/>
      <c r="U109" s="379"/>
      <c r="V109" s="379"/>
      <c r="W109" s="379"/>
      <c r="X109" s="379"/>
      <c r="Y109" s="379"/>
      <c r="Z109" s="379"/>
    </row>
    <row r="110" spans="1:26" ht="21.75" customHeight="1">
      <c r="A110" s="379"/>
      <c r="B110" s="379"/>
      <c r="C110" s="379"/>
      <c r="D110" s="379"/>
      <c r="E110" s="379"/>
      <c r="F110" s="379"/>
      <c r="G110" s="379"/>
      <c r="H110" s="379"/>
      <c r="I110" s="384"/>
      <c r="J110" s="379"/>
      <c r="K110" s="379"/>
      <c r="L110" s="379"/>
      <c r="M110" s="379"/>
      <c r="N110" s="379"/>
      <c r="O110" s="379"/>
      <c r="P110" s="379"/>
      <c r="Q110" s="379"/>
      <c r="R110" s="379"/>
      <c r="S110" s="379"/>
      <c r="T110" s="379"/>
      <c r="U110" s="379"/>
      <c r="V110" s="379"/>
      <c r="W110" s="379"/>
      <c r="X110" s="379"/>
      <c r="Y110" s="379"/>
      <c r="Z110" s="379"/>
    </row>
    <row r="111" spans="1:26" ht="21.75" customHeight="1">
      <c r="A111" s="379"/>
      <c r="B111" s="379"/>
      <c r="C111" s="379"/>
      <c r="D111" s="379"/>
      <c r="E111" s="379"/>
      <c r="F111" s="379"/>
      <c r="G111" s="379"/>
      <c r="H111" s="379"/>
      <c r="I111" s="384"/>
      <c r="J111" s="379"/>
      <c r="K111" s="379"/>
      <c r="L111" s="379"/>
      <c r="M111" s="379"/>
      <c r="N111" s="379"/>
      <c r="O111" s="379"/>
      <c r="P111" s="379"/>
      <c r="Q111" s="379"/>
      <c r="R111" s="379"/>
      <c r="S111" s="379"/>
      <c r="T111" s="379"/>
      <c r="U111" s="379"/>
      <c r="V111" s="379"/>
      <c r="W111" s="379"/>
      <c r="X111" s="379"/>
      <c r="Y111" s="379"/>
      <c r="Z111" s="379"/>
    </row>
    <row r="112" spans="1:26" ht="21.75" customHeight="1">
      <c r="A112" s="379"/>
      <c r="B112" s="379"/>
      <c r="C112" s="379"/>
      <c r="D112" s="379"/>
      <c r="E112" s="379"/>
      <c r="F112" s="379"/>
      <c r="G112" s="379"/>
      <c r="H112" s="379"/>
      <c r="I112" s="384"/>
      <c r="J112" s="379"/>
      <c r="K112" s="379"/>
      <c r="L112" s="379"/>
      <c r="M112" s="379"/>
      <c r="N112" s="379"/>
      <c r="O112" s="379"/>
      <c r="P112" s="379"/>
      <c r="Q112" s="379"/>
      <c r="R112" s="379"/>
      <c r="S112" s="379"/>
      <c r="T112" s="379"/>
      <c r="U112" s="379"/>
      <c r="V112" s="379"/>
      <c r="W112" s="379"/>
      <c r="X112" s="379"/>
      <c r="Y112" s="379"/>
      <c r="Z112" s="379"/>
    </row>
    <row r="113" spans="1:26" ht="21.75" customHeight="1">
      <c r="A113" s="379"/>
      <c r="B113" s="379"/>
      <c r="C113" s="379"/>
      <c r="D113" s="379"/>
      <c r="E113" s="379"/>
      <c r="F113" s="379"/>
      <c r="G113" s="379"/>
      <c r="H113" s="379"/>
      <c r="I113" s="384"/>
      <c r="J113" s="379"/>
      <c r="K113" s="379"/>
      <c r="L113" s="379"/>
      <c r="M113" s="379"/>
      <c r="N113" s="379"/>
      <c r="O113" s="379"/>
      <c r="P113" s="379"/>
      <c r="Q113" s="379"/>
      <c r="R113" s="379"/>
      <c r="S113" s="379"/>
      <c r="T113" s="379"/>
      <c r="U113" s="379"/>
      <c r="V113" s="379"/>
      <c r="W113" s="379"/>
      <c r="X113" s="379"/>
      <c r="Y113" s="379"/>
      <c r="Z113" s="379"/>
    </row>
    <row r="114" spans="1:26" ht="21.75" customHeight="1">
      <c r="A114" s="379"/>
      <c r="B114" s="379"/>
      <c r="C114" s="379"/>
      <c r="D114" s="379"/>
      <c r="E114" s="379"/>
      <c r="F114" s="379"/>
      <c r="G114" s="379"/>
      <c r="H114" s="379"/>
      <c r="I114" s="384"/>
      <c r="J114" s="379"/>
      <c r="K114" s="379"/>
      <c r="L114" s="379"/>
      <c r="M114" s="379"/>
      <c r="N114" s="379"/>
      <c r="O114" s="379"/>
      <c r="P114" s="379"/>
      <c r="Q114" s="379"/>
      <c r="R114" s="379"/>
      <c r="S114" s="379"/>
      <c r="T114" s="379"/>
      <c r="U114" s="379"/>
      <c r="V114" s="379"/>
      <c r="W114" s="379"/>
      <c r="X114" s="379"/>
      <c r="Y114" s="379"/>
      <c r="Z114" s="379"/>
    </row>
    <row r="115" spans="1:26" ht="21.75" customHeight="1">
      <c r="A115" s="379"/>
      <c r="B115" s="379"/>
      <c r="C115" s="379"/>
      <c r="D115" s="379"/>
      <c r="E115" s="379"/>
      <c r="F115" s="379"/>
      <c r="G115" s="379"/>
      <c r="H115" s="379"/>
      <c r="I115" s="384"/>
      <c r="J115" s="379"/>
      <c r="K115" s="379"/>
      <c r="L115" s="379"/>
      <c r="M115" s="379"/>
      <c r="N115" s="379"/>
      <c r="O115" s="379"/>
      <c r="P115" s="379"/>
      <c r="Q115" s="379"/>
      <c r="R115" s="379"/>
      <c r="S115" s="379"/>
      <c r="T115" s="379"/>
      <c r="U115" s="379"/>
      <c r="V115" s="379"/>
      <c r="W115" s="379"/>
      <c r="X115" s="379"/>
      <c r="Y115" s="379"/>
      <c r="Z115" s="379"/>
    </row>
    <row r="116" spans="1:26" ht="21.75" customHeight="1">
      <c r="A116" s="379"/>
      <c r="B116" s="379"/>
      <c r="C116" s="379"/>
      <c r="D116" s="379"/>
      <c r="E116" s="379"/>
      <c r="F116" s="379"/>
      <c r="G116" s="379"/>
      <c r="H116" s="379"/>
      <c r="I116" s="384"/>
      <c r="J116" s="379"/>
      <c r="K116" s="379"/>
      <c r="L116" s="379"/>
      <c r="M116" s="379"/>
      <c r="N116" s="379"/>
      <c r="O116" s="379"/>
      <c r="P116" s="379"/>
      <c r="Q116" s="379"/>
      <c r="R116" s="379"/>
      <c r="S116" s="379"/>
      <c r="T116" s="379"/>
      <c r="U116" s="379"/>
      <c r="V116" s="379"/>
      <c r="W116" s="379"/>
      <c r="X116" s="379"/>
      <c r="Y116" s="379"/>
      <c r="Z116" s="379"/>
    </row>
    <row r="117" spans="1:26" ht="21.75" customHeight="1">
      <c r="A117" s="379"/>
      <c r="B117" s="379"/>
      <c r="C117" s="379"/>
      <c r="D117" s="379"/>
      <c r="E117" s="379"/>
      <c r="F117" s="379"/>
      <c r="G117" s="379"/>
      <c r="H117" s="379"/>
      <c r="I117" s="384"/>
      <c r="J117" s="379"/>
      <c r="K117" s="379"/>
      <c r="L117" s="379"/>
      <c r="M117" s="379"/>
      <c r="N117" s="379"/>
      <c r="O117" s="379"/>
      <c r="P117" s="379"/>
      <c r="Q117" s="379"/>
      <c r="R117" s="379"/>
      <c r="S117" s="379"/>
      <c r="T117" s="379"/>
      <c r="U117" s="379"/>
      <c r="V117" s="379"/>
      <c r="W117" s="379"/>
      <c r="X117" s="379"/>
      <c r="Y117" s="379"/>
      <c r="Z117" s="379"/>
    </row>
    <row r="118" spans="1:26" ht="21.75" customHeight="1">
      <c r="A118" s="379"/>
      <c r="B118" s="379"/>
      <c r="C118" s="379"/>
      <c r="D118" s="379"/>
      <c r="E118" s="379"/>
      <c r="F118" s="379"/>
      <c r="G118" s="379"/>
      <c r="H118" s="379"/>
      <c r="I118" s="384"/>
      <c r="J118" s="379"/>
      <c r="K118" s="379"/>
      <c r="L118" s="379"/>
      <c r="M118" s="379"/>
      <c r="N118" s="379"/>
      <c r="O118" s="379"/>
      <c r="P118" s="379"/>
      <c r="Q118" s="379"/>
      <c r="R118" s="379"/>
      <c r="S118" s="379"/>
      <c r="T118" s="379"/>
      <c r="U118" s="379"/>
      <c r="V118" s="379"/>
      <c r="W118" s="379"/>
      <c r="X118" s="379"/>
      <c r="Y118" s="379"/>
      <c r="Z118" s="379"/>
    </row>
    <row r="119" spans="1:26" ht="21.75" customHeight="1">
      <c r="A119" s="379"/>
      <c r="B119" s="379"/>
      <c r="C119" s="379"/>
      <c r="D119" s="379"/>
      <c r="E119" s="379"/>
      <c r="F119" s="379"/>
      <c r="G119" s="379"/>
      <c r="H119" s="379"/>
      <c r="I119" s="384"/>
      <c r="J119" s="379"/>
      <c r="K119" s="379"/>
      <c r="L119" s="379"/>
      <c r="M119" s="379"/>
      <c r="N119" s="379"/>
      <c r="O119" s="379"/>
      <c r="P119" s="379"/>
      <c r="Q119" s="379"/>
      <c r="R119" s="379"/>
      <c r="S119" s="379"/>
      <c r="T119" s="379"/>
      <c r="U119" s="379"/>
      <c r="V119" s="379"/>
      <c r="W119" s="379"/>
      <c r="X119" s="379"/>
      <c r="Y119" s="379"/>
      <c r="Z119" s="379"/>
    </row>
    <row r="120" spans="1:26" ht="21.75" customHeight="1">
      <c r="A120" s="379"/>
      <c r="B120" s="379"/>
      <c r="C120" s="379"/>
      <c r="D120" s="379"/>
      <c r="E120" s="379"/>
      <c r="F120" s="379"/>
      <c r="G120" s="379"/>
      <c r="H120" s="379"/>
      <c r="I120" s="384"/>
      <c r="J120" s="379"/>
      <c r="K120" s="379"/>
      <c r="L120" s="379"/>
      <c r="M120" s="379"/>
      <c r="N120" s="379"/>
      <c r="O120" s="379"/>
      <c r="P120" s="379"/>
      <c r="Q120" s="379"/>
      <c r="R120" s="379"/>
      <c r="S120" s="379"/>
      <c r="T120" s="379"/>
      <c r="U120" s="379"/>
      <c r="V120" s="379"/>
      <c r="W120" s="379"/>
      <c r="X120" s="379"/>
      <c r="Y120" s="379"/>
      <c r="Z120" s="379"/>
    </row>
    <row r="121" spans="1:26" ht="21.75" customHeight="1">
      <c r="A121" s="379"/>
      <c r="B121" s="379"/>
      <c r="C121" s="379"/>
      <c r="D121" s="379"/>
      <c r="E121" s="379"/>
      <c r="F121" s="379"/>
      <c r="G121" s="379"/>
      <c r="H121" s="379"/>
      <c r="I121" s="384"/>
      <c r="J121" s="379"/>
      <c r="K121" s="379"/>
      <c r="L121" s="379"/>
      <c r="M121" s="379"/>
      <c r="N121" s="379"/>
      <c r="O121" s="379"/>
      <c r="P121" s="379"/>
      <c r="Q121" s="379"/>
      <c r="R121" s="379"/>
      <c r="S121" s="379"/>
      <c r="T121" s="379"/>
      <c r="U121" s="379"/>
      <c r="V121" s="379"/>
      <c r="W121" s="379"/>
      <c r="X121" s="379"/>
      <c r="Y121" s="379"/>
      <c r="Z121" s="379"/>
    </row>
    <row r="122" spans="1:26" ht="21.75" customHeight="1">
      <c r="A122" s="379"/>
      <c r="B122" s="379"/>
      <c r="C122" s="379"/>
      <c r="D122" s="379"/>
      <c r="E122" s="379"/>
      <c r="F122" s="379"/>
      <c r="G122" s="379"/>
      <c r="H122" s="379"/>
      <c r="I122" s="384"/>
      <c r="J122" s="379"/>
      <c r="K122" s="379"/>
      <c r="L122" s="379"/>
      <c r="M122" s="379"/>
      <c r="N122" s="379"/>
      <c r="O122" s="379"/>
      <c r="P122" s="379"/>
      <c r="Q122" s="379"/>
      <c r="R122" s="379"/>
      <c r="S122" s="379"/>
      <c r="T122" s="379"/>
      <c r="U122" s="379"/>
      <c r="V122" s="379"/>
      <c r="W122" s="379"/>
      <c r="X122" s="379"/>
      <c r="Y122" s="379"/>
      <c r="Z122" s="379"/>
    </row>
    <row r="123" spans="1:26" ht="21.75" customHeight="1">
      <c r="A123" s="379"/>
      <c r="B123" s="379"/>
      <c r="C123" s="379"/>
      <c r="D123" s="379"/>
      <c r="E123" s="379"/>
      <c r="F123" s="379"/>
      <c r="G123" s="379"/>
      <c r="H123" s="379"/>
      <c r="I123" s="384"/>
      <c r="J123" s="379"/>
      <c r="K123" s="379"/>
      <c r="L123" s="379"/>
      <c r="M123" s="379"/>
      <c r="N123" s="379"/>
      <c r="O123" s="379"/>
      <c r="P123" s="379"/>
      <c r="Q123" s="379"/>
      <c r="R123" s="379"/>
      <c r="S123" s="379"/>
      <c r="T123" s="379"/>
      <c r="U123" s="379"/>
      <c r="V123" s="379"/>
      <c r="W123" s="379"/>
      <c r="X123" s="379"/>
      <c r="Y123" s="379"/>
      <c r="Z123" s="379"/>
    </row>
    <row r="124" spans="1:26" ht="21.75" customHeight="1">
      <c r="A124" s="379"/>
      <c r="B124" s="379"/>
      <c r="C124" s="379"/>
      <c r="D124" s="379"/>
      <c r="E124" s="379"/>
      <c r="F124" s="379"/>
      <c r="G124" s="379"/>
      <c r="H124" s="379"/>
      <c r="I124" s="384"/>
      <c r="J124" s="379"/>
      <c r="K124" s="379"/>
      <c r="L124" s="379"/>
      <c r="M124" s="379"/>
      <c r="N124" s="379"/>
      <c r="O124" s="379"/>
      <c r="P124" s="379"/>
      <c r="Q124" s="379"/>
      <c r="R124" s="379"/>
      <c r="S124" s="379"/>
      <c r="T124" s="379"/>
      <c r="U124" s="379"/>
      <c r="V124" s="379"/>
      <c r="W124" s="379"/>
      <c r="X124" s="379"/>
      <c r="Y124" s="379"/>
      <c r="Z124" s="379"/>
    </row>
    <row r="125" spans="1:26" ht="21.75" customHeight="1">
      <c r="A125" s="379"/>
      <c r="B125" s="379"/>
      <c r="C125" s="379"/>
      <c r="D125" s="379"/>
      <c r="E125" s="379"/>
      <c r="F125" s="379"/>
      <c r="G125" s="379"/>
      <c r="H125" s="379"/>
      <c r="I125" s="384"/>
      <c r="J125" s="379"/>
      <c r="K125" s="379"/>
      <c r="L125" s="379"/>
      <c r="M125" s="379"/>
      <c r="N125" s="379"/>
      <c r="O125" s="379"/>
      <c r="P125" s="379"/>
      <c r="Q125" s="379"/>
      <c r="R125" s="379"/>
      <c r="S125" s="379"/>
      <c r="T125" s="379"/>
      <c r="U125" s="379"/>
      <c r="V125" s="379"/>
      <c r="W125" s="379"/>
      <c r="X125" s="379"/>
      <c r="Y125" s="379"/>
      <c r="Z125" s="379"/>
    </row>
    <row r="126" spans="1:26" ht="21.75" customHeight="1">
      <c r="A126" s="379"/>
      <c r="B126" s="379"/>
      <c r="C126" s="379"/>
      <c r="D126" s="379"/>
      <c r="E126" s="379"/>
      <c r="F126" s="379"/>
      <c r="G126" s="379"/>
      <c r="H126" s="379"/>
      <c r="I126" s="384"/>
      <c r="J126" s="379"/>
      <c r="K126" s="379"/>
      <c r="L126" s="379"/>
      <c r="M126" s="379"/>
      <c r="N126" s="379"/>
      <c r="O126" s="379"/>
      <c r="P126" s="379"/>
      <c r="Q126" s="379"/>
      <c r="R126" s="379"/>
      <c r="S126" s="379"/>
      <c r="T126" s="379"/>
      <c r="U126" s="379"/>
      <c r="V126" s="379"/>
      <c r="W126" s="379"/>
      <c r="X126" s="379"/>
      <c r="Y126" s="379"/>
      <c r="Z126" s="379"/>
    </row>
    <row r="127" spans="1:26" ht="21.75" customHeight="1">
      <c r="A127" s="379"/>
      <c r="B127" s="379"/>
      <c r="C127" s="379"/>
      <c r="D127" s="379"/>
      <c r="E127" s="379"/>
      <c r="F127" s="379"/>
      <c r="G127" s="379"/>
      <c r="H127" s="379"/>
      <c r="I127" s="384"/>
      <c r="J127" s="379"/>
      <c r="K127" s="379"/>
      <c r="L127" s="379"/>
      <c r="M127" s="379"/>
      <c r="N127" s="379"/>
      <c r="O127" s="379"/>
      <c r="P127" s="379"/>
      <c r="Q127" s="379"/>
      <c r="R127" s="379"/>
      <c r="S127" s="379"/>
      <c r="T127" s="379"/>
      <c r="U127" s="379"/>
      <c r="V127" s="379"/>
      <c r="W127" s="379"/>
      <c r="X127" s="379"/>
      <c r="Y127" s="379"/>
      <c r="Z127" s="379"/>
    </row>
    <row r="128" spans="1:26" ht="21.75" customHeight="1">
      <c r="A128" s="379"/>
      <c r="B128" s="379"/>
      <c r="C128" s="379"/>
      <c r="D128" s="379"/>
      <c r="E128" s="379"/>
      <c r="F128" s="379"/>
      <c r="G128" s="379"/>
      <c r="H128" s="379"/>
      <c r="I128" s="384"/>
      <c r="J128" s="379"/>
      <c r="K128" s="379"/>
      <c r="L128" s="379"/>
      <c r="M128" s="379"/>
      <c r="N128" s="379"/>
      <c r="O128" s="379"/>
      <c r="P128" s="379"/>
      <c r="Q128" s="379"/>
      <c r="R128" s="379"/>
      <c r="S128" s="379"/>
      <c r="T128" s="379"/>
      <c r="U128" s="379"/>
      <c r="V128" s="379"/>
      <c r="W128" s="379"/>
      <c r="X128" s="379"/>
      <c r="Y128" s="379"/>
      <c r="Z128" s="379"/>
    </row>
    <row r="129" spans="1:26" ht="21.75" customHeight="1">
      <c r="A129" s="379"/>
      <c r="B129" s="379"/>
      <c r="C129" s="379"/>
      <c r="D129" s="379"/>
      <c r="E129" s="379"/>
      <c r="F129" s="379"/>
      <c r="G129" s="379"/>
      <c r="H129" s="379"/>
      <c r="I129" s="384"/>
      <c r="J129" s="379"/>
      <c r="K129" s="379"/>
      <c r="L129" s="379"/>
      <c r="M129" s="379"/>
      <c r="N129" s="379"/>
      <c r="O129" s="379"/>
      <c r="P129" s="379"/>
      <c r="Q129" s="379"/>
      <c r="R129" s="379"/>
      <c r="S129" s="379"/>
      <c r="T129" s="379"/>
      <c r="U129" s="379"/>
      <c r="V129" s="379"/>
      <c r="W129" s="379"/>
      <c r="X129" s="379"/>
      <c r="Y129" s="379"/>
      <c r="Z129" s="379"/>
    </row>
    <row r="130" spans="1:26" ht="21.75" customHeight="1">
      <c r="A130" s="379"/>
      <c r="B130" s="379"/>
      <c r="C130" s="379"/>
      <c r="D130" s="379"/>
      <c r="E130" s="379"/>
      <c r="F130" s="379"/>
      <c r="G130" s="379"/>
      <c r="H130" s="379"/>
      <c r="I130" s="384"/>
      <c r="J130" s="379"/>
      <c r="K130" s="379"/>
      <c r="L130" s="379"/>
      <c r="M130" s="379"/>
      <c r="N130" s="379"/>
      <c r="O130" s="379"/>
      <c r="P130" s="379"/>
      <c r="Q130" s="379"/>
      <c r="R130" s="379"/>
      <c r="S130" s="379"/>
      <c r="T130" s="379"/>
      <c r="U130" s="379"/>
      <c r="V130" s="379"/>
      <c r="W130" s="379"/>
      <c r="X130" s="379"/>
      <c r="Y130" s="379"/>
      <c r="Z130" s="379"/>
    </row>
    <row r="131" spans="1:26" ht="21.75" customHeight="1">
      <c r="A131" s="379"/>
      <c r="B131" s="379"/>
      <c r="C131" s="379"/>
      <c r="D131" s="379"/>
      <c r="E131" s="379"/>
      <c r="F131" s="379"/>
      <c r="G131" s="379"/>
      <c r="H131" s="379"/>
      <c r="I131" s="384"/>
      <c r="J131" s="379"/>
      <c r="K131" s="379"/>
      <c r="L131" s="379"/>
      <c r="M131" s="379"/>
      <c r="N131" s="379"/>
      <c r="O131" s="379"/>
      <c r="P131" s="379"/>
      <c r="Q131" s="379"/>
      <c r="R131" s="379"/>
      <c r="S131" s="379"/>
      <c r="T131" s="379"/>
      <c r="U131" s="379"/>
      <c r="V131" s="379"/>
      <c r="W131" s="379"/>
      <c r="X131" s="379"/>
      <c r="Y131" s="379"/>
      <c r="Z131" s="379"/>
    </row>
    <row r="132" spans="1:26" ht="21.75" customHeight="1">
      <c r="A132" s="379"/>
      <c r="B132" s="379"/>
      <c r="C132" s="379"/>
      <c r="D132" s="379"/>
      <c r="E132" s="379"/>
      <c r="F132" s="379"/>
      <c r="G132" s="379"/>
      <c r="H132" s="379"/>
      <c r="I132" s="384"/>
      <c r="J132" s="379"/>
      <c r="K132" s="379"/>
      <c r="L132" s="379"/>
      <c r="M132" s="379"/>
      <c r="N132" s="379"/>
      <c r="O132" s="379"/>
      <c r="P132" s="379"/>
      <c r="Q132" s="379"/>
      <c r="R132" s="379"/>
      <c r="S132" s="379"/>
      <c r="T132" s="379"/>
      <c r="U132" s="379"/>
      <c r="V132" s="379"/>
      <c r="W132" s="379"/>
      <c r="X132" s="379"/>
      <c r="Y132" s="379"/>
      <c r="Z132" s="379"/>
    </row>
    <row r="133" spans="1:26" ht="21.75" customHeight="1">
      <c r="A133" s="379"/>
      <c r="B133" s="379"/>
      <c r="C133" s="379"/>
      <c r="D133" s="379"/>
      <c r="E133" s="379"/>
      <c r="F133" s="379"/>
      <c r="G133" s="379"/>
      <c r="H133" s="379"/>
      <c r="I133" s="384"/>
      <c r="J133" s="379"/>
      <c r="K133" s="379"/>
      <c r="L133" s="379"/>
      <c r="M133" s="379"/>
      <c r="N133" s="379"/>
      <c r="O133" s="379"/>
      <c r="P133" s="379"/>
      <c r="Q133" s="379"/>
      <c r="R133" s="379"/>
      <c r="S133" s="379"/>
      <c r="T133" s="379"/>
      <c r="U133" s="379"/>
      <c r="V133" s="379"/>
      <c r="W133" s="379"/>
      <c r="X133" s="379"/>
      <c r="Y133" s="379"/>
      <c r="Z133" s="379"/>
    </row>
    <row r="134" spans="1:26" ht="21.75" customHeight="1">
      <c r="A134" s="379"/>
      <c r="B134" s="379"/>
      <c r="C134" s="379"/>
      <c r="D134" s="379"/>
      <c r="E134" s="379"/>
      <c r="F134" s="379"/>
      <c r="G134" s="379"/>
      <c r="H134" s="379"/>
      <c r="I134" s="384"/>
      <c r="J134" s="379"/>
      <c r="K134" s="379"/>
      <c r="L134" s="379"/>
      <c r="M134" s="379"/>
      <c r="N134" s="379"/>
      <c r="O134" s="379"/>
      <c r="P134" s="379"/>
      <c r="Q134" s="379"/>
      <c r="R134" s="379"/>
      <c r="S134" s="379"/>
      <c r="T134" s="379"/>
      <c r="U134" s="379"/>
      <c r="V134" s="379"/>
      <c r="W134" s="379"/>
      <c r="X134" s="379"/>
      <c r="Y134" s="379"/>
      <c r="Z134" s="379"/>
    </row>
    <row r="135" spans="1:26" ht="21.75" customHeight="1">
      <c r="A135" s="379"/>
      <c r="B135" s="379"/>
      <c r="C135" s="379"/>
      <c r="D135" s="379"/>
      <c r="E135" s="379"/>
      <c r="F135" s="379"/>
      <c r="G135" s="379"/>
      <c r="H135" s="379"/>
      <c r="I135" s="384"/>
      <c r="J135" s="379"/>
      <c r="K135" s="379"/>
      <c r="L135" s="379"/>
      <c r="M135" s="379"/>
      <c r="N135" s="379"/>
      <c r="O135" s="379"/>
      <c r="P135" s="379"/>
      <c r="Q135" s="379"/>
      <c r="R135" s="379"/>
      <c r="S135" s="379"/>
      <c r="T135" s="379"/>
      <c r="U135" s="379"/>
      <c r="V135" s="379"/>
      <c r="W135" s="379"/>
      <c r="X135" s="379"/>
      <c r="Y135" s="379"/>
      <c r="Z135" s="379"/>
    </row>
    <row r="136" spans="1:26" ht="21.75" customHeight="1">
      <c r="A136" s="379"/>
      <c r="B136" s="379"/>
      <c r="C136" s="379"/>
      <c r="D136" s="379"/>
      <c r="E136" s="379"/>
      <c r="F136" s="379"/>
      <c r="G136" s="379"/>
      <c r="H136" s="379"/>
      <c r="I136" s="384"/>
      <c r="J136" s="379"/>
      <c r="K136" s="379"/>
      <c r="L136" s="379"/>
      <c r="M136" s="379"/>
      <c r="N136" s="379"/>
      <c r="O136" s="379"/>
      <c r="P136" s="379"/>
      <c r="Q136" s="379"/>
      <c r="R136" s="379"/>
      <c r="S136" s="379"/>
      <c r="T136" s="379"/>
      <c r="U136" s="379"/>
      <c r="V136" s="379"/>
      <c r="W136" s="379"/>
      <c r="X136" s="379"/>
      <c r="Y136" s="379"/>
      <c r="Z136" s="379"/>
    </row>
    <row r="137" spans="1:26" ht="21.75" customHeight="1">
      <c r="A137" s="379"/>
      <c r="B137" s="379"/>
      <c r="C137" s="379"/>
      <c r="D137" s="379"/>
      <c r="E137" s="379"/>
      <c r="F137" s="379"/>
      <c r="G137" s="379"/>
      <c r="H137" s="379"/>
      <c r="I137" s="384"/>
      <c r="J137" s="379"/>
      <c r="K137" s="379"/>
      <c r="L137" s="379"/>
      <c r="M137" s="379"/>
      <c r="N137" s="379"/>
      <c r="O137" s="379"/>
      <c r="P137" s="379"/>
      <c r="Q137" s="379"/>
      <c r="R137" s="379"/>
      <c r="S137" s="379"/>
      <c r="T137" s="379"/>
      <c r="U137" s="379"/>
      <c r="V137" s="379"/>
      <c r="W137" s="379"/>
      <c r="X137" s="379"/>
      <c r="Y137" s="379"/>
      <c r="Z137" s="379"/>
    </row>
    <row r="138" spans="1:26" ht="21.75" customHeight="1">
      <c r="A138" s="379"/>
      <c r="B138" s="379"/>
      <c r="C138" s="379"/>
      <c r="D138" s="379"/>
      <c r="E138" s="379"/>
      <c r="F138" s="379"/>
      <c r="G138" s="379"/>
      <c r="H138" s="379"/>
      <c r="I138" s="384"/>
      <c r="J138" s="379"/>
      <c r="K138" s="379"/>
      <c r="L138" s="379"/>
      <c r="M138" s="379"/>
      <c r="N138" s="379"/>
      <c r="O138" s="379"/>
      <c r="P138" s="379"/>
      <c r="Q138" s="379"/>
      <c r="R138" s="379"/>
      <c r="S138" s="379"/>
      <c r="T138" s="379"/>
      <c r="U138" s="379"/>
      <c r="V138" s="379"/>
      <c r="W138" s="379"/>
      <c r="X138" s="379"/>
      <c r="Y138" s="379"/>
      <c r="Z138" s="379"/>
    </row>
    <row r="139" spans="1:26" ht="21.75" customHeight="1">
      <c r="A139" s="379"/>
      <c r="B139" s="379"/>
      <c r="C139" s="379"/>
      <c r="D139" s="379"/>
      <c r="E139" s="379"/>
      <c r="F139" s="379"/>
      <c r="G139" s="379"/>
      <c r="H139" s="379"/>
      <c r="I139" s="384"/>
      <c r="J139" s="379"/>
      <c r="K139" s="379"/>
      <c r="L139" s="379"/>
      <c r="M139" s="379"/>
      <c r="N139" s="379"/>
      <c r="O139" s="379"/>
      <c r="P139" s="379"/>
      <c r="Q139" s="379"/>
      <c r="R139" s="379"/>
      <c r="S139" s="379"/>
      <c r="T139" s="379"/>
      <c r="U139" s="379"/>
      <c r="V139" s="379"/>
      <c r="W139" s="379"/>
      <c r="X139" s="379"/>
      <c r="Y139" s="379"/>
      <c r="Z139" s="379"/>
    </row>
    <row r="140" spans="1:26" ht="21.75" customHeight="1">
      <c r="A140" s="379"/>
      <c r="B140" s="379"/>
      <c r="C140" s="379"/>
      <c r="D140" s="379"/>
      <c r="E140" s="379"/>
      <c r="F140" s="379"/>
      <c r="G140" s="379"/>
      <c r="H140" s="379"/>
      <c r="I140" s="384"/>
      <c r="J140" s="379"/>
      <c r="K140" s="379"/>
      <c r="L140" s="379"/>
      <c r="M140" s="379"/>
      <c r="N140" s="379"/>
      <c r="O140" s="379"/>
      <c r="P140" s="379"/>
      <c r="Q140" s="379"/>
      <c r="R140" s="379"/>
      <c r="S140" s="379"/>
      <c r="T140" s="379"/>
      <c r="U140" s="379"/>
      <c r="V140" s="379"/>
      <c r="W140" s="379"/>
      <c r="X140" s="379"/>
      <c r="Y140" s="379"/>
      <c r="Z140" s="379"/>
    </row>
    <row r="141" spans="1:26" ht="21.75" customHeight="1">
      <c r="A141" s="379"/>
      <c r="B141" s="379"/>
      <c r="C141" s="379"/>
      <c r="D141" s="379"/>
      <c r="E141" s="379"/>
      <c r="F141" s="379"/>
      <c r="G141" s="379"/>
      <c r="H141" s="379"/>
      <c r="I141" s="384"/>
      <c r="J141" s="379"/>
      <c r="K141" s="379"/>
      <c r="L141" s="379"/>
      <c r="M141" s="379"/>
      <c r="N141" s="379"/>
      <c r="O141" s="379"/>
      <c r="P141" s="379"/>
      <c r="Q141" s="379"/>
      <c r="R141" s="379"/>
      <c r="S141" s="379"/>
      <c r="T141" s="379"/>
      <c r="U141" s="379"/>
      <c r="V141" s="379"/>
      <c r="W141" s="379"/>
      <c r="X141" s="379"/>
      <c r="Y141" s="379"/>
      <c r="Z141" s="379"/>
    </row>
    <row r="142" spans="1:26" ht="21.75" customHeight="1">
      <c r="A142" s="379"/>
      <c r="B142" s="379"/>
      <c r="C142" s="379"/>
      <c r="D142" s="379"/>
      <c r="E142" s="379"/>
      <c r="F142" s="379"/>
      <c r="G142" s="379"/>
      <c r="H142" s="379"/>
      <c r="I142" s="384"/>
      <c r="J142" s="379"/>
      <c r="K142" s="379"/>
      <c r="L142" s="379"/>
      <c r="M142" s="379"/>
      <c r="N142" s="379"/>
      <c r="O142" s="379"/>
      <c r="P142" s="379"/>
      <c r="Q142" s="379"/>
      <c r="R142" s="379"/>
      <c r="S142" s="379"/>
      <c r="T142" s="379"/>
      <c r="U142" s="379"/>
      <c r="V142" s="379"/>
      <c r="W142" s="379"/>
      <c r="X142" s="379"/>
      <c r="Y142" s="379"/>
      <c r="Z142" s="379"/>
    </row>
    <row r="143" spans="1:26" ht="21.75" customHeight="1">
      <c r="A143" s="379"/>
      <c r="B143" s="379"/>
      <c r="C143" s="379"/>
      <c r="D143" s="379"/>
      <c r="E143" s="379"/>
      <c r="F143" s="379"/>
      <c r="G143" s="379"/>
      <c r="H143" s="379"/>
      <c r="I143" s="384"/>
      <c r="J143" s="379"/>
      <c r="K143" s="379"/>
      <c r="L143" s="379"/>
      <c r="M143" s="379"/>
      <c r="N143" s="379"/>
      <c r="O143" s="379"/>
      <c r="P143" s="379"/>
      <c r="Q143" s="379"/>
      <c r="R143" s="379"/>
      <c r="S143" s="379"/>
      <c r="T143" s="379"/>
      <c r="U143" s="379"/>
      <c r="V143" s="379"/>
      <c r="W143" s="379"/>
      <c r="X143" s="379"/>
      <c r="Y143" s="379"/>
      <c r="Z143" s="379"/>
    </row>
    <row r="144" spans="1:26" ht="21.75" customHeight="1">
      <c r="A144" s="379"/>
      <c r="B144" s="379"/>
      <c r="C144" s="379"/>
      <c r="D144" s="379"/>
      <c r="E144" s="379"/>
      <c r="F144" s="379"/>
      <c r="G144" s="379"/>
      <c r="H144" s="379"/>
      <c r="I144" s="384"/>
      <c r="J144" s="379"/>
      <c r="K144" s="379"/>
      <c r="L144" s="379"/>
      <c r="M144" s="379"/>
      <c r="N144" s="379"/>
      <c r="O144" s="379"/>
      <c r="P144" s="379"/>
      <c r="Q144" s="379"/>
      <c r="R144" s="379"/>
      <c r="S144" s="379"/>
      <c r="T144" s="379"/>
      <c r="U144" s="379"/>
      <c r="V144" s="379"/>
      <c r="W144" s="379"/>
      <c r="X144" s="379"/>
      <c r="Y144" s="379"/>
      <c r="Z144" s="379"/>
    </row>
    <row r="145" spans="1:26" ht="21.75" customHeight="1">
      <c r="A145" s="379"/>
      <c r="B145" s="379"/>
      <c r="C145" s="379"/>
      <c r="D145" s="379"/>
      <c r="E145" s="379"/>
      <c r="F145" s="379"/>
      <c r="G145" s="379"/>
      <c r="H145" s="379"/>
      <c r="I145" s="384"/>
      <c r="J145" s="379"/>
      <c r="K145" s="379"/>
      <c r="L145" s="379"/>
      <c r="M145" s="379"/>
      <c r="N145" s="379"/>
      <c r="O145" s="379"/>
      <c r="P145" s="379"/>
      <c r="Q145" s="379"/>
      <c r="R145" s="379"/>
      <c r="S145" s="379"/>
      <c r="T145" s="379"/>
      <c r="U145" s="379"/>
      <c r="V145" s="379"/>
      <c r="W145" s="379"/>
      <c r="X145" s="379"/>
      <c r="Y145" s="379"/>
      <c r="Z145" s="379"/>
    </row>
    <row r="146" spans="1:26" ht="21.75" customHeight="1">
      <c r="A146" s="379"/>
      <c r="B146" s="379"/>
      <c r="C146" s="379"/>
      <c r="D146" s="379"/>
      <c r="E146" s="379"/>
      <c r="F146" s="379"/>
      <c r="G146" s="379"/>
      <c r="H146" s="379"/>
      <c r="I146" s="384"/>
      <c r="J146" s="379"/>
      <c r="K146" s="379"/>
      <c r="L146" s="379"/>
      <c r="M146" s="379"/>
      <c r="N146" s="379"/>
      <c r="O146" s="379"/>
      <c r="P146" s="379"/>
      <c r="Q146" s="379"/>
      <c r="R146" s="379"/>
      <c r="S146" s="379"/>
      <c r="T146" s="379"/>
      <c r="U146" s="379"/>
      <c r="V146" s="379"/>
      <c r="W146" s="379"/>
      <c r="X146" s="379"/>
      <c r="Y146" s="379"/>
      <c r="Z146" s="379"/>
    </row>
    <row r="147" spans="1:26" ht="21.75" customHeight="1">
      <c r="A147" s="379"/>
      <c r="B147" s="379"/>
      <c r="C147" s="379"/>
      <c r="D147" s="379"/>
      <c r="E147" s="379"/>
      <c r="F147" s="379"/>
      <c r="G147" s="379"/>
      <c r="H147" s="379"/>
      <c r="I147" s="384"/>
      <c r="J147" s="379"/>
      <c r="K147" s="379"/>
      <c r="L147" s="379"/>
      <c r="M147" s="379"/>
      <c r="N147" s="379"/>
      <c r="O147" s="379"/>
      <c r="P147" s="379"/>
      <c r="Q147" s="379"/>
      <c r="R147" s="379"/>
      <c r="S147" s="379"/>
      <c r="T147" s="379"/>
      <c r="U147" s="379"/>
      <c r="V147" s="379"/>
      <c r="W147" s="379"/>
      <c r="X147" s="379"/>
      <c r="Y147" s="379"/>
      <c r="Z147" s="379"/>
    </row>
    <row r="148" spans="1:26" ht="21.75" customHeight="1">
      <c r="A148" s="379"/>
      <c r="B148" s="379"/>
      <c r="C148" s="379"/>
      <c r="D148" s="379"/>
      <c r="E148" s="379"/>
      <c r="F148" s="379"/>
      <c r="G148" s="379"/>
      <c r="H148" s="379"/>
      <c r="I148" s="384"/>
      <c r="J148" s="379"/>
      <c r="K148" s="379"/>
      <c r="L148" s="379"/>
      <c r="M148" s="379"/>
      <c r="N148" s="379"/>
      <c r="O148" s="379"/>
      <c r="P148" s="379"/>
      <c r="Q148" s="379"/>
      <c r="R148" s="379"/>
      <c r="S148" s="379"/>
      <c r="T148" s="379"/>
      <c r="U148" s="379"/>
      <c r="V148" s="379"/>
      <c r="W148" s="379"/>
      <c r="X148" s="379"/>
      <c r="Y148" s="379"/>
      <c r="Z148" s="379"/>
    </row>
    <row r="149" spans="1:26" ht="21.75" customHeight="1">
      <c r="A149" s="379"/>
      <c r="B149" s="379"/>
      <c r="C149" s="379"/>
      <c r="D149" s="379"/>
      <c r="E149" s="379"/>
      <c r="F149" s="379"/>
      <c r="G149" s="379"/>
      <c r="H149" s="379"/>
      <c r="I149" s="384"/>
      <c r="J149" s="379"/>
      <c r="K149" s="379"/>
      <c r="L149" s="379"/>
      <c r="M149" s="379"/>
      <c r="N149" s="379"/>
      <c r="O149" s="379"/>
      <c r="P149" s="379"/>
      <c r="Q149" s="379"/>
      <c r="R149" s="379"/>
      <c r="S149" s="379"/>
      <c r="T149" s="379"/>
      <c r="U149" s="379"/>
      <c r="V149" s="379"/>
      <c r="W149" s="379"/>
      <c r="X149" s="379"/>
      <c r="Y149" s="379"/>
      <c r="Z149" s="379"/>
    </row>
    <row r="150" spans="1:26" ht="21.75" customHeight="1">
      <c r="A150" s="379"/>
      <c r="B150" s="379"/>
      <c r="C150" s="379"/>
      <c r="D150" s="379"/>
      <c r="E150" s="379"/>
      <c r="F150" s="379"/>
      <c r="G150" s="379"/>
      <c r="H150" s="379"/>
      <c r="I150" s="384"/>
      <c r="J150" s="379"/>
      <c r="K150" s="379"/>
      <c r="L150" s="379"/>
      <c r="M150" s="379"/>
      <c r="N150" s="379"/>
      <c r="O150" s="379"/>
      <c r="P150" s="379"/>
      <c r="Q150" s="379"/>
      <c r="R150" s="379"/>
      <c r="S150" s="379"/>
      <c r="T150" s="379"/>
      <c r="U150" s="379"/>
      <c r="V150" s="379"/>
      <c r="W150" s="379"/>
      <c r="X150" s="379"/>
      <c r="Y150" s="379"/>
      <c r="Z150" s="379"/>
    </row>
    <row r="151" spans="1:26" ht="21.75" customHeight="1">
      <c r="A151" s="379"/>
      <c r="B151" s="379"/>
      <c r="C151" s="379"/>
      <c r="D151" s="379"/>
      <c r="E151" s="379"/>
      <c r="F151" s="379"/>
      <c r="G151" s="379"/>
      <c r="H151" s="379"/>
      <c r="I151" s="384"/>
      <c r="J151" s="379"/>
      <c r="K151" s="379"/>
      <c r="L151" s="379"/>
      <c r="M151" s="379"/>
      <c r="N151" s="379"/>
      <c r="O151" s="379"/>
      <c r="P151" s="379"/>
      <c r="Q151" s="379"/>
      <c r="R151" s="379"/>
      <c r="S151" s="379"/>
      <c r="T151" s="379"/>
      <c r="U151" s="379"/>
      <c r="V151" s="379"/>
      <c r="W151" s="379"/>
      <c r="X151" s="379"/>
      <c r="Y151" s="379"/>
      <c r="Z151" s="379"/>
    </row>
    <row r="152" spans="1:26" ht="21.75" customHeight="1">
      <c r="A152" s="379"/>
      <c r="B152" s="379"/>
      <c r="C152" s="379"/>
      <c r="D152" s="379"/>
      <c r="E152" s="379"/>
      <c r="F152" s="379"/>
      <c r="G152" s="379"/>
      <c r="H152" s="379"/>
      <c r="I152" s="384"/>
      <c r="J152" s="379"/>
      <c r="K152" s="379"/>
      <c r="L152" s="379"/>
      <c r="M152" s="379"/>
      <c r="N152" s="379"/>
      <c r="O152" s="379"/>
      <c r="P152" s="379"/>
      <c r="Q152" s="379"/>
      <c r="R152" s="379"/>
      <c r="S152" s="379"/>
      <c r="T152" s="379"/>
      <c r="U152" s="379"/>
      <c r="V152" s="379"/>
      <c r="W152" s="379"/>
      <c r="X152" s="379"/>
      <c r="Y152" s="379"/>
      <c r="Z152" s="379"/>
    </row>
    <row r="153" spans="1:26" ht="21.75" customHeight="1">
      <c r="A153" s="379"/>
      <c r="B153" s="379"/>
      <c r="C153" s="379"/>
      <c r="D153" s="379"/>
      <c r="E153" s="379"/>
      <c r="F153" s="379"/>
      <c r="G153" s="379"/>
      <c r="H153" s="379"/>
      <c r="I153" s="384"/>
      <c r="J153" s="379"/>
      <c r="K153" s="379"/>
      <c r="L153" s="379"/>
      <c r="M153" s="379"/>
      <c r="N153" s="379"/>
      <c r="O153" s="379"/>
      <c r="P153" s="379"/>
      <c r="Q153" s="379"/>
      <c r="R153" s="379"/>
      <c r="S153" s="379"/>
      <c r="T153" s="379"/>
      <c r="U153" s="379"/>
      <c r="V153" s="379"/>
      <c r="W153" s="379"/>
      <c r="X153" s="379"/>
      <c r="Y153" s="379"/>
      <c r="Z153" s="379"/>
    </row>
    <row r="154" spans="1:26" ht="21.75" customHeight="1">
      <c r="A154" s="379"/>
      <c r="B154" s="379"/>
      <c r="C154" s="379"/>
      <c r="D154" s="379"/>
      <c r="E154" s="379"/>
      <c r="F154" s="379"/>
      <c r="G154" s="379"/>
      <c r="H154" s="379"/>
      <c r="I154" s="384"/>
      <c r="J154" s="379"/>
      <c r="K154" s="379"/>
      <c r="L154" s="379"/>
      <c r="M154" s="379"/>
      <c r="N154" s="379"/>
      <c r="O154" s="379"/>
      <c r="P154" s="379"/>
      <c r="Q154" s="379"/>
      <c r="R154" s="379"/>
      <c r="S154" s="379"/>
      <c r="T154" s="379"/>
      <c r="U154" s="379"/>
      <c r="V154" s="379"/>
      <c r="W154" s="379"/>
      <c r="X154" s="379"/>
      <c r="Y154" s="379"/>
      <c r="Z154" s="379"/>
    </row>
    <row r="155" spans="1:26" ht="21.75" customHeight="1">
      <c r="A155" s="379"/>
      <c r="B155" s="379"/>
      <c r="C155" s="379"/>
      <c r="D155" s="379"/>
      <c r="E155" s="379"/>
      <c r="F155" s="379"/>
      <c r="G155" s="379"/>
      <c r="H155" s="379"/>
      <c r="I155" s="384"/>
      <c r="J155" s="379"/>
      <c r="K155" s="379"/>
      <c r="L155" s="379"/>
      <c r="M155" s="379"/>
      <c r="N155" s="379"/>
      <c r="O155" s="379"/>
      <c r="P155" s="379"/>
      <c r="Q155" s="379"/>
      <c r="R155" s="379"/>
      <c r="S155" s="379"/>
      <c r="T155" s="379"/>
      <c r="U155" s="379"/>
      <c r="V155" s="379"/>
      <c r="W155" s="379"/>
      <c r="X155" s="379"/>
      <c r="Y155" s="379"/>
      <c r="Z155" s="379"/>
    </row>
    <row r="156" spans="1:26" ht="21.75" customHeight="1">
      <c r="A156" s="379"/>
      <c r="B156" s="379"/>
      <c r="C156" s="379"/>
      <c r="D156" s="379"/>
      <c r="E156" s="379"/>
      <c r="F156" s="379"/>
      <c r="G156" s="379"/>
      <c r="H156" s="379"/>
      <c r="I156" s="384"/>
      <c r="J156" s="379"/>
      <c r="K156" s="379"/>
      <c r="L156" s="379"/>
      <c r="M156" s="379"/>
      <c r="N156" s="379"/>
      <c r="O156" s="379"/>
      <c r="P156" s="379"/>
      <c r="Q156" s="379"/>
      <c r="R156" s="379"/>
      <c r="S156" s="379"/>
      <c r="T156" s="379"/>
      <c r="U156" s="379"/>
      <c r="V156" s="379"/>
      <c r="W156" s="379"/>
      <c r="X156" s="379"/>
      <c r="Y156" s="379"/>
      <c r="Z156" s="379"/>
    </row>
    <row r="157" spans="1:26" ht="21.75" customHeight="1">
      <c r="A157" s="379"/>
      <c r="B157" s="379"/>
      <c r="C157" s="379"/>
      <c r="D157" s="379"/>
      <c r="E157" s="379"/>
      <c r="F157" s="379"/>
      <c r="G157" s="379"/>
      <c r="H157" s="379"/>
      <c r="I157" s="384"/>
      <c r="J157" s="379"/>
      <c r="K157" s="379"/>
      <c r="L157" s="379"/>
      <c r="M157" s="379"/>
      <c r="N157" s="379"/>
      <c r="O157" s="379"/>
      <c r="P157" s="379"/>
      <c r="Q157" s="379"/>
      <c r="R157" s="379"/>
      <c r="S157" s="379"/>
      <c r="T157" s="379"/>
      <c r="U157" s="379"/>
      <c r="V157" s="379"/>
      <c r="W157" s="379"/>
      <c r="X157" s="379"/>
      <c r="Y157" s="379"/>
      <c r="Z157" s="379"/>
    </row>
    <row r="158" spans="1:26" ht="21.75" customHeight="1">
      <c r="A158" s="379"/>
      <c r="B158" s="379"/>
      <c r="C158" s="379"/>
      <c r="D158" s="379"/>
      <c r="E158" s="379"/>
      <c r="F158" s="379"/>
      <c r="G158" s="379"/>
      <c r="H158" s="379"/>
      <c r="I158" s="384"/>
      <c r="J158" s="379"/>
      <c r="K158" s="379"/>
      <c r="L158" s="379"/>
      <c r="M158" s="379"/>
      <c r="N158" s="379"/>
      <c r="O158" s="379"/>
      <c r="P158" s="379"/>
      <c r="Q158" s="379"/>
      <c r="R158" s="379"/>
      <c r="S158" s="379"/>
      <c r="T158" s="379"/>
      <c r="U158" s="379"/>
      <c r="V158" s="379"/>
      <c r="W158" s="379"/>
      <c r="X158" s="379"/>
      <c r="Y158" s="379"/>
      <c r="Z158" s="379"/>
    </row>
    <row r="159" spans="1:26" ht="21.75" customHeight="1">
      <c r="A159" s="379"/>
      <c r="B159" s="379"/>
      <c r="C159" s="379"/>
      <c r="D159" s="379"/>
      <c r="E159" s="379"/>
      <c r="F159" s="379"/>
      <c r="G159" s="379"/>
      <c r="H159" s="379"/>
      <c r="I159" s="384"/>
      <c r="J159" s="379"/>
      <c r="K159" s="379"/>
      <c r="L159" s="379"/>
      <c r="M159" s="379"/>
      <c r="N159" s="379"/>
      <c r="O159" s="379"/>
      <c r="P159" s="379"/>
      <c r="Q159" s="379"/>
      <c r="R159" s="379"/>
      <c r="S159" s="379"/>
      <c r="T159" s="379"/>
      <c r="U159" s="379"/>
      <c r="V159" s="379"/>
      <c r="W159" s="379"/>
      <c r="X159" s="379"/>
      <c r="Y159" s="379"/>
      <c r="Z159" s="379"/>
    </row>
    <row r="160" spans="1:26" ht="21.75" customHeight="1">
      <c r="A160" s="379"/>
      <c r="B160" s="379"/>
      <c r="C160" s="379"/>
      <c r="D160" s="379"/>
      <c r="E160" s="379"/>
      <c r="F160" s="379"/>
      <c r="G160" s="379"/>
      <c r="H160" s="379"/>
      <c r="I160" s="384"/>
      <c r="J160" s="379"/>
      <c r="K160" s="379"/>
      <c r="L160" s="379"/>
      <c r="M160" s="379"/>
      <c r="N160" s="379"/>
      <c r="O160" s="379"/>
      <c r="P160" s="379"/>
      <c r="Q160" s="379"/>
      <c r="R160" s="379"/>
      <c r="S160" s="379"/>
      <c r="T160" s="379"/>
      <c r="U160" s="379"/>
      <c r="V160" s="379"/>
      <c r="W160" s="379"/>
      <c r="X160" s="379"/>
      <c r="Y160" s="379"/>
      <c r="Z160" s="379"/>
    </row>
    <row r="161" spans="1:26" ht="21.75" customHeight="1">
      <c r="A161" s="379"/>
      <c r="B161" s="379"/>
      <c r="C161" s="379"/>
      <c r="D161" s="379"/>
      <c r="E161" s="379"/>
      <c r="F161" s="379"/>
      <c r="G161" s="379"/>
      <c r="H161" s="379"/>
      <c r="I161" s="384"/>
      <c r="J161" s="379"/>
      <c r="K161" s="379"/>
      <c r="L161" s="379"/>
      <c r="M161" s="379"/>
      <c r="N161" s="379"/>
      <c r="O161" s="379"/>
      <c r="P161" s="379"/>
      <c r="Q161" s="379"/>
      <c r="R161" s="379"/>
      <c r="S161" s="379"/>
      <c r="T161" s="379"/>
      <c r="U161" s="379"/>
      <c r="V161" s="379"/>
      <c r="W161" s="379"/>
      <c r="X161" s="379"/>
      <c r="Y161" s="379"/>
      <c r="Z161" s="379"/>
    </row>
    <row r="162" spans="1:26" ht="21.75" customHeight="1">
      <c r="A162" s="379"/>
      <c r="B162" s="379"/>
      <c r="C162" s="379"/>
      <c r="D162" s="379"/>
      <c r="E162" s="379"/>
      <c r="F162" s="379"/>
      <c r="G162" s="379"/>
      <c r="H162" s="379"/>
      <c r="I162" s="384"/>
      <c r="J162" s="379"/>
      <c r="K162" s="379"/>
      <c r="L162" s="379"/>
      <c r="M162" s="379"/>
      <c r="N162" s="379"/>
      <c r="O162" s="379"/>
      <c r="P162" s="379"/>
      <c r="Q162" s="379"/>
      <c r="R162" s="379"/>
      <c r="S162" s="379"/>
      <c r="T162" s="379"/>
      <c r="U162" s="379"/>
      <c r="V162" s="379"/>
      <c r="W162" s="379"/>
      <c r="X162" s="379"/>
      <c r="Y162" s="379"/>
      <c r="Z162" s="379"/>
    </row>
    <row r="163" spans="1:26" ht="21.75" customHeight="1">
      <c r="A163" s="379"/>
      <c r="B163" s="379"/>
      <c r="C163" s="379"/>
      <c r="D163" s="379"/>
      <c r="E163" s="379"/>
      <c r="F163" s="379"/>
      <c r="G163" s="379"/>
      <c r="H163" s="379"/>
      <c r="I163" s="384"/>
      <c r="J163" s="379"/>
      <c r="K163" s="379"/>
      <c r="L163" s="379"/>
      <c r="M163" s="379"/>
      <c r="N163" s="379"/>
      <c r="O163" s="379"/>
      <c r="P163" s="379"/>
      <c r="Q163" s="379"/>
      <c r="R163" s="379"/>
      <c r="S163" s="379"/>
      <c r="T163" s="379"/>
      <c r="U163" s="379"/>
      <c r="V163" s="379"/>
      <c r="W163" s="379"/>
      <c r="X163" s="379"/>
      <c r="Y163" s="379"/>
      <c r="Z163" s="379"/>
    </row>
    <row r="164" spans="1:26" ht="21.75" customHeight="1">
      <c r="A164" s="379"/>
      <c r="B164" s="379"/>
      <c r="C164" s="379"/>
      <c r="D164" s="379"/>
      <c r="E164" s="379"/>
      <c r="F164" s="379"/>
      <c r="G164" s="379"/>
      <c r="H164" s="379"/>
      <c r="I164" s="384"/>
      <c r="J164" s="379"/>
      <c r="K164" s="379"/>
      <c r="L164" s="379"/>
      <c r="M164" s="379"/>
      <c r="N164" s="379"/>
      <c r="O164" s="379"/>
      <c r="P164" s="379"/>
      <c r="Q164" s="379"/>
      <c r="R164" s="379"/>
      <c r="S164" s="379"/>
      <c r="T164" s="379"/>
      <c r="U164" s="379"/>
      <c r="V164" s="379"/>
      <c r="W164" s="379"/>
      <c r="X164" s="379"/>
      <c r="Y164" s="379"/>
      <c r="Z164" s="379"/>
    </row>
    <row r="165" spans="1:26" ht="21.75" customHeight="1">
      <c r="A165" s="379"/>
      <c r="B165" s="379"/>
      <c r="C165" s="379"/>
      <c r="D165" s="379"/>
      <c r="E165" s="379"/>
      <c r="F165" s="379"/>
      <c r="G165" s="379"/>
      <c r="H165" s="379"/>
      <c r="I165" s="384"/>
      <c r="J165" s="379"/>
      <c r="K165" s="379"/>
      <c r="L165" s="379"/>
      <c r="M165" s="379"/>
      <c r="N165" s="379"/>
      <c r="O165" s="379"/>
      <c r="P165" s="379"/>
      <c r="Q165" s="379"/>
      <c r="R165" s="379"/>
      <c r="S165" s="379"/>
      <c r="T165" s="379"/>
      <c r="U165" s="379"/>
      <c r="V165" s="379"/>
      <c r="W165" s="379"/>
      <c r="X165" s="379"/>
      <c r="Y165" s="379"/>
      <c r="Z165" s="379"/>
    </row>
    <row r="166" spans="1:26" ht="21.75" customHeight="1">
      <c r="A166" s="379"/>
      <c r="B166" s="379"/>
      <c r="C166" s="379"/>
      <c r="D166" s="379"/>
      <c r="E166" s="379"/>
      <c r="F166" s="379"/>
      <c r="G166" s="379"/>
      <c r="H166" s="379"/>
      <c r="I166" s="384"/>
      <c r="J166" s="379"/>
      <c r="K166" s="379"/>
      <c r="L166" s="379"/>
      <c r="M166" s="379"/>
      <c r="N166" s="379"/>
      <c r="O166" s="379"/>
      <c r="P166" s="379"/>
      <c r="Q166" s="379"/>
      <c r="R166" s="379"/>
      <c r="S166" s="379"/>
      <c r="T166" s="379"/>
      <c r="U166" s="379"/>
      <c r="V166" s="379"/>
      <c r="W166" s="379"/>
      <c r="X166" s="379"/>
      <c r="Y166" s="379"/>
      <c r="Z166" s="379"/>
    </row>
    <row r="167" spans="1:26" ht="21.75" customHeight="1">
      <c r="A167" s="379"/>
      <c r="B167" s="379"/>
      <c r="C167" s="379"/>
      <c r="D167" s="379"/>
      <c r="E167" s="379"/>
      <c r="F167" s="379"/>
      <c r="G167" s="379"/>
      <c r="H167" s="379"/>
      <c r="I167" s="384"/>
      <c r="J167" s="379"/>
      <c r="K167" s="379"/>
      <c r="L167" s="379"/>
      <c r="M167" s="379"/>
      <c r="N167" s="379"/>
      <c r="O167" s="379"/>
      <c r="P167" s="379"/>
      <c r="Q167" s="379"/>
      <c r="R167" s="379"/>
      <c r="S167" s="379"/>
      <c r="T167" s="379"/>
      <c r="U167" s="379"/>
      <c r="V167" s="379"/>
      <c r="W167" s="379"/>
      <c r="X167" s="379"/>
      <c r="Y167" s="379"/>
      <c r="Z167" s="379"/>
    </row>
    <row r="168" spans="1:26" ht="21.75" customHeight="1">
      <c r="A168" s="379"/>
      <c r="B168" s="379"/>
      <c r="C168" s="379"/>
      <c r="D168" s="379"/>
      <c r="E168" s="379"/>
      <c r="F168" s="379"/>
      <c r="G168" s="379"/>
      <c r="H168" s="379"/>
      <c r="I168" s="384"/>
      <c r="J168" s="379"/>
      <c r="K168" s="379"/>
      <c r="L168" s="379"/>
      <c r="M168" s="379"/>
      <c r="N168" s="379"/>
      <c r="O168" s="379"/>
      <c r="P168" s="379"/>
      <c r="Q168" s="379"/>
      <c r="R168" s="379"/>
      <c r="S168" s="379"/>
      <c r="T168" s="379"/>
      <c r="U168" s="379"/>
      <c r="V168" s="379"/>
      <c r="W168" s="379"/>
      <c r="X168" s="379"/>
      <c r="Y168" s="379"/>
      <c r="Z168" s="379"/>
    </row>
    <row r="169" spans="1:26" ht="21.75" customHeight="1">
      <c r="A169" s="379"/>
      <c r="B169" s="379"/>
      <c r="C169" s="379"/>
      <c r="D169" s="379"/>
      <c r="E169" s="379"/>
      <c r="F169" s="379"/>
      <c r="G169" s="379"/>
      <c r="H169" s="379"/>
      <c r="I169" s="384"/>
      <c r="J169" s="379"/>
      <c r="K169" s="379"/>
      <c r="L169" s="379"/>
      <c r="M169" s="379"/>
      <c r="N169" s="379"/>
      <c r="O169" s="379"/>
      <c r="P169" s="379"/>
      <c r="Q169" s="379"/>
      <c r="R169" s="379"/>
      <c r="S169" s="379"/>
      <c r="T169" s="379"/>
      <c r="U169" s="379"/>
      <c r="V169" s="379"/>
      <c r="W169" s="379"/>
      <c r="X169" s="379"/>
      <c r="Y169" s="379"/>
      <c r="Z169" s="379"/>
    </row>
    <row r="170" spans="1:26" ht="21.75" customHeight="1">
      <c r="A170" s="379"/>
      <c r="B170" s="379"/>
      <c r="C170" s="379"/>
      <c r="D170" s="379"/>
      <c r="E170" s="379"/>
      <c r="F170" s="379"/>
      <c r="G170" s="379"/>
      <c r="H170" s="379"/>
      <c r="I170" s="384"/>
      <c r="J170" s="379"/>
      <c r="K170" s="379"/>
      <c r="L170" s="379"/>
      <c r="M170" s="379"/>
      <c r="N170" s="379"/>
      <c r="O170" s="379"/>
      <c r="P170" s="379"/>
      <c r="Q170" s="379"/>
      <c r="R170" s="379"/>
      <c r="S170" s="379"/>
      <c r="T170" s="379"/>
      <c r="U170" s="379"/>
      <c r="V170" s="379"/>
      <c r="W170" s="379"/>
      <c r="X170" s="379"/>
      <c r="Y170" s="379"/>
      <c r="Z170" s="379"/>
    </row>
    <row r="171" spans="1:26" ht="21.75" customHeight="1">
      <c r="A171" s="379"/>
      <c r="B171" s="379"/>
      <c r="C171" s="379"/>
      <c r="D171" s="379"/>
      <c r="E171" s="379"/>
      <c r="F171" s="379"/>
      <c r="G171" s="379"/>
      <c r="H171" s="379"/>
      <c r="I171" s="384"/>
      <c r="J171" s="379"/>
      <c r="K171" s="379"/>
      <c r="L171" s="379"/>
      <c r="M171" s="379"/>
      <c r="N171" s="379"/>
      <c r="O171" s="379"/>
      <c r="P171" s="379"/>
      <c r="Q171" s="379"/>
      <c r="R171" s="379"/>
      <c r="S171" s="379"/>
      <c r="T171" s="379"/>
      <c r="U171" s="379"/>
      <c r="V171" s="379"/>
      <c r="W171" s="379"/>
      <c r="X171" s="379"/>
      <c r="Y171" s="379"/>
      <c r="Z171" s="379"/>
    </row>
    <row r="172" spans="1:26" ht="21.75" customHeight="1">
      <c r="A172" s="379"/>
      <c r="B172" s="379"/>
      <c r="C172" s="379"/>
      <c r="D172" s="379"/>
      <c r="E172" s="379"/>
      <c r="F172" s="379"/>
      <c r="G172" s="379"/>
      <c r="H172" s="379"/>
      <c r="I172" s="384"/>
      <c r="J172" s="379"/>
      <c r="K172" s="379"/>
      <c r="L172" s="379"/>
      <c r="M172" s="379"/>
      <c r="N172" s="379"/>
      <c r="O172" s="379"/>
      <c r="P172" s="379"/>
      <c r="Q172" s="379"/>
      <c r="R172" s="379"/>
      <c r="S172" s="379"/>
      <c r="T172" s="379"/>
      <c r="U172" s="379"/>
      <c r="V172" s="379"/>
      <c r="W172" s="379"/>
      <c r="X172" s="379"/>
      <c r="Y172" s="379"/>
      <c r="Z172" s="379"/>
    </row>
    <row r="173" spans="1:26" ht="21.75" customHeight="1">
      <c r="A173" s="379"/>
      <c r="B173" s="379"/>
      <c r="C173" s="379"/>
      <c r="D173" s="379"/>
      <c r="E173" s="379"/>
      <c r="F173" s="379"/>
      <c r="G173" s="379"/>
      <c r="H173" s="379"/>
      <c r="I173" s="384"/>
      <c r="J173" s="379"/>
      <c r="K173" s="379"/>
      <c r="L173" s="379"/>
      <c r="M173" s="379"/>
      <c r="N173" s="379"/>
      <c r="O173" s="379"/>
      <c r="P173" s="379"/>
      <c r="Q173" s="379"/>
      <c r="R173" s="379"/>
      <c r="S173" s="379"/>
      <c r="T173" s="379"/>
      <c r="U173" s="379"/>
      <c r="V173" s="379"/>
      <c r="W173" s="379"/>
      <c r="X173" s="379"/>
      <c r="Y173" s="379"/>
      <c r="Z173" s="379"/>
    </row>
    <row r="174" spans="1:26" ht="21.75" customHeight="1">
      <c r="A174" s="379"/>
      <c r="B174" s="379"/>
      <c r="C174" s="379"/>
      <c r="D174" s="379"/>
      <c r="E174" s="379"/>
      <c r="F174" s="379"/>
      <c r="G174" s="379"/>
      <c r="H174" s="379"/>
      <c r="I174" s="384"/>
      <c r="J174" s="379"/>
      <c r="K174" s="379"/>
      <c r="L174" s="379"/>
      <c r="M174" s="379"/>
      <c r="N174" s="379"/>
      <c r="O174" s="379"/>
      <c r="P174" s="379"/>
      <c r="Q174" s="379"/>
      <c r="R174" s="379"/>
      <c r="S174" s="379"/>
      <c r="T174" s="379"/>
      <c r="U174" s="379"/>
      <c r="V174" s="379"/>
      <c r="W174" s="379"/>
      <c r="X174" s="379"/>
      <c r="Y174" s="379"/>
      <c r="Z174" s="379"/>
    </row>
    <row r="175" spans="1:26" ht="21.75" customHeight="1">
      <c r="A175" s="379"/>
      <c r="B175" s="379"/>
      <c r="C175" s="379"/>
      <c r="D175" s="379"/>
      <c r="E175" s="379"/>
      <c r="F175" s="379"/>
      <c r="G175" s="379"/>
      <c r="H175" s="379"/>
      <c r="I175" s="384"/>
      <c r="J175" s="379"/>
      <c r="K175" s="379"/>
      <c r="L175" s="379"/>
      <c r="M175" s="379"/>
      <c r="N175" s="379"/>
      <c r="O175" s="379"/>
      <c r="P175" s="379"/>
      <c r="Q175" s="379"/>
      <c r="R175" s="379"/>
      <c r="S175" s="379"/>
      <c r="T175" s="379"/>
      <c r="U175" s="379"/>
      <c r="V175" s="379"/>
      <c r="W175" s="379"/>
      <c r="X175" s="379"/>
      <c r="Y175" s="379"/>
      <c r="Z175" s="379"/>
    </row>
    <row r="176" spans="1:26" ht="21.75" customHeight="1">
      <c r="A176" s="379"/>
      <c r="B176" s="379"/>
      <c r="C176" s="379"/>
      <c r="D176" s="379"/>
      <c r="E176" s="379"/>
      <c r="F176" s="379"/>
      <c r="G176" s="379"/>
      <c r="H176" s="379"/>
      <c r="I176" s="384"/>
      <c r="J176" s="379"/>
      <c r="K176" s="379"/>
      <c r="L176" s="379"/>
      <c r="M176" s="379"/>
      <c r="N176" s="379"/>
      <c r="O176" s="379"/>
      <c r="P176" s="379"/>
      <c r="Q176" s="379"/>
      <c r="R176" s="379"/>
      <c r="S176" s="379"/>
      <c r="T176" s="379"/>
      <c r="U176" s="379"/>
      <c r="V176" s="379"/>
      <c r="W176" s="379"/>
      <c r="X176" s="379"/>
      <c r="Y176" s="379"/>
      <c r="Z176" s="379"/>
    </row>
    <row r="177" spans="1:26" ht="21.75" customHeight="1">
      <c r="A177" s="379"/>
      <c r="B177" s="379"/>
      <c r="C177" s="379"/>
      <c r="D177" s="379"/>
      <c r="E177" s="379"/>
      <c r="F177" s="379"/>
      <c r="G177" s="379"/>
      <c r="H177" s="379"/>
      <c r="I177" s="384"/>
      <c r="J177" s="379"/>
      <c r="K177" s="379"/>
      <c r="L177" s="379"/>
      <c r="M177" s="379"/>
      <c r="N177" s="379"/>
      <c r="O177" s="379"/>
      <c r="P177" s="379"/>
      <c r="Q177" s="379"/>
      <c r="R177" s="379"/>
      <c r="S177" s="379"/>
      <c r="T177" s="379"/>
      <c r="U177" s="379"/>
      <c r="V177" s="379"/>
      <c r="W177" s="379"/>
      <c r="X177" s="379"/>
      <c r="Y177" s="379"/>
      <c r="Z177" s="379"/>
    </row>
    <row r="178" spans="1:26" ht="21.75" customHeight="1">
      <c r="A178" s="379"/>
      <c r="B178" s="379"/>
      <c r="C178" s="379"/>
      <c r="D178" s="379"/>
      <c r="E178" s="379"/>
      <c r="F178" s="379"/>
      <c r="G178" s="379"/>
      <c r="H178" s="379"/>
      <c r="I178" s="384"/>
      <c r="J178" s="379"/>
      <c r="K178" s="379"/>
      <c r="L178" s="379"/>
      <c r="M178" s="379"/>
      <c r="N178" s="379"/>
      <c r="O178" s="379"/>
      <c r="P178" s="379"/>
      <c r="Q178" s="379"/>
      <c r="R178" s="379"/>
      <c r="S178" s="379"/>
      <c r="T178" s="379"/>
      <c r="U178" s="379"/>
      <c r="V178" s="379"/>
      <c r="W178" s="379"/>
      <c r="X178" s="379"/>
      <c r="Y178" s="379"/>
      <c r="Z178" s="379"/>
    </row>
    <row r="179" spans="1:26" ht="21.75" customHeight="1">
      <c r="A179" s="379"/>
      <c r="B179" s="379"/>
      <c r="C179" s="379"/>
      <c r="D179" s="379"/>
      <c r="E179" s="379"/>
      <c r="F179" s="379"/>
      <c r="G179" s="379"/>
      <c r="H179" s="379"/>
      <c r="I179" s="384"/>
      <c r="J179" s="379"/>
      <c r="K179" s="379"/>
      <c r="L179" s="379"/>
      <c r="M179" s="379"/>
      <c r="N179" s="379"/>
      <c r="O179" s="379"/>
      <c r="P179" s="379"/>
      <c r="Q179" s="379"/>
      <c r="R179" s="379"/>
      <c r="S179" s="379"/>
      <c r="T179" s="379"/>
      <c r="U179" s="379"/>
      <c r="V179" s="379"/>
      <c r="W179" s="379"/>
      <c r="X179" s="379"/>
      <c r="Y179" s="379"/>
      <c r="Z179" s="379"/>
    </row>
    <row r="180" spans="1:26" ht="21.75" customHeight="1">
      <c r="A180" s="379"/>
      <c r="B180" s="379"/>
      <c r="C180" s="379"/>
      <c r="D180" s="379"/>
      <c r="E180" s="379"/>
      <c r="F180" s="379"/>
      <c r="G180" s="379"/>
      <c r="H180" s="379"/>
      <c r="I180" s="384"/>
      <c r="J180" s="379"/>
      <c r="K180" s="379"/>
      <c r="L180" s="379"/>
      <c r="M180" s="379"/>
      <c r="N180" s="379"/>
      <c r="O180" s="379"/>
      <c r="P180" s="379"/>
      <c r="Q180" s="379"/>
      <c r="R180" s="379"/>
      <c r="S180" s="379"/>
      <c r="T180" s="379"/>
      <c r="U180" s="379"/>
      <c r="V180" s="379"/>
      <c r="W180" s="379"/>
      <c r="X180" s="379"/>
      <c r="Y180" s="379"/>
      <c r="Z180" s="379"/>
    </row>
    <row r="181" spans="1:26" ht="21.75" customHeight="1">
      <c r="A181" s="379"/>
      <c r="B181" s="379"/>
      <c r="C181" s="379"/>
      <c r="D181" s="379"/>
      <c r="E181" s="379"/>
      <c r="F181" s="379"/>
      <c r="G181" s="379"/>
      <c r="H181" s="379"/>
      <c r="I181" s="384"/>
      <c r="J181" s="379"/>
      <c r="K181" s="379"/>
      <c r="L181" s="379"/>
      <c r="M181" s="379"/>
      <c r="N181" s="379"/>
      <c r="O181" s="379"/>
      <c r="P181" s="379"/>
      <c r="Q181" s="379"/>
      <c r="R181" s="379"/>
      <c r="S181" s="379"/>
      <c r="T181" s="379"/>
      <c r="U181" s="379"/>
      <c r="V181" s="379"/>
      <c r="W181" s="379"/>
      <c r="X181" s="379"/>
      <c r="Y181" s="379"/>
      <c r="Z181" s="379"/>
    </row>
    <row r="182" spans="1:26" ht="21.75" customHeight="1">
      <c r="A182" s="379"/>
      <c r="B182" s="379"/>
      <c r="C182" s="379"/>
      <c r="D182" s="379"/>
      <c r="E182" s="379"/>
      <c r="F182" s="379"/>
      <c r="G182" s="379"/>
      <c r="H182" s="379"/>
      <c r="I182" s="384"/>
      <c r="J182" s="379"/>
      <c r="K182" s="379"/>
      <c r="L182" s="379"/>
      <c r="M182" s="379"/>
      <c r="N182" s="379"/>
      <c r="O182" s="379"/>
      <c r="P182" s="379"/>
      <c r="Q182" s="379"/>
      <c r="R182" s="379"/>
      <c r="S182" s="379"/>
      <c r="T182" s="379"/>
      <c r="U182" s="379"/>
      <c r="V182" s="379"/>
      <c r="W182" s="379"/>
      <c r="X182" s="379"/>
      <c r="Y182" s="379"/>
      <c r="Z182" s="379"/>
    </row>
    <row r="183" spans="1:26" ht="21.75" customHeight="1">
      <c r="A183" s="379"/>
      <c r="B183" s="379"/>
      <c r="C183" s="379"/>
      <c r="D183" s="379"/>
      <c r="E183" s="379"/>
      <c r="F183" s="379"/>
      <c r="G183" s="379"/>
      <c r="H183" s="379"/>
      <c r="I183" s="384"/>
      <c r="J183" s="379"/>
      <c r="K183" s="379"/>
      <c r="L183" s="379"/>
      <c r="M183" s="379"/>
      <c r="N183" s="379"/>
      <c r="O183" s="379"/>
      <c r="P183" s="379"/>
      <c r="Q183" s="379"/>
      <c r="R183" s="379"/>
      <c r="S183" s="379"/>
      <c r="T183" s="379"/>
      <c r="U183" s="379"/>
      <c r="V183" s="379"/>
      <c r="W183" s="379"/>
      <c r="X183" s="379"/>
      <c r="Y183" s="379"/>
      <c r="Z183" s="379"/>
    </row>
    <row r="184" spans="1:26" ht="21.75" customHeight="1">
      <c r="A184" s="379"/>
      <c r="B184" s="379"/>
      <c r="C184" s="379"/>
      <c r="D184" s="379"/>
      <c r="E184" s="379"/>
      <c r="F184" s="379"/>
      <c r="G184" s="379"/>
      <c r="H184" s="379"/>
      <c r="I184" s="384"/>
      <c r="J184" s="379"/>
      <c r="K184" s="379"/>
      <c r="L184" s="379"/>
      <c r="M184" s="379"/>
      <c r="N184" s="379"/>
      <c r="O184" s="379"/>
      <c r="P184" s="379"/>
      <c r="Q184" s="379"/>
      <c r="R184" s="379"/>
      <c r="S184" s="379"/>
      <c r="T184" s="379"/>
      <c r="U184" s="379"/>
      <c r="V184" s="379"/>
      <c r="W184" s="379"/>
      <c r="X184" s="379"/>
      <c r="Y184" s="379"/>
      <c r="Z184" s="379"/>
    </row>
    <row r="185" spans="1:26" ht="21.75" customHeight="1">
      <c r="A185" s="379"/>
      <c r="B185" s="379"/>
      <c r="C185" s="379"/>
      <c r="D185" s="379"/>
      <c r="E185" s="379"/>
      <c r="F185" s="379"/>
      <c r="G185" s="379"/>
      <c r="H185" s="379"/>
      <c r="I185" s="384"/>
      <c r="J185" s="379"/>
      <c r="K185" s="379"/>
      <c r="L185" s="379"/>
      <c r="M185" s="379"/>
      <c r="N185" s="379"/>
      <c r="O185" s="379"/>
      <c r="P185" s="379"/>
      <c r="Q185" s="379"/>
      <c r="R185" s="379"/>
      <c r="S185" s="379"/>
      <c r="T185" s="379"/>
      <c r="U185" s="379"/>
      <c r="V185" s="379"/>
      <c r="W185" s="379"/>
      <c r="X185" s="379"/>
      <c r="Y185" s="379"/>
      <c r="Z185" s="379"/>
    </row>
    <row r="186" spans="1:26" ht="21.75" customHeight="1">
      <c r="A186" s="379"/>
      <c r="B186" s="379"/>
      <c r="C186" s="379"/>
      <c r="D186" s="379"/>
      <c r="E186" s="379"/>
      <c r="F186" s="379"/>
      <c r="G186" s="379"/>
      <c r="H186" s="379"/>
      <c r="I186" s="384"/>
      <c r="J186" s="379"/>
      <c r="K186" s="379"/>
      <c r="L186" s="379"/>
      <c r="M186" s="379"/>
      <c r="N186" s="379"/>
      <c r="O186" s="379"/>
      <c r="P186" s="379"/>
      <c r="Q186" s="379"/>
      <c r="R186" s="379"/>
      <c r="S186" s="379"/>
      <c r="T186" s="379"/>
      <c r="U186" s="379"/>
      <c r="V186" s="379"/>
      <c r="W186" s="379"/>
      <c r="X186" s="379"/>
      <c r="Y186" s="379"/>
      <c r="Z186" s="379"/>
    </row>
    <row r="187" spans="1:26" ht="21.75" customHeight="1">
      <c r="A187" s="379"/>
      <c r="B187" s="379"/>
      <c r="C187" s="379"/>
      <c r="D187" s="379"/>
      <c r="E187" s="379"/>
      <c r="F187" s="379"/>
      <c r="G187" s="379"/>
      <c r="H187" s="379"/>
      <c r="I187" s="384"/>
      <c r="J187" s="379"/>
      <c r="K187" s="379"/>
      <c r="L187" s="379"/>
      <c r="M187" s="379"/>
      <c r="N187" s="379"/>
      <c r="O187" s="379"/>
      <c r="P187" s="379"/>
      <c r="Q187" s="379"/>
      <c r="R187" s="379"/>
      <c r="S187" s="379"/>
      <c r="T187" s="379"/>
      <c r="U187" s="379"/>
      <c r="V187" s="379"/>
      <c r="W187" s="379"/>
      <c r="X187" s="379"/>
      <c r="Y187" s="379"/>
      <c r="Z187" s="379"/>
    </row>
    <row r="188" spans="1:26" ht="21.75" customHeight="1">
      <c r="A188" s="379"/>
      <c r="B188" s="379"/>
      <c r="C188" s="379"/>
      <c r="D188" s="379"/>
      <c r="E188" s="379"/>
      <c r="F188" s="379"/>
      <c r="G188" s="379"/>
      <c r="H188" s="379"/>
      <c r="I188" s="384"/>
      <c r="J188" s="379"/>
      <c r="K188" s="379"/>
      <c r="L188" s="379"/>
      <c r="M188" s="379"/>
      <c r="N188" s="379"/>
      <c r="O188" s="379"/>
      <c r="P188" s="379"/>
      <c r="Q188" s="379"/>
      <c r="R188" s="379"/>
      <c r="S188" s="379"/>
      <c r="T188" s="379"/>
      <c r="U188" s="379"/>
      <c r="V188" s="379"/>
      <c r="W188" s="379"/>
      <c r="X188" s="379"/>
      <c r="Y188" s="379"/>
      <c r="Z188" s="379"/>
    </row>
    <row r="189" spans="1:26" ht="21.75" customHeight="1">
      <c r="A189" s="379"/>
      <c r="B189" s="379"/>
      <c r="C189" s="379"/>
      <c r="D189" s="379"/>
      <c r="E189" s="379"/>
      <c r="F189" s="379"/>
      <c r="G189" s="379"/>
      <c r="H189" s="379"/>
      <c r="I189" s="384"/>
      <c r="J189" s="379"/>
      <c r="K189" s="379"/>
      <c r="L189" s="379"/>
      <c r="M189" s="379"/>
      <c r="N189" s="379"/>
      <c r="O189" s="379"/>
      <c r="P189" s="379"/>
      <c r="Q189" s="379"/>
      <c r="R189" s="379"/>
      <c r="S189" s="379"/>
      <c r="T189" s="379"/>
      <c r="U189" s="379"/>
      <c r="V189" s="379"/>
      <c r="W189" s="379"/>
      <c r="X189" s="379"/>
      <c r="Y189" s="379"/>
      <c r="Z189" s="379"/>
    </row>
    <row r="190" spans="1:26" ht="21.75" customHeight="1">
      <c r="A190" s="379"/>
      <c r="B190" s="379"/>
      <c r="C190" s="379"/>
      <c r="D190" s="379"/>
      <c r="E190" s="379"/>
      <c r="F190" s="379"/>
      <c r="G190" s="379"/>
      <c r="H190" s="379"/>
      <c r="I190" s="384"/>
      <c r="J190" s="379"/>
      <c r="K190" s="379"/>
      <c r="L190" s="379"/>
      <c r="M190" s="379"/>
      <c r="N190" s="379"/>
      <c r="O190" s="379"/>
      <c r="P190" s="379"/>
      <c r="Q190" s="379"/>
      <c r="R190" s="379"/>
      <c r="S190" s="379"/>
      <c r="T190" s="379"/>
      <c r="U190" s="379"/>
      <c r="V190" s="379"/>
      <c r="W190" s="379"/>
      <c r="X190" s="379"/>
      <c r="Y190" s="379"/>
      <c r="Z190" s="379"/>
    </row>
    <row r="191" spans="1:26" ht="21.75" customHeight="1">
      <c r="A191" s="379"/>
      <c r="B191" s="379"/>
      <c r="C191" s="379"/>
      <c r="D191" s="379"/>
      <c r="E191" s="379"/>
      <c r="F191" s="379"/>
      <c r="G191" s="379"/>
      <c r="H191" s="379"/>
      <c r="I191" s="384"/>
      <c r="J191" s="379"/>
      <c r="K191" s="379"/>
      <c r="L191" s="379"/>
      <c r="M191" s="379"/>
      <c r="N191" s="379"/>
      <c r="O191" s="379"/>
      <c r="P191" s="379"/>
      <c r="Q191" s="379"/>
      <c r="R191" s="379"/>
      <c r="S191" s="379"/>
      <c r="T191" s="379"/>
      <c r="U191" s="379"/>
      <c r="V191" s="379"/>
      <c r="W191" s="379"/>
      <c r="X191" s="379"/>
      <c r="Y191" s="379"/>
      <c r="Z191" s="379"/>
    </row>
    <row r="192" spans="1:26" ht="21.75" customHeight="1">
      <c r="A192" s="379"/>
      <c r="B192" s="379"/>
      <c r="C192" s="379"/>
      <c r="D192" s="379"/>
      <c r="E192" s="379"/>
      <c r="F192" s="379"/>
      <c r="G192" s="379"/>
      <c r="H192" s="379"/>
      <c r="I192" s="384"/>
      <c r="J192" s="379"/>
      <c r="K192" s="379"/>
      <c r="L192" s="379"/>
      <c r="M192" s="379"/>
      <c r="N192" s="379"/>
      <c r="O192" s="379"/>
      <c r="P192" s="379"/>
      <c r="Q192" s="379"/>
      <c r="R192" s="379"/>
      <c r="S192" s="379"/>
      <c r="T192" s="379"/>
      <c r="U192" s="379"/>
      <c r="V192" s="379"/>
      <c r="W192" s="379"/>
      <c r="X192" s="379"/>
      <c r="Y192" s="379"/>
      <c r="Z192" s="379"/>
    </row>
    <row r="193" spans="1:26" ht="21.75" customHeight="1">
      <c r="A193" s="379"/>
      <c r="B193" s="379"/>
      <c r="C193" s="379"/>
      <c r="D193" s="379"/>
      <c r="E193" s="379"/>
      <c r="F193" s="379"/>
      <c r="G193" s="379"/>
      <c r="H193" s="379"/>
      <c r="I193" s="384"/>
      <c r="J193" s="379"/>
      <c r="K193" s="379"/>
      <c r="L193" s="379"/>
      <c r="M193" s="379"/>
      <c r="N193" s="379"/>
      <c r="O193" s="379"/>
      <c r="P193" s="379"/>
      <c r="Q193" s="379"/>
      <c r="R193" s="379"/>
      <c r="S193" s="379"/>
      <c r="T193" s="379"/>
      <c r="U193" s="379"/>
      <c r="V193" s="379"/>
      <c r="W193" s="379"/>
      <c r="X193" s="379"/>
      <c r="Y193" s="379"/>
      <c r="Z193" s="379"/>
    </row>
    <row r="194" spans="1:26" ht="21.75" customHeight="1">
      <c r="A194" s="379"/>
      <c r="B194" s="379"/>
      <c r="C194" s="379"/>
      <c r="D194" s="379"/>
      <c r="E194" s="379"/>
      <c r="F194" s="379"/>
      <c r="G194" s="379"/>
      <c r="H194" s="379"/>
      <c r="I194" s="384"/>
      <c r="J194" s="379"/>
      <c r="K194" s="379"/>
      <c r="L194" s="379"/>
      <c r="M194" s="379"/>
      <c r="N194" s="379"/>
      <c r="O194" s="379"/>
      <c r="P194" s="379"/>
      <c r="Q194" s="379"/>
      <c r="R194" s="379"/>
      <c r="S194" s="379"/>
      <c r="T194" s="379"/>
      <c r="U194" s="379"/>
      <c r="V194" s="379"/>
      <c r="W194" s="379"/>
      <c r="X194" s="379"/>
      <c r="Y194" s="379"/>
      <c r="Z194" s="379"/>
    </row>
    <row r="195" spans="1:26" ht="21.75" customHeight="1">
      <c r="A195" s="379"/>
      <c r="B195" s="379"/>
      <c r="C195" s="379"/>
      <c r="D195" s="379"/>
      <c r="E195" s="379"/>
      <c r="F195" s="379"/>
      <c r="G195" s="379"/>
      <c r="H195" s="379"/>
      <c r="I195" s="384"/>
      <c r="J195" s="379"/>
      <c r="K195" s="379"/>
      <c r="L195" s="379"/>
      <c r="M195" s="379"/>
      <c r="N195" s="379"/>
      <c r="O195" s="379"/>
      <c r="P195" s="379"/>
      <c r="Q195" s="379"/>
      <c r="R195" s="379"/>
      <c r="S195" s="379"/>
      <c r="T195" s="379"/>
      <c r="U195" s="379"/>
      <c r="V195" s="379"/>
      <c r="W195" s="379"/>
      <c r="X195" s="379"/>
      <c r="Y195" s="379"/>
      <c r="Z195" s="379"/>
    </row>
    <row r="196" spans="1:26" ht="21.75" customHeight="1">
      <c r="A196" s="379"/>
      <c r="B196" s="379"/>
      <c r="C196" s="379"/>
      <c r="D196" s="379"/>
      <c r="E196" s="379"/>
      <c r="F196" s="379"/>
      <c r="G196" s="379"/>
      <c r="H196" s="379"/>
      <c r="I196" s="384"/>
      <c r="J196" s="379"/>
      <c r="K196" s="379"/>
      <c r="L196" s="379"/>
      <c r="M196" s="379"/>
      <c r="N196" s="379"/>
      <c r="O196" s="379"/>
      <c r="P196" s="379"/>
      <c r="Q196" s="379"/>
      <c r="R196" s="379"/>
      <c r="S196" s="379"/>
      <c r="T196" s="379"/>
      <c r="U196" s="379"/>
      <c r="V196" s="379"/>
      <c r="W196" s="379"/>
      <c r="X196" s="379"/>
      <c r="Y196" s="379"/>
      <c r="Z196" s="379"/>
    </row>
    <row r="197" spans="1:26" ht="21.75" customHeight="1">
      <c r="A197" s="379"/>
      <c r="B197" s="379"/>
      <c r="C197" s="379"/>
      <c r="D197" s="379"/>
      <c r="E197" s="379"/>
      <c r="F197" s="379"/>
      <c r="G197" s="379"/>
      <c r="H197" s="379"/>
      <c r="I197" s="384"/>
      <c r="J197" s="379"/>
      <c r="K197" s="379"/>
      <c r="L197" s="379"/>
      <c r="M197" s="379"/>
      <c r="N197" s="379"/>
      <c r="O197" s="379"/>
      <c r="P197" s="379"/>
      <c r="Q197" s="379"/>
      <c r="R197" s="379"/>
      <c r="S197" s="379"/>
      <c r="T197" s="379"/>
      <c r="U197" s="379"/>
      <c r="V197" s="379"/>
      <c r="W197" s="379"/>
      <c r="X197" s="379"/>
      <c r="Y197" s="379"/>
      <c r="Z197" s="379"/>
    </row>
    <row r="198" spans="1:26" ht="21.75" customHeight="1">
      <c r="A198" s="379"/>
      <c r="B198" s="379"/>
      <c r="C198" s="379"/>
      <c r="D198" s="379"/>
      <c r="E198" s="379"/>
      <c r="F198" s="379"/>
      <c r="G198" s="379"/>
      <c r="H198" s="379"/>
      <c r="I198" s="384"/>
      <c r="J198" s="379"/>
      <c r="K198" s="379"/>
      <c r="L198" s="379"/>
      <c r="M198" s="379"/>
      <c r="N198" s="379"/>
      <c r="O198" s="379"/>
      <c r="P198" s="379"/>
      <c r="Q198" s="379"/>
      <c r="R198" s="379"/>
      <c r="S198" s="379"/>
      <c r="T198" s="379"/>
      <c r="U198" s="379"/>
      <c r="V198" s="379"/>
      <c r="W198" s="379"/>
      <c r="X198" s="379"/>
      <c r="Y198" s="379"/>
      <c r="Z198" s="379"/>
    </row>
    <row r="199" spans="1:26" ht="21.75" customHeight="1">
      <c r="A199" s="379"/>
      <c r="B199" s="379"/>
      <c r="C199" s="379"/>
      <c r="D199" s="379"/>
      <c r="E199" s="379"/>
      <c r="F199" s="379"/>
      <c r="G199" s="379"/>
      <c r="H199" s="379"/>
      <c r="I199" s="384"/>
      <c r="J199" s="379"/>
      <c r="K199" s="379"/>
      <c r="L199" s="379"/>
      <c r="M199" s="379"/>
      <c r="N199" s="379"/>
      <c r="O199" s="379"/>
      <c r="P199" s="379"/>
      <c r="Q199" s="379"/>
      <c r="R199" s="379"/>
      <c r="S199" s="379"/>
      <c r="T199" s="379"/>
      <c r="U199" s="379"/>
      <c r="V199" s="379"/>
      <c r="W199" s="379"/>
      <c r="X199" s="379"/>
      <c r="Y199" s="379"/>
      <c r="Z199" s="379"/>
    </row>
    <row r="200" spans="1:26" ht="21.75" customHeight="1">
      <c r="A200" s="379"/>
      <c r="B200" s="379"/>
      <c r="C200" s="379"/>
      <c r="D200" s="379"/>
      <c r="E200" s="379"/>
      <c r="F200" s="379"/>
      <c r="G200" s="379"/>
      <c r="H200" s="379"/>
      <c r="I200" s="384"/>
      <c r="J200" s="379"/>
      <c r="K200" s="379"/>
      <c r="L200" s="379"/>
      <c r="M200" s="379"/>
      <c r="N200" s="379"/>
      <c r="O200" s="379"/>
      <c r="P200" s="379"/>
      <c r="Q200" s="379"/>
      <c r="R200" s="379"/>
      <c r="S200" s="379"/>
      <c r="T200" s="379"/>
      <c r="U200" s="379"/>
      <c r="V200" s="379"/>
      <c r="W200" s="379"/>
      <c r="X200" s="379"/>
      <c r="Y200" s="379"/>
      <c r="Z200" s="379"/>
    </row>
    <row r="201" spans="1:26" ht="21.75" customHeight="1">
      <c r="A201" s="379"/>
      <c r="B201" s="379"/>
      <c r="C201" s="379"/>
      <c r="D201" s="379"/>
      <c r="E201" s="379"/>
      <c r="F201" s="379"/>
      <c r="G201" s="379"/>
      <c r="H201" s="379"/>
      <c r="I201" s="384"/>
      <c r="J201" s="379"/>
      <c r="K201" s="379"/>
      <c r="L201" s="379"/>
      <c r="M201" s="379"/>
      <c r="N201" s="379"/>
      <c r="O201" s="379"/>
      <c r="P201" s="379"/>
      <c r="Q201" s="379"/>
      <c r="R201" s="379"/>
      <c r="S201" s="379"/>
      <c r="T201" s="379"/>
      <c r="U201" s="379"/>
      <c r="V201" s="379"/>
      <c r="W201" s="379"/>
      <c r="X201" s="379"/>
      <c r="Y201" s="379"/>
      <c r="Z201" s="379"/>
    </row>
    <row r="202" spans="1:26" ht="21.75" customHeight="1">
      <c r="A202" s="379"/>
      <c r="B202" s="379"/>
      <c r="C202" s="379"/>
      <c r="D202" s="379"/>
      <c r="E202" s="379"/>
      <c r="F202" s="379"/>
      <c r="G202" s="379"/>
      <c r="H202" s="379"/>
      <c r="I202" s="384"/>
      <c r="J202" s="379"/>
      <c r="K202" s="379"/>
      <c r="L202" s="379"/>
      <c r="M202" s="379"/>
      <c r="N202" s="379"/>
      <c r="O202" s="379"/>
      <c r="P202" s="379"/>
      <c r="Q202" s="379"/>
      <c r="R202" s="379"/>
      <c r="S202" s="379"/>
      <c r="T202" s="379"/>
      <c r="U202" s="379"/>
      <c r="V202" s="379"/>
      <c r="W202" s="379"/>
      <c r="X202" s="379"/>
      <c r="Y202" s="379"/>
      <c r="Z202" s="379"/>
    </row>
    <row r="203" spans="1:26" ht="21.75" customHeight="1">
      <c r="A203" s="379"/>
      <c r="B203" s="379"/>
      <c r="C203" s="379"/>
      <c r="D203" s="379"/>
      <c r="E203" s="379"/>
      <c r="F203" s="379"/>
      <c r="G203" s="379"/>
      <c r="H203" s="379"/>
      <c r="I203" s="384"/>
      <c r="J203" s="379"/>
      <c r="K203" s="379"/>
      <c r="L203" s="379"/>
      <c r="M203" s="379"/>
      <c r="N203" s="379"/>
      <c r="O203" s="379"/>
      <c r="P203" s="379"/>
      <c r="Q203" s="379"/>
      <c r="R203" s="379"/>
      <c r="S203" s="379"/>
      <c r="T203" s="379"/>
      <c r="U203" s="379"/>
      <c r="V203" s="379"/>
      <c r="W203" s="379"/>
      <c r="X203" s="379"/>
      <c r="Y203" s="379"/>
      <c r="Z203" s="379"/>
    </row>
    <row r="204" spans="1:26" ht="21.75" customHeight="1">
      <c r="A204" s="379"/>
      <c r="B204" s="379"/>
      <c r="C204" s="379"/>
      <c r="D204" s="379"/>
      <c r="E204" s="379"/>
      <c r="F204" s="379"/>
      <c r="G204" s="379"/>
      <c r="H204" s="379"/>
      <c r="I204" s="384"/>
      <c r="J204" s="379"/>
      <c r="K204" s="379"/>
      <c r="L204" s="379"/>
      <c r="M204" s="379"/>
      <c r="N204" s="379"/>
      <c r="O204" s="379"/>
      <c r="P204" s="379"/>
      <c r="Q204" s="379"/>
      <c r="R204" s="379"/>
      <c r="S204" s="379"/>
      <c r="T204" s="379"/>
      <c r="U204" s="379"/>
      <c r="V204" s="379"/>
      <c r="W204" s="379"/>
      <c r="X204" s="379"/>
      <c r="Y204" s="379"/>
      <c r="Z204" s="379"/>
    </row>
    <row r="205" spans="1:26" ht="21.75" customHeight="1">
      <c r="A205" s="379"/>
      <c r="B205" s="379"/>
      <c r="C205" s="379"/>
      <c r="D205" s="379"/>
      <c r="E205" s="379"/>
      <c r="F205" s="379"/>
      <c r="G205" s="379"/>
      <c r="H205" s="379"/>
      <c r="I205" s="384"/>
      <c r="J205" s="379"/>
      <c r="K205" s="379"/>
      <c r="L205" s="379"/>
      <c r="M205" s="379"/>
      <c r="N205" s="379"/>
      <c r="O205" s="379"/>
      <c r="P205" s="379"/>
      <c r="Q205" s="379"/>
      <c r="R205" s="379"/>
      <c r="S205" s="379"/>
      <c r="T205" s="379"/>
      <c r="U205" s="379"/>
      <c r="V205" s="379"/>
      <c r="W205" s="379"/>
      <c r="X205" s="379"/>
      <c r="Y205" s="379"/>
      <c r="Z205" s="379"/>
    </row>
    <row r="206" spans="1:26" ht="21.75" customHeight="1">
      <c r="A206" s="379"/>
      <c r="B206" s="379"/>
      <c r="C206" s="379"/>
      <c r="D206" s="379"/>
      <c r="E206" s="379"/>
      <c r="F206" s="379"/>
      <c r="G206" s="379"/>
      <c r="H206" s="379"/>
      <c r="I206" s="384"/>
      <c r="J206" s="379"/>
      <c r="K206" s="379"/>
      <c r="L206" s="379"/>
      <c r="M206" s="379"/>
      <c r="N206" s="379"/>
      <c r="O206" s="379"/>
      <c r="P206" s="379"/>
      <c r="Q206" s="379"/>
      <c r="R206" s="379"/>
      <c r="S206" s="379"/>
      <c r="T206" s="379"/>
      <c r="U206" s="379"/>
      <c r="V206" s="379"/>
      <c r="W206" s="379"/>
      <c r="X206" s="379"/>
      <c r="Y206" s="379"/>
      <c r="Z206" s="379"/>
    </row>
    <row r="207" spans="1:26" ht="21.75" customHeight="1">
      <c r="A207" s="379"/>
      <c r="B207" s="379"/>
      <c r="C207" s="379"/>
      <c r="D207" s="379"/>
      <c r="E207" s="379"/>
      <c r="F207" s="379"/>
      <c r="G207" s="379"/>
      <c r="H207" s="379"/>
      <c r="I207" s="384"/>
      <c r="J207" s="379"/>
      <c r="K207" s="379"/>
      <c r="L207" s="379"/>
      <c r="M207" s="379"/>
      <c r="N207" s="379"/>
      <c r="O207" s="379"/>
      <c r="P207" s="379"/>
      <c r="Q207" s="379"/>
      <c r="R207" s="379"/>
      <c r="S207" s="379"/>
      <c r="T207" s="379"/>
      <c r="U207" s="379"/>
      <c r="V207" s="379"/>
      <c r="W207" s="379"/>
      <c r="X207" s="379"/>
      <c r="Y207" s="379"/>
      <c r="Z207" s="379"/>
    </row>
    <row r="208" spans="1:26" ht="21.75" customHeight="1">
      <c r="A208" s="379"/>
      <c r="B208" s="379"/>
      <c r="C208" s="379"/>
      <c r="D208" s="379"/>
      <c r="E208" s="379"/>
      <c r="F208" s="379"/>
      <c r="G208" s="379"/>
      <c r="H208" s="379"/>
      <c r="I208" s="384"/>
      <c r="J208" s="379"/>
      <c r="K208" s="379"/>
      <c r="L208" s="379"/>
      <c r="M208" s="379"/>
      <c r="N208" s="379"/>
      <c r="O208" s="379"/>
      <c r="P208" s="379"/>
      <c r="Q208" s="379"/>
      <c r="R208" s="379"/>
      <c r="S208" s="379"/>
      <c r="T208" s="379"/>
      <c r="U208" s="379"/>
      <c r="V208" s="379"/>
      <c r="W208" s="379"/>
      <c r="X208" s="379"/>
      <c r="Y208" s="379"/>
      <c r="Z208" s="379"/>
    </row>
    <row r="209" spans="1:26" ht="21.75" customHeight="1">
      <c r="A209" s="379"/>
      <c r="B209" s="379"/>
      <c r="C209" s="379"/>
      <c r="D209" s="379"/>
      <c r="E209" s="379"/>
      <c r="F209" s="379"/>
      <c r="G209" s="379"/>
      <c r="H209" s="379"/>
      <c r="I209" s="384"/>
      <c r="J209" s="379"/>
      <c r="K209" s="379"/>
      <c r="L209" s="379"/>
      <c r="M209" s="379"/>
      <c r="N209" s="379"/>
      <c r="O209" s="379"/>
      <c r="P209" s="379"/>
      <c r="Q209" s="379"/>
      <c r="R209" s="379"/>
      <c r="S209" s="379"/>
      <c r="T209" s="379"/>
      <c r="U209" s="379"/>
      <c r="V209" s="379"/>
      <c r="W209" s="379"/>
      <c r="X209" s="379"/>
      <c r="Y209" s="379"/>
      <c r="Z209" s="379"/>
    </row>
    <row r="210" spans="1:26" ht="21.75" customHeight="1">
      <c r="A210" s="379"/>
      <c r="B210" s="379"/>
      <c r="C210" s="379"/>
      <c r="D210" s="379"/>
      <c r="E210" s="379"/>
      <c r="F210" s="379"/>
      <c r="G210" s="379"/>
      <c r="H210" s="379"/>
      <c r="I210" s="384"/>
      <c r="J210" s="379"/>
      <c r="K210" s="379"/>
      <c r="L210" s="379"/>
      <c r="M210" s="379"/>
      <c r="N210" s="379"/>
      <c r="O210" s="379"/>
      <c r="P210" s="379"/>
      <c r="Q210" s="379"/>
      <c r="R210" s="379"/>
      <c r="S210" s="379"/>
      <c r="T210" s="379"/>
      <c r="U210" s="379"/>
      <c r="V210" s="379"/>
      <c r="W210" s="379"/>
      <c r="X210" s="379"/>
      <c r="Y210" s="379"/>
      <c r="Z210" s="379"/>
    </row>
    <row r="211" spans="1:26" ht="21.75" customHeight="1">
      <c r="A211" s="379"/>
      <c r="B211" s="379"/>
      <c r="C211" s="379"/>
      <c r="D211" s="379"/>
      <c r="E211" s="379"/>
      <c r="F211" s="379"/>
      <c r="G211" s="379"/>
      <c r="H211" s="379"/>
      <c r="I211" s="384"/>
      <c r="J211" s="379"/>
      <c r="K211" s="379"/>
      <c r="L211" s="379"/>
      <c r="M211" s="379"/>
      <c r="N211" s="379"/>
      <c r="O211" s="379"/>
      <c r="P211" s="379"/>
      <c r="Q211" s="379"/>
      <c r="R211" s="379"/>
      <c r="S211" s="379"/>
      <c r="T211" s="379"/>
      <c r="U211" s="379"/>
      <c r="V211" s="379"/>
      <c r="W211" s="379"/>
      <c r="X211" s="379"/>
      <c r="Y211" s="379"/>
      <c r="Z211" s="379"/>
    </row>
    <row r="212" spans="1:26" ht="21.75" customHeight="1">
      <c r="A212" s="379"/>
      <c r="B212" s="379"/>
      <c r="C212" s="379"/>
      <c r="D212" s="379"/>
      <c r="E212" s="379"/>
      <c r="F212" s="379"/>
      <c r="G212" s="379"/>
      <c r="H212" s="379"/>
      <c r="I212" s="384"/>
      <c r="J212" s="379"/>
      <c r="K212" s="379"/>
      <c r="L212" s="379"/>
      <c r="M212" s="379"/>
      <c r="N212" s="379"/>
      <c r="O212" s="379"/>
      <c r="P212" s="379"/>
      <c r="Q212" s="379"/>
      <c r="R212" s="379"/>
      <c r="S212" s="379"/>
      <c r="T212" s="379"/>
      <c r="U212" s="379"/>
      <c r="V212" s="379"/>
      <c r="W212" s="379"/>
      <c r="X212" s="379"/>
      <c r="Y212" s="379"/>
      <c r="Z212" s="379"/>
    </row>
    <row r="213" spans="1:26" ht="21.75" customHeight="1">
      <c r="A213" s="379"/>
      <c r="B213" s="379"/>
      <c r="C213" s="379"/>
      <c r="D213" s="379"/>
      <c r="E213" s="379"/>
      <c r="F213" s="379"/>
      <c r="G213" s="379"/>
      <c r="H213" s="379"/>
      <c r="I213" s="384"/>
      <c r="J213" s="379"/>
      <c r="K213" s="379"/>
      <c r="L213" s="379"/>
      <c r="M213" s="379"/>
      <c r="N213" s="379"/>
      <c r="O213" s="379"/>
      <c r="P213" s="379"/>
      <c r="Q213" s="379"/>
      <c r="R213" s="379"/>
      <c r="S213" s="379"/>
      <c r="T213" s="379"/>
      <c r="U213" s="379"/>
      <c r="V213" s="379"/>
      <c r="W213" s="379"/>
      <c r="X213" s="379"/>
      <c r="Y213" s="379"/>
      <c r="Z213" s="379"/>
    </row>
    <row r="214" spans="1:26" ht="21.75" customHeight="1">
      <c r="A214" s="379"/>
      <c r="B214" s="379"/>
      <c r="C214" s="379"/>
      <c r="D214" s="379"/>
      <c r="E214" s="379"/>
      <c r="F214" s="379"/>
      <c r="G214" s="379"/>
      <c r="H214" s="379"/>
      <c r="I214" s="384"/>
      <c r="J214" s="379"/>
      <c r="K214" s="379"/>
      <c r="L214" s="379"/>
      <c r="M214" s="379"/>
      <c r="N214" s="379"/>
      <c r="O214" s="379"/>
      <c r="P214" s="379"/>
      <c r="Q214" s="379"/>
      <c r="R214" s="379"/>
      <c r="S214" s="379"/>
      <c r="T214" s="379"/>
      <c r="U214" s="379"/>
      <c r="V214" s="379"/>
      <c r="W214" s="379"/>
      <c r="X214" s="379"/>
      <c r="Y214" s="379"/>
      <c r="Z214" s="379"/>
    </row>
    <row r="215" spans="1:26" ht="21.75" customHeight="1">
      <c r="A215" s="379"/>
      <c r="B215" s="379"/>
      <c r="C215" s="379"/>
      <c r="D215" s="379"/>
      <c r="E215" s="379"/>
      <c r="F215" s="379"/>
      <c r="G215" s="379"/>
      <c r="H215" s="379"/>
      <c r="I215" s="384"/>
      <c r="J215" s="379"/>
      <c r="K215" s="379"/>
      <c r="L215" s="379"/>
      <c r="M215" s="379"/>
      <c r="N215" s="379"/>
      <c r="O215" s="379"/>
      <c r="P215" s="379"/>
      <c r="Q215" s="379"/>
      <c r="R215" s="379"/>
      <c r="S215" s="379"/>
      <c r="T215" s="379"/>
      <c r="U215" s="379"/>
      <c r="V215" s="379"/>
      <c r="W215" s="379"/>
      <c r="X215" s="379"/>
      <c r="Y215" s="379"/>
      <c r="Z215" s="379"/>
    </row>
    <row r="216" spans="1:26" ht="21.75" customHeight="1">
      <c r="A216" s="379"/>
      <c r="B216" s="379"/>
      <c r="C216" s="379"/>
      <c r="D216" s="379"/>
      <c r="E216" s="379"/>
      <c r="F216" s="379"/>
      <c r="G216" s="379"/>
      <c r="H216" s="379"/>
      <c r="I216" s="384"/>
      <c r="J216" s="379"/>
      <c r="K216" s="379"/>
      <c r="L216" s="379"/>
      <c r="M216" s="379"/>
      <c r="N216" s="379"/>
      <c r="O216" s="379"/>
      <c r="P216" s="379"/>
      <c r="Q216" s="379"/>
      <c r="R216" s="379"/>
      <c r="S216" s="379"/>
      <c r="T216" s="379"/>
      <c r="U216" s="379"/>
      <c r="V216" s="379"/>
      <c r="W216" s="379"/>
      <c r="X216" s="379"/>
      <c r="Y216" s="379"/>
      <c r="Z216" s="379"/>
    </row>
    <row r="217" spans="1:26" ht="21.75" customHeight="1">
      <c r="A217" s="379"/>
      <c r="B217" s="379"/>
      <c r="C217" s="379"/>
      <c r="D217" s="379"/>
      <c r="E217" s="379"/>
      <c r="F217" s="379"/>
      <c r="G217" s="379"/>
      <c r="H217" s="379"/>
      <c r="I217" s="384"/>
      <c r="J217" s="379"/>
      <c r="K217" s="379"/>
      <c r="L217" s="379"/>
      <c r="M217" s="379"/>
      <c r="N217" s="379"/>
      <c r="O217" s="379"/>
      <c r="P217" s="379"/>
      <c r="Q217" s="379"/>
      <c r="R217" s="379"/>
      <c r="S217" s="379"/>
      <c r="T217" s="379"/>
      <c r="U217" s="379"/>
      <c r="V217" s="379"/>
      <c r="W217" s="379"/>
      <c r="X217" s="379"/>
      <c r="Y217" s="379"/>
      <c r="Z217" s="379"/>
    </row>
    <row r="218" spans="1:26" ht="21.75" customHeight="1">
      <c r="A218" s="379"/>
      <c r="B218" s="379"/>
      <c r="C218" s="379"/>
      <c r="D218" s="379"/>
      <c r="E218" s="379"/>
      <c r="F218" s="379"/>
      <c r="G218" s="379"/>
      <c r="H218" s="379"/>
      <c r="I218" s="384"/>
      <c r="J218" s="379"/>
      <c r="K218" s="379"/>
      <c r="L218" s="379"/>
      <c r="M218" s="379"/>
      <c r="N218" s="379"/>
      <c r="O218" s="379"/>
      <c r="P218" s="379"/>
      <c r="Q218" s="379"/>
      <c r="R218" s="379"/>
      <c r="S218" s="379"/>
      <c r="T218" s="379"/>
      <c r="U218" s="379"/>
      <c r="V218" s="379"/>
      <c r="W218" s="379"/>
      <c r="X218" s="379"/>
      <c r="Y218" s="379"/>
      <c r="Z218" s="379"/>
    </row>
    <row r="219" spans="1:26" ht="21.75" customHeight="1">
      <c r="A219" s="379"/>
      <c r="B219" s="379"/>
      <c r="C219" s="379"/>
      <c r="D219" s="379"/>
      <c r="E219" s="379"/>
      <c r="F219" s="379"/>
      <c r="G219" s="379"/>
      <c r="H219" s="379"/>
      <c r="I219" s="384"/>
      <c r="J219" s="379"/>
      <c r="K219" s="379"/>
      <c r="L219" s="379"/>
      <c r="M219" s="379"/>
      <c r="N219" s="379"/>
      <c r="O219" s="379"/>
      <c r="P219" s="379"/>
      <c r="Q219" s="379"/>
      <c r="R219" s="379"/>
      <c r="S219" s="379"/>
      <c r="T219" s="379"/>
      <c r="U219" s="379"/>
      <c r="V219" s="379"/>
      <c r="W219" s="379"/>
      <c r="X219" s="379"/>
      <c r="Y219" s="379"/>
      <c r="Z219" s="379"/>
    </row>
    <row r="220" spans="1:26" ht="21.75" customHeight="1">
      <c r="A220" s="379"/>
      <c r="B220" s="379"/>
      <c r="C220" s="379"/>
      <c r="D220" s="379"/>
      <c r="E220" s="379"/>
      <c r="F220" s="379"/>
      <c r="G220" s="379"/>
      <c r="H220" s="379"/>
      <c r="I220" s="384"/>
      <c r="J220" s="379"/>
      <c r="K220" s="379"/>
      <c r="L220" s="379"/>
      <c r="M220" s="379"/>
      <c r="N220" s="379"/>
      <c r="O220" s="379"/>
      <c r="P220" s="379"/>
      <c r="Q220" s="379"/>
      <c r="R220" s="379"/>
      <c r="S220" s="379"/>
      <c r="T220" s="379"/>
      <c r="U220" s="379"/>
      <c r="V220" s="379"/>
      <c r="W220" s="379"/>
      <c r="X220" s="379"/>
      <c r="Y220" s="379"/>
      <c r="Z220" s="379"/>
    </row>
    <row r="221" spans="1:26" ht="21.75" customHeight="1">
      <c r="A221" s="379"/>
      <c r="B221" s="379"/>
      <c r="C221" s="379"/>
      <c r="D221" s="379"/>
      <c r="E221" s="379"/>
      <c r="F221" s="379"/>
      <c r="G221" s="379"/>
      <c r="H221" s="379"/>
      <c r="I221" s="384"/>
      <c r="J221" s="379"/>
      <c r="K221" s="379"/>
      <c r="L221" s="379"/>
      <c r="M221" s="379"/>
      <c r="N221" s="379"/>
      <c r="O221" s="379"/>
      <c r="P221" s="379"/>
      <c r="Q221" s="379"/>
      <c r="R221" s="379"/>
      <c r="S221" s="379"/>
      <c r="T221" s="379"/>
      <c r="U221" s="379"/>
      <c r="V221" s="379"/>
      <c r="W221" s="379"/>
      <c r="X221" s="379"/>
      <c r="Y221" s="379"/>
      <c r="Z221" s="379"/>
    </row>
    <row r="222" spans="1:26" ht="21.75" customHeight="1">
      <c r="A222" s="379"/>
      <c r="B222" s="379"/>
      <c r="C222" s="379"/>
      <c r="D222" s="379"/>
      <c r="E222" s="379"/>
      <c r="F222" s="379"/>
      <c r="G222" s="379"/>
      <c r="H222" s="379"/>
      <c r="I222" s="384"/>
      <c r="J222" s="379"/>
      <c r="K222" s="379"/>
      <c r="L222" s="379"/>
      <c r="M222" s="379"/>
      <c r="N222" s="379"/>
      <c r="O222" s="379"/>
      <c r="P222" s="379"/>
      <c r="Q222" s="379"/>
      <c r="R222" s="379"/>
      <c r="S222" s="379"/>
      <c r="T222" s="379"/>
      <c r="U222" s="379"/>
      <c r="V222" s="379"/>
      <c r="W222" s="379"/>
      <c r="X222" s="379"/>
      <c r="Y222" s="379"/>
      <c r="Z222" s="379"/>
    </row>
    <row r="223" spans="1:26" ht="21.75" customHeight="1">
      <c r="A223" s="379"/>
      <c r="B223" s="379"/>
      <c r="C223" s="379"/>
      <c r="D223" s="379"/>
      <c r="E223" s="379"/>
      <c r="F223" s="379"/>
      <c r="G223" s="379"/>
      <c r="H223" s="379"/>
      <c r="I223" s="384"/>
      <c r="J223" s="379"/>
      <c r="K223" s="379"/>
      <c r="L223" s="379"/>
      <c r="M223" s="379"/>
      <c r="N223" s="379"/>
      <c r="O223" s="379"/>
      <c r="P223" s="379"/>
      <c r="Q223" s="379"/>
      <c r="R223" s="379"/>
      <c r="S223" s="379"/>
      <c r="T223" s="379"/>
      <c r="U223" s="379"/>
      <c r="V223" s="379"/>
      <c r="W223" s="379"/>
      <c r="X223" s="379"/>
      <c r="Y223" s="379"/>
      <c r="Z223" s="379"/>
    </row>
    <row r="224" spans="1:26" ht="21.75" customHeight="1">
      <c r="A224" s="379"/>
      <c r="B224" s="379"/>
      <c r="C224" s="379"/>
      <c r="D224" s="379"/>
      <c r="E224" s="379"/>
      <c r="F224" s="379"/>
      <c r="G224" s="379"/>
      <c r="H224" s="379"/>
      <c r="I224" s="384"/>
      <c r="J224" s="379"/>
      <c r="K224" s="379"/>
      <c r="L224" s="379"/>
      <c r="M224" s="379"/>
      <c r="N224" s="379"/>
      <c r="O224" s="379"/>
      <c r="P224" s="379"/>
      <c r="Q224" s="379"/>
      <c r="R224" s="379"/>
      <c r="S224" s="379"/>
      <c r="T224" s="379"/>
      <c r="U224" s="379"/>
      <c r="V224" s="379"/>
      <c r="W224" s="379"/>
      <c r="X224" s="379"/>
      <c r="Y224" s="379"/>
      <c r="Z224" s="379"/>
    </row>
    <row r="225" spans="1:26" ht="21.75" customHeight="1">
      <c r="A225" s="379"/>
      <c r="B225" s="379"/>
      <c r="C225" s="379"/>
      <c r="D225" s="379"/>
      <c r="E225" s="379"/>
      <c r="F225" s="379"/>
      <c r="G225" s="379"/>
      <c r="H225" s="379"/>
      <c r="I225" s="384"/>
      <c r="J225" s="379"/>
      <c r="K225" s="379"/>
      <c r="L225" s="379"/>
      <c r="M225" s="379"/>
      <c r="N225" s="379"/>
      <c r="O225" s="379"/>
      <c r="P225" s="379"/>
      <c r="Q225" s="379"/>
      <c r="R225" s="379"/>
      <c r="S225" s="379"/>
      <c r="T225" s="379"/>
      <c r="U225" s="379"/>
      <c r="V225" s="379"/>
      <c r="W225" s="379"/>
      <c r="X225" s="379"/>
      <c r="Y225" s="379"/>
      <c r="Z225" s="379"/>
    </row>
    <row r="226" spans="1:26" ht="21.75" customHeight="1">
      <c r="A226" s="379"/>
      <c r="B226" s="379"/>
      <c r="C226" s="379"/>
      <c r="D226" s="379"/>
      <c r="E226" s="379"/>
      <c r="F226" s="379"/>
      <c r="G226" s="379"/>
      <c r="H226" s="379"/>
      <c r="I226" s="384"/>
      <c r="J226" s="379"/>
      <c r="K226" s="379"/>
      <c r="L226" s="379"/>
      <c r="M226" s="379"/>
      <c r="N226" s="379"/>
      <c r="O226" s="379"/>
      <c r="P226" s="379"/>
      <c r="Q226" s="379"/>
      <c r="R226" s="379"/>
      <c r="S226" s="379"/>
      <c r="T226" s="379"/>
      <c r="U226" s="379"/>
      <c r="V226" s="379"/>
      <c r="W226" s="379"/>
      <c r="X226" s="379"/>
      <c r="Y226" s="379"/>
      <c r="Z226" s="379"/>
    </row>
    <row r="227" spans="1:26" ht="21.75" customHeight="1">
      <c r="A227" s="379"/>
      <c r="B227" s="379"/>
      <c r="C227" s="379"/>
      <c r="D227" s="379"/>
      <c r="E227" s="379"/>
      <c r="F227" s="379"/>
      <c r="G227" s="379"/>
      <c r="H227" s="379"/>
      <c r="I227" s="384"/>
      <c r="J227" s="379"/>
      <c r="K227" s="379"/>
      <c r="L227" s="379"/>
      <c r="M227" s="379"/>
      <c r="N227" s="379"/>
      <c r="O227" s="379"/>
      <c r="P227" s="379"/>
      <c r="Q227" s="379"/>
      <c r="R227" s="379"/>
      <c r="S227" s="379"/>
      <c r="T227" s="379"/>
      <c r="U227" s="379"/>
      <c r="V227" s="379"/>
      <c r="W227" s="379"/>
      <c r="X227" s="379"/>
      <c r="Y227" s="379"/>
      <c r="Z227" s="379"/>
    </row>
    <row r="228" spans="1:26" ht="21.75" customHeight="1">
      <c r="A228" s="379"/>
      <c r="B228" s="379"/>
      <c r="C228" s="379"/>
      <c r="D228" s="379"/>
      <c r="E228" s="379"/>
      <c r="F228" s="379"/>
      <c r="G228" s="379"/>
      <c r="H228" s="379"/>
      <c r="I228" s="384"/>
      <c r="J228" s="379"/>
      <c r="K228" s="379"/>
      <c r="L228" s="379"/>
      <c r="M228" s="379"/>
      <c r="N228" s="379"/>
      <c r="O228" s="379"/>
      <c r="P228" s="379"/>
      <c r="Q228" s="379"/>
      <c r="R228" s="379"/>
      <c r="S228" s="379"/>
      <c r="T228" s="379"/>
      <c r="U228" s="379"/>
      <c r="V228" s="379"/>
      <c r="W228" s="379"/>
      <c r="X228" s="379"/>
      <c r="Y228" s="379"/>
      <c r="Z228" s="379"/>
    </row>
    <row r="229" spans="1:26" ht="21.75" customHeight="1">
      <c r="A229" s="379"/>
      <c r="B229" s="379"/>
      <c r="C229" s="379"/>
      <c r="D229" s="379"/>
      <c r="E229" s="379"/>
      <c r="F229" s="379"/>
      <c r="G229" s="379"/>
      <c r="H229" s="379"/>
      <c r="I229" s="384"/>
      <c r="J229" s="379"/>
      <c r="K229" s="379"/>
      <c r="L229" s="379"/>
      <c r="M229" s="379"/>
      <c r="N229" s="379"/>
      <c r="O229" s="379"/>
      <c r="P229" s="379"/>
      <c r="Q229" s="379"/>
      <c r="R229" s="379"/>
      <c r="S229" s="379"/>
      <c r="T229" s="379"/>
      <c r="U229" s="379"/>
      <c r="V229" s="379"/>
      <c r="W229" s="379"/>
      <c r="X229" s="379"/>
      <c r="Y229" s="379"/>
      <c r="Z229" s="379"/>
    </row>
    <row r="230" spans="1:26" ht="21.75" customHeight="1">
      <c r="A230" s="379"/>
      <c r="B230" s="379"/>
      <c r="C230" s="379"/>
      <c r="D230" s="379"/>
      <c r="E230" s="379"/>
      <c r="F230" s="379"/>
      <c r="G230" s="379"/>
      <c r="H230" s="379"/>
      <c r="I230" s="384"/>
      <c r="J230" s="379"/>
      <c r="K230" s="379"/>
      <c r="L230" s="379"/>
      <c r="M230" s="379"/>
      <c r="N230" s="379"/>
      <c r="O230" s="379"/>
      <c r="P230" s="379"/>
      <c r="Q230" s="379"/>
      <c r="R230" s="379"/>
      <c r="S230" s="379"/>
      <c r="T230" s="379"/>
      <c r="U230" s="379"/>
      <c r="V230" s="379"/>
      <c r="W230" s="379"/>
      <c r="X230" s="379"/>
      <c r="Y230" s="379"/>
      <c r="Z230" s="379"/>
    </row>
    <row r="231" spans="1:26" ht="21.75" customHeight="1">
      <c r="A231" s="379"/>
      <c r="B231" s="379"/>
      <c r="C231" s="379"/>
      <c r="D231" s="379"/>
      <c r="E231" s="379"/>
      <c r="F231" s="379"/>
      <c r="G231" s="379"/>
      <c r="H231" s="379"/>
      <c r="I231" s="384"/>
      <c r="J231" s="379"/>
      <c r="K231" s="379"/>
      <c r="L231" s="379"/>
      <c r="M231" s="379"/>
      <c r="N231" s="379"/>
      <c r="O231" s="379"/>
      <c r="P231" s="379"/>
      <c r="Q231" s="379"/>
      <c r="R231" s="379"/>
      <c r="S231" s="379"/>
      <c r="T231" s="379"/>
      <c r="U231" s="379"/>
      <c r="V231" s="379"/>
      <c r="W231" s="379"/>
      <c r="X231" s="379"/>
      <c r="Y231" s="379"/>
      <c r="Z231" s="379"/>
    </row>
    <row r="232" spans="1:26" ht="21.75" customHeight="1">
      <c r="A232" s="379"/>
      <c r="B232" s="379"/>
      <c r="C232" s="379"/>
      <c r="D232" s="379"/>
      <c r="E232" s="379"/>
      <c r="F232" s="379"/>
      <c r="G232" s="379"/>
      <c r="H232" s="379"/>
      <c r="I232" s="384"/>
      <c r="J232" s="379"/>
      <c r="K232" s="379"/>
      <c r="L232" s="379"/>
      <c r="M232" s="379"/>
      <c r="N232" s="379"/>
      <c r="O232" s="379"/>
      <c r="P232" s="379"/>
      <c r="Q232" s="379"/>
      <c r="R232" s="379"/>
      <c r="S232" s="379"/>
      <c r="T232" s="379"/>
      <c r="U232" s="379"/>
      <c r="V232" s="379"/>
      <c r="W232" s="379"/>
      <c r="X232" s="379"/>
      <c r="Y232" s="379"/>
      <c r="Z232" s="379"/>
    </row>
    <row r="233" spans="1:26" ht="21.75" customHeight="1">
      <c r="A233" s="379"/>
      <c r="B233" s="379"/>
      <c r="C233" s="379"/>
      <c r="D233" s="379"/>
      <c r="E233" s="379"/>
      <c r="F233" s="379"/>
      <c r="G233" s="379"/>
      <c r="H233" s="379"/>
      <c r="I233" s="384"/>
      <c r="J233" s="379"/>
      <c r="K233" s="379"/>
      <c r="L233" s="379"/>
      <c r="M233" s="379"/>
      <c r="N233" s="379"/>
      <c r="O233" s="379"/>
      <c r="P233" s="379"/>
      <c r="Q233" s="379"/>
      <c r="R233" s="379"/>
      <c r="S233" s="379"/>
      <c r="T233" s="379"/>
      <c r="U233" s="379"/>
      <c r="V233" s="379"/>
      <c r="W233" s="379"/>
      <c r="X233" s="379"/>
      <c r="Y233" s="379"/>
      <c r="Z233" s="379"/>
    </row>
    <row r="234" spans="1:26" ht="21.75" customHeight="1">
      <c r="A234" s="379"/>
      <c r="B234" s="379"/>
      <c r="C234" s="379"/>
      <c r="D234" s="379"/>
      <c r="E234" s="379"/>
      <c r="F234" s="379"/>
      <c r="G234" s="379"/>
      <c r="H234" s="379"/>
      <c r="I234" s="384"/>
      <c r="J234" s="379"/>
      <c r="K234" s="379"/>
      <c r="L234" s="379"/>
      <c r="M234" s="379"/>
      <c r="N234" s="379"/>
      <c r="O234" s="379"/>
      <c r="P234" s="379"/>
      <c r="Q234" s="379"/>
      <c r="R234" s="379"/>
      <c r="S234" s="379"/>
      <c r="T234" s="379"/>
      <c r="U234" s="379"/>
      <c r="V234" s="379"/>
      <c r="W234" s="379"/>
      <c r="X234" s="379"/>
      <c r="Y234" s="379"/>
      <c r="Z234" s="379"/>
    </row>
    <row r="235" spans="1:26" ht="21.75" customHeight="1">
      <c r="A235" s="379"/>
      <c r="B235" s="379"/>
      <c r="C235" s="379"/>
      <c r="D235" s="379"/>
      <c r="E235" s="379"/>
      <c r="F235" s="379"/>
      <c r="G235" s="379"/>
      <c r="H235" s="379"/>
      <c r="I235" s="384"/>
      <c r="J235" s="379"/>
      <c r="K235" s="379"/>
      <c r="L235" s="379"/>
      <c r="M235" s="379"/>
      <c r="N235" s="379"/>
      <c r="O235" s="379"/>
      <c r="P235" s="379"/>
      <c r="Q235" s="379"/>
      <c r="R235" s="379"/>
      <c r="S235" s="379"/>
      <c r="T235" s="379"/>
      <c r="U235" s="379"/>
      <c r="V235" s="379"/>
      <c r="W235" s="379"/>
      <c r="X235" s="379"/>
      <c r="Y235" s="379"/>
      <c r="Z235" s="379"/>
    </row>
    <row r="236" spans="1:26" ht="21.75" customHeight="1">
      <c r="A236" s="379"/>
      <c r="B236" s="379"/>
      <c r="C236" s="379"/>
      <c r="D236" s="379"/>
      <c r="E236" s="379"/>
      <c r="F236" s="379"/>
      <c r="G236" s="379"/>
      <c r="H236" s="379"/>
      <c r="I236" s="384"/>
      <c r="J236" s="379"/>
      <c r="K236" s="379"/>
      <c r="L236" s="379"/>
      <c r="M236" s="379"/>
      <c r="N236" s="379"/>
      <c r="O236" s="379"/>
      <c r="P236" s="379"/>
      <c r="Q236" s="379"/>
      <c r="R236" s="379"/>
      <c r="S236" s="379"/>
      <c r="T236" s="379"/>
      <c r="U236" s="379"/>
      <c r="V236" s="379"/>
      <c r="W236" s="379"/>
      <c r="X236" s="379"/>
      <c r="Y236" s="379"/>
      <c r="Z236" s="379"/>
    </row>
    <row r="237" spans="1:26" ht="21.75" customHeight="1">
      <c r="A237" s="379"/>
      <c r="B237" s="379"/>
      <c r="C237" s="379"/>
      <c r="D237" s="379"/>
      <c r="E237" s="379"/>
      <c r="F237" s="379"/>
      <c r="G237" s="379"/>
      <c r="H237" s="379"/>
      <c r="I237" s="384"/>
      <c r="J237" s="379"/>
      <c r="K237" s="379"/>
      <c r="L237" s="379"/>
      <c r="M237" s="379"/>
      <c r="N237" s="379"/>
      <c r="O237" s="379"/>
      <c r="P237" s="379"/>
      <c r="Q237" s="379"/>
      <c r="R237" s="379"/>
      <c r="S237" s="379"/>
      <c r="T237" s="379"/>
      <c r="U237" s="379"/>
      <c r="V237" s="379"/>
      <c r="W237" s="379"/>
      <c r="X237" s="379"/>
      <c r="Y237" s="379"/>
      <c r="Z237" s="379"/>
    </row>
    <row r="238" spans="1:26" ht="21.75" customHeight="1">
      <c r="J238" s="379"/>
      <c r="K238" s="379"/>
      <c r="L238" s="379"/>
      <c r="M238" s="379"/>
      <c r="N238" s="379"/>
      <c r="O238" s="379"/>
      <c r="P238" s="379"/>
      <c r="Q238" s="379"/>
      <c r="R238" s="379"/>
      <c r="S238" s="379"/>
      <c r="T238" s="379"/>
      <c r="U238" s="379"/>
      <c r="V238" s="379"/>
      <c r="W238" s="379"/>
      <c r="X238" s="379"/>
      <c r="Y238" s="379"/>
      <c r="Z238" s="379"/>
    </row>
    <row r="239" spans="1:26" ht="21.75" customHeight="1">
      <c r="J239" s="379"/>
      <c r="K239" s="379"/>
      <c r="L239" s="379"/>
      <c r="M239" s="379"/>
      <c r="N239" s="379"/>
      <c r="O239" s="379"/>
      <c r="P239" s="379"/>
      <c r="Q239" s="379"/>
      <c r="R239" s="379"/>
      <c r="S239" s="379"/>
      <c r="T239" s="379"/>
      <c r="U239" s="379"/>
      <c r="V239" s="379"/>
      <c r="W239" s="379"/>
      <c r="X239" s="379"/>
      <c r="Y239" s="379"/>
      <c r="Z239" s="379"/>
    </row>
    <row r="240" spans="1:26" ht="21.75" customHeight="1">
      <c r="J240" s="379"/>
      <c r="K240" s="379"/>
      <c r="L240" s="379"/>
      <c r="M240" s="379"/>
      <c r="N240" s="379"/>
      <c r="O240" s="379"/>
      <c r="P240" s="379"/>
      <c r="Q240" s="379"/>
      <c r="R240" s="379"/>
      <c r="S240" s="379"/>
      <c r="T240" s="379"/>
      <c r="U240" s="379"/>
      <c r="V240" s="379"/>
      <c r="W240" s="379"/>
      <c r="X240" s="379"/>
      <c r="Y240" s="379"/>
      <c r="Z240" s="379"/>
    </row>
    <row r="241" spans="10:26" ht="21.75" customHeight="1">
      <c r="J241" s="379"/>
      <c r="K241" s="379"/>
      <c r="L241" s="379"/>
      <c r="M241" s="379"/>
      <c r="N241" s="379"/>
      <c r="O241" s="379"/>
      <c r="P241" s="379"/>
      <c r="Q241" s="379"/>
      <c r="R241" s="379"/>
      <c r="S241" s="379"/>
      <c r="T241" s="379"/>
      <c r="U241" s="379"/>
      <c r="V241" s="379"/>
      <c r="W241" s="379"/>
      <c r="X241" s="379"/>
      <c r="Y241" s="379"/>
      <c r="Z241" s="379"/>
    </row>
    <row r="242" spans="10:26" ht="15.75" customHeight="1"/>
    <row r="243" spans="10:26" ht="15.75" customHeight="1"/>
    <row r="244" spans="10:26" ht="15.75" customHeight="1"/>
    <row r="245" spans="10:26" ht="15.75" customHeight="1"/>
    <row r="246" spans="10:26" ht="15.75" customHeight="1"/>
    <row r="247" spans="10:26" ht="15.75" customHeight="1"/>
    <row r="248" spans="10:26" ht="15.75" customHeight="1"/>
    <row r="249" spans="10:26" ht="15.75" customHeight="1"/>
    <row r="250" spans="10:26" ht="15.75" customHeight="1"/>
    <row r="251" spans="10:26" ht="15.75" customHeight="1"/>
    <row r="252" spans="10:26" ht="15.75" customHeight="1"/>
    <row r="253" spans="10:26" ht="15.75" customHeight="1"/>
    <row r="254" spans="10:26" ht="15.75" customHeight="1"/>
    <row r="255" spans="10:26" ht="15.75" customHeight="1"/>
    <row r="256" spans="10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</sheetData>
  <mergeCells count="33">
    <mergeCell ref="A14:I14"/>
    <mergeCell ref="A16:I16"/>
    <mergeCell ref="A1:I1"/>
    <mergeCell ref="A3:H3"/>
    <mergeCell ref="A27:I27"/>
    <mergeCell ref="A8:I8"/>
    <mergeCell ref="B17:F18"/>
    <mergeCell ref="G17:H18"/>
    <mergeCell ref="B19:F19"/>
    <mergeCell ref="A2:H2"/>
    <mergeCell ref="A4:I4"/>
    <mergeCell ref="A5:I5"/>
    <mergeCell ref="A17:A18"/>
    <mergeCell ref="I17:I18"/>
    <mergeCell ref="B11:I11"/>
    <mergeCell ref="G25:H25"/>
    <mergeCell ref="G26:H26"/>
    <mergeCell ref="B24:F24"/>
    <mergeCell ref="A9:I9"/>
    <mergeCell ref="B10:I10"/>
    <mergeCell ref="G24:H24"/>
    <mergeCell ref="G19:H19"/>
    <mergeCell ref="G20:H20"/>
    <mergeCell ref="G21:H21"/>
    <mergeCell ref="G22:H22"/>
    <mergeCell ref="G23:H23"/>
    <mergeCell ref="B20:F20"/>
    <mergeCell ref="B21:F21"/>
    <mergeCell ref="B22:F22"/>
    <mergeCell ref="B15:I15"/>
    <mergeCell ref="B23:F23"/>
    <mergeCell ref="A12:I12"/>
    <mergeCell ref="B13:I13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Header>&amp;Rแบบ ปร.5(พ)</oddHeader>
  </headerFooter>
  <colBreaks count="1" manualBreakCount="1">
    <brk id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433"/>
  <sheetViews>
    <sheetView view="pageBreakPreview" zoomScaleNormal="100" zoomScaleSheetLayoutView="100" workbookViewId="0">
      <selection activeCell="B20" sqref="B20"/>
    </sheetView>
  </sheetViews>
  <sheetFormatPr defaultColWidth="12.625" defaultRowHeight="17.25"/>
  <cols>
    <col min="1" max="1" width="5.125" style="1" customWidth="1"/>
    <col min="2" max="2" width="64.75" style="1" customWidth="1"/>
    <col min="3" max="3" width="12.125" style="1" customWidth="1"/>
    <col min="4" max="4" width="4.5" style="1" customWidth="1"/>
    <col min="5" max="5" width="19.25" style="1" customWidth="1"/>
    <col min="6" max="6" width="18.125" style="1" customWidth="1"/>
    <col min="7" max="8" width="11.375" style="1" customWidth="1"/>
    <col min="9" max="9" width="17.875" style="1" customWidth="1"/>
    <col min="10" max="10" width="9.875" style="1" customWidth="1"/>
    <col min="11" max="11" width="9.5" style="1" customWidth="1"/>
    <col min="12" max="26" width="7.875" style="1" customWidth="1"/>
    <col min="27" max="16384" width="12.625" style="1"/>
  </cols>
  <sheetData>
    <row r="1" spans="1:26" ht="18.75" customHeight="1">
      <c r="A1" s="389" t="s">
        <v>826</v>
      </c>
      <c r="B1" s="389"/>
      <c r="C1" s="501"/>
      <c r="D1" s="502"/>
      <c r="E1" s="389"/>
      <c r="F1" s="389"/>
      <c r="G1" s="389"/>
      <c r="H1" s="389"/>
      <c r="I1" s="389"/>
      <c r="J1" s="389"/>
      <c r="K1" s="503"/>
      <c r="L1" s="503"/>
      <c r="M1" s="503"/>
      <c r="N1" s="503"/>
      <c r="O1" s="503"/>
      <c r="P1" s="503"/>
      <c r="Q1" s="503"/>
      <c r="R1" s="503"/>
      <c r="S1" s="503"/>
      <c r="T1" s="503"/>
      <c r="U1" s="503"/>
      <c r="V1" s="503"/>
      <c r="W1" s="503"/>
      <c r="X1" s="503"/>
      <c r="Y1" s="503"/>
      <c r="Z1" s="503"/>
    </row>
    <row r="2" spans="1:26" ht="18.75" customHeight="1">
      <c r="A2" s="389" t="s">
        <v>828</v>
      </c>
      <c r="B2" s="380"/>
      <c r="C2" s="380"/>
      <c r="D2" s="380"/>
      <c r="E2" s="389"/>
      <c r="F2" s="389"/>
      <c r="G2" s="389"/>
      <c r="H2" s="389"/>
      <c r="I2" s="389"/>
      <c r="J2" s="389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3"/>
      <c r="Y2" s="503"/>
      <c r="Z2" s="503"/>
    </row>
    <row r="3" spans="1:26" ht="18.75" customHeight="1">
      <c r="A3" s="504" t="s">
        <v>969</v>
      </c>
      <c r="B3" s="505"/>
      <c r="C3" s="506"/>
      <c r="D3" s="507"/>
      <c r="E3" s="505"/>
      <c r="F3" s="505"/>
      <c r="G3" s="505"/>
      <c r="H3" s="505"/>
      <c r="I3" s="505"/>
      <c r="J3" s="505"/>
      <c r="K3" s="503"/>
      <c r="L3" s="503"/>
      <c r="M3" s="503"/>
      <c r="N3" s="503"/>
      <c r="O3" s="503"/>
      <c r="P3" s="503"/>
      <c r="Q3" s="503"/>
      <c r="R3" s="503"/>
      <c r="S3" s="503"/>
      <c r="T3" s="503"/>
      <c r="U3" s="503"/>
      <c r="V3" s="503"/>
      <c r="W3" s="503"/>
      <c r="X3" s="503"/>
      <c r="Y3" s="503"/>
      <c r="Z3" s="503"/>
    </row>
    <row r="4" spans="1:26" ht="18.75" customHeight="1">
      <c r="A4" s="508" t="s">
        <v>2</v>
      </c>
      <c r="B4" s="509" t="s">
        <v>3</v>
      </c>
      <c r="C4" s="510" t="s">
        <v>25</v>
      </c>
      <c r="D4" s="511" t="s">
        <v>26</v>
      </c>
      <c r="E4" s="512" t="s">
        <v>27</v>
      </c>
      <c r="F4" s="513"/>
      <c r="G4" s="512" t="s">
        <v>28</v>
      </c>
      <c r="H4" s="513"/>
      <c r="I4" s="514" t="s">
        <v>29</v>
      </c>
      <c r="J4" s="511" t="s">
        <v>7</v>
      </c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</row>
    <row r="5" spans="1:26" ht="18.75" customHeight="1">
      <c r="A5" s="515"/>
      <c r="B5" s="516"/>
      <c r="C5" s="515"/>
      <c r="D5" s="515"/>
      <c r="E5" s="517" t="s">
        <v>30</v>
      </c>
      <c r="F5" s="517" t="s">
        <v>31</v>
      </c>
      <c r="G5" s="517" t="s">
        <v>30</v>
      </c>
      <c r="H5" s="517" t="s">
        <v>31</v>
      </c>
      <c r="I5" s="518" t="s">
        <v>32</v>
      </c>
      <c r="J5" s="515"/>
      <c r="K5" s="503"/>
      <c r="L5" s="503"/>
      <c r="M5" s="503"/>
      <c r="N5" s="503"/>
      <c r="O5" s="503"/>
      <c r="P5" s="503"/>
      <c r="Q5" s="503"/>
      <c r="R5" s="503"/>
      <c r="S5" s="503"/>
      <c r="T5" s="503"/>
      <c r="U5" s="503"/>
      <c r="V5" s="503"/>
      <c r="W5" s="503"/>
      <c r="X5" s="503"/>
      <c r="Y5" s="503"/>
      <c r="Z5" s="503"/>
    </row>
    <row r="6" spans="1:26" ht="18.75" customHeight="1">
      <c r="A6" s="519"/>
      <c r="B6" s="520" t="s">
        <v>825</v>
      </c>
      <c r="C6" s="521"/>
      <c r="D6" s="522"/>
      <c r="E6" s="521"/>
      <c r="F6" s="521"/>
      <c r="G6" s="521"/>
      <c r="H6" s="521"/>
      <c r="I6" s="521"/>
      <c r="J6" s="523"/>
      <c r="K6" s="503">
        <v>1</v>
      </c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3"/>
      <c r="Z6" s="503"/>
    </row>
    <row r="7" spans="1:26" ht="18.75" customHeight="1">
      <c r="A7" s="524">
        <v>1</v>
      </c>
      <c r="B7" s="525" t="s">
        <v>829</v>
      </c>
      <c r="C7" s="526">
        <v>1</v>
      </c>
      <c r="D7" s="527" t="s">
        <v>86</v>
      </c>
      <c r="E7" s="528"/>
      <c r="F7" s="528"/>
      <c r="G7" s="528"/>
      <c r="H7" s="528"/>
      <c r="I7" s="528">
        <v>1230000</v>
      </c>
      <c r="J7" s="529"/>
      <c r="K7" s="503">
        <v>2</v>
      </c>
      <c r="L7" s="503"/>
      <c r="M7" s="503"/>
      <c r="N7" s="503"/>
      <c r="O7" s="503"/>
      <c r="P7" s="503"/>
      <c r="Q7" s="503"/>
      <c r="R7" s="503"/>
      <c r="S7" s="503"/>
      <c r="T7" s="503"/>
      <c r="U7" s="503"/>
      <c r="V7" s="503"/>
      <c r="W7" s="503"/>
      <c r="X7" s="503"/>
      <c r="Y7" s="503"/>
      <c r="Z7" s="503"/>
    </row>
    <row r="8" spans="1:26" ht="18.75" customHeight="1">
      <c r="A8" s="530">
        <v>2</v>
      </c>
      <c r="B8" s="528" t="s">
        <v>830</v>
      </c>
      <c r="C8" s="526">
        <v>1</v>
      </c>
      <c r="D8" s="527" t="s">
        <v>34</v>
      </c>
      <c r="E8" s="528"/>
      <c r="F8" s="528"/>
      <c r="G8" s="528"/>
      <c r="H8" s="528"/>
      <c r="I8" s="528">
        <v>850000</v>
      </c>
      <c r="J8" s="531"/>
      <c r="K8" s="503">
        <v>3</v>
      </c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  <c r="Y8" s="503"/>
      <c r="Z8" s="503"/>
    </row>
    <row r="9" spans="1:26" ht="18.75" customHeight="1">
      <c r="A9" s="530">
        <v>3</v>
      </c>
      <c r="B9" s="528" t="s">
        <v>831</v>
      </c>
      <c r="C9" s="526">
        <v>1</v>
      </c>
      <c r="D9" s="527" t="s">
        <v>34</v>
      </c>
      <c r="E9" s="528"/>
      <c r="F9" s="528"/>
      <c r="G9" s="528"/>
      <c r="H9" s="528"/>
      <c r="I9" s="528">
        <f>932674+1200000</f>
        <v>2132674</v>
      </c>
      <c r="J9" s="531"/>
      <c r="K9" s="503">
        <v>4</v>
      </c>
      <c r="L9" s="503"/>
      <c r="M9" s="503"/>
      <c r="N9" s="503"/>
      <c r="O9" s="503"/>
      <c r="P9" s="503"/>
      <c r="Q9" s="503"/>
      <c r="R9" s="503"/>
      <c r="S9" s="503"/>
      <c r="T9" s="503"/>
      <c r="U9" s="503"/>
      <c r="V9" s="503"/>
      <c r="W9" s="503"/>
      <c r="X9" s="503"/>
      <c r="Y9" s="503"/>
      <c r="Z9" s="503"/>
    </row>
    <row r="10" spans="1:26" ht="18.75" customHeight="1">
      <c r="A10" s="530"/>
      <c r="B10" s="528"/>
      <c r="C10" s="526"/>
      <c r="D10" s="527"/>
      <c r="E10" s="528"/>
      <c r="F10" s="528"/>
      <c r="G10" s="528"/>
      <c r="H10" s="528"/>
      <c r="I10" s="528"/>
      <c r="J10" s="531"/>
      <c r="K10" s="503">
        <v>5</v>
      </c>
      <c r="L10" s="503"/>
      <c r="M10" s="503"/>
      <c r="N10" s="503"/>
      <c r="O10" s="503"/>
      <c r="P10" s="503"/>
      <c r="Q10" s="503"/>
      <c r="R10" s="503"/>
      <c r="S10" s="503"/>
      <c r="T10" s="503"/>
      <c r="U10" s="503"/>
      <c r="V10" s="503"/>
      <c r="W10" s="503"/>
      <c r="X10" s="503"/>
      <c r="Y10" s="503"/>
      <c r="Z10" s="503"/>
    </row>
    <row r="11" spans="1:26" ht="18.75" customHeight="1">
      <c r="A11" s="530"/>
      <c r="B11" s="528"/>
      <c r="C11" s="526"/>
      <c r="D11" s="527"/>
      <c r="E11" s="528"/>
      <c r="F11" s="528"/>
      <c r="G11" s="528"/>
      <c r="H11" s="528"/>
      <c r="I11" s="528"/>
      <c r="J11" s="531"/>
      <c r="K11" s="503">
        <v>7</v>
      </c>
      <c r="L11" s="503"/>
      <c r="M11" s="503"/>
      <c r="N11" s="503"/>
      <c r="O11" s="503"/>
      <c r="P11" s="503"/>
      <c r="Q11" s="503"/>
      <c r="R11" s="503"/>
      <c r="S11" s="503"/>
      <c r="T11" s="503"/>
      <c r="U11" s="503"/>
      <c r="V11" s="503"/>
      <c r="W11" s="503"/>
      <c r="X11" s="503"/>
      <c r="Y11" s="503"/>
      <c r="Z11" s="503"/>
    </row>
    <row r="12" spans="1:26" ht="18.75" customHeight="1">
      <c r="A12" s="530"/>
      <c r="B12" s="528"/>
      <c r="C12" s="526"/>
      <c r="D12" s="527"/>
      <c r="E12" s="528"/>
      <c r="F12" s="528"/>
      <c r="G12" s="528"/>
      <c r="H12" s="528"/>
      <c r="I12" s="528"/>
      <c r="J12" s="531"/>
      <c r="K12" s="503">
        <v>6</v>
      </c>
      <c r="L12" s="503"/>
      <c r="M12" s="503"/>
      <c r="N12" s="503"/>
      <c r="O12" s="503"/>
      <c r="P12" s="503"/>
      <c r="Q12" s="503"/>
      <c r="R12" s="503"/>
      <c r="S12" s="503"/>
      <c r="T12" s="503"/>
      <c r="U12" s="503"/>
      <c r="V12" s="503"/>
      <c r="W12" s="503"/>
      <c r="X12" s="503"/>
      <c r="Y12" s="503"/>
      <c r="Z12" s="503"/>
    </row>
    <row r="13" spans="1:26" ht="18.75" customHeight="1">
      <c r="A13" s="530"/>
      <c r="B13" s="528"/>
      <c r="C13" s="526"/>
      <c r="D13" s="527"/>
      <c r="E13" s="528"/>
      <c r="F13" s="528"/>
      <c r="G13" s="528"/>
      <c r="H13" s="528"/>
      <c r="I13" s="528"/>
      <c r="J13" s="531"/>
      <c r="K13" s="503"/>
      <c r="L13" s="503"/>
      <c r="M13" s="503"/>
      <c r="N13" s="503"/>
      <c r="O13" s="503"/>
      <c r="P13" s="503"/>
      <c r="Q13" s="503"/>
      <c r="R13" s="503"/>
      <c r="S13" s="503"/>
      <c r="T13" s="503"/>
      <c r="U13" s="503"/>
      <c r="V13" s="503"/>
      <c r="W13" s="503"/>
      <c r="X13" s="503"/>
      <c r="Y13" s="503"/>
      <c r="Z13" s="503"/>
    </row>
    <row r="14" spans="1:26" ht="18.75" customHeight="1">
      <c r="A14" s="530"/>
      <c r="B14" s="528"/>
      <c r="C14" s="526"/>
      <c r="D14" s="527"/>
      <c r="E14" s="528"/>
      <c r="F14" s="528"/>
      <c r="G14" s="528"/>
      <c r="H14" s="528"/>
      <c r="I14" s="528"/>
      <c r="J14" s="531"/>
      <c r="K14" s="503">
        <v>8</v>
      </c>
      <c r="L14" s="503"/>
      <c r="M14" s="503"/>
      <c r="N14" s="503"/>
      <c r="O14" s="503"/>
      <c r="P14" s="503"/>
      <c r="Q14" s="503"/>
      <c r="R14" s="503"/>
      <c r="S14" s="503"/>
      <c r="T14" s="503"/>
      <c r="U14" s="503"/>
      <c r="V14" s="503"/>
      <c r="W14" s="503"/>
      <c r="X14" s="503"/>
      <c r="Y14" s="503"/>
      <c r="Z14" s="503"/>
    </row>
    <row r="15" spans="1:26" ht="18.75" customHeight="1">
      <c r="A15" s="530"/>
      <c r="B15" s="528"/>
      <c r="C15" s="526"/>
      <c r="D15" s="527"/>
      <c r="E15" s="528"/>
      <c r="F15" s="528"/>
      <c r="G15" s="528"/>
      <c r="H15" s="528"/>
      <c r="I15" s="528"/>
      <c r="J15" s="531"/>
      <c r="K15" s="503">
        <v>9</v>
      </c>
      <c r="L15" s="503"/>
      <c r="M15" s="503"/>
      <c r="N15" s="503"/>
      <c r="O15" s="503"/>
      <c r="P15" s="503"/>
      <c r="Q15" s="503"/>
      <c r="R15" s="503"/>
      <c r="S15" s="503"/>
      <c r="T15" s="503"/>
      <c r="U15" s="503"/>
      <c r="V15" s="503"/>
      <c r="W15" s="503"/>
      <c r="X15" s="503"/>
      <c r="Y15" s="503"/>
      <c r="Z15" s="503"/>
    </row>
    <row r="16" spans="1:26" ht="18.75" customHeight="1">
      <c r="A16" s="530"/>
      <c r="B16" s="528"/>
      <c r="C16" s="526"/>
      <c r="D16" s="527"/>
      <c r="E16" s="528"/>
      <c r="F16" s="528"/>
      <c r="G16" s="528"/>
      <c r="H16" s="528"/>
      <c r="I16" s="528"/>
      <c r="J16" s="531"/>
      <c r="K16" s="503">
        <v>10</v>
      </c>
      <c r="L16" s="503"/>
      <c r="M16" s="503"/>
      <c r="N16" s="503"/>
      <c r="O16" s="503"/>
      <c r="P16" s="503"/>
      <c r="Q16" s="503"/>
      <c r="R16" s="503"/>
      <c r="S16" s="503"/>
      <c r="T16" s="503"/>
      <c r="U16" s="503"/>
      <c r="V16" s="503"/>
      <c r="W16" s="503"/>
      <c r="X16" s="503"/>
      <c r="Y16" s="503"/>
      <c r="Z16" s="503"/>
    </row>
    <row r="17" spans="1:26" ht="18.75" customHeight="1">
      <c r="A17" s="530"/>
      <c r="B17" s="528"/>
      <c r="C17" s="526"/>
      <c r="D17" s="527"/>
      <c r="E17" s="528"/>
      <c r="F17" s="528"/>
      <c r="G17" s="528"/>
      <c r="H17" s="528"/>
      <c r="I17" s="528"/>
      <c r="J17" s="531"/>
      <c r="K17" s="503">
        <v>11</v>
      </c>
      <c r="L17" s="503"/>
      <c r="M17" s="503"/>
      <c r="N17" s="503"/>
      <c r="O17" s="503"/>
      <c r="P17" s="503"/>
      <c r="Q17" s="503"/>
      <c r="R17" s="503"/>
      <c r="S17" s="503"/>
      <c r="T17" s="503"/>
      <c r="U17" s="503"/>
      <c r="V17" s="503"/>
      <c r="W17" s="503"/>
      <c r="X17" s="503"/>
      <c r="Y17" s="503"/>
      <c r="Z17" s="503"/>
    </row>
    <row r="18" spans="1:26" ht="18.75" customHeight="1">
      <c r="A18" s="530"/>
      <c r="B18" s="528"/>
      <c r="C18" s="526"/>
      <c r="D18" s="527"/>
      <c r="E18" s="528"/>
      <c r="F18" s="528"/>
      <c r="G18" s="528"/>
      <c r="H18" s="528"/>
      <c r="I18" s="528"/>
      <c r="J18" s="531"/>
      <c r="K18" s="503"/>
      <c r="L18" s="503"/>
      <c r="M18" s="503"/>
      <c r="N18" s="503"/>
      <c r="O18" s="503"/>
      <c r="P18" s="503"/>
      <c r="Q18" s="503"/>
      <c r="R18" s="503"/>
      <c r="S18" s="503"/>
      <c r="T18" s="503"/>
      <c r="U18" s="503"/>
      <c r="V18" s="503"/>
      <c r="W18" s="503"/>
      <c r="X18" s="503"/>
      <c r="Y18" s="503"/>
      <c r="Z18" s="503"/>
    </row>
    <row r="19" spans="1:26" ht="18.75" customHeight="1">
      <c r="A19" s="530"/>
      <c r="B19" s="528"/>
      <c r="C19" s="526"/>
      <c r="D19" s="527"/>
      <c r="E19" s="528"/>
      <c r="F19" s="528"/>
      <c r="G19" s="528"/>
      <c r="H19" s="528"/>
      <c r="I19" s="528"/>
      <c r="J19" s="531"/>
      <c r="K19" s="503">
        <v>12</v>
      </c>
      <c r="L19" s="503"/>
      <c r="M19" s="503"/>
      <c r="N19" s="503"/>
      <c r="O19" s="503"/>
      <c r="P19" s="503"/>
      <c r="Q19" s="503"/>
      <c r="R19" s="503"/>
      <c r="S19" s="503"/>
      <c r="T19" s="503"/>
      <c r="U19" s="503"/>
      <c r="V19" s="503"/>
      <c r="W19" s="503"/>
      <c r="X19" s="503"/>
      <c r="Y19" s="503"/>
      <c r="Z19" s="503"/>
    </row>
    <row r="20" spans="1:26" ht="18.75" customHeight="1">
      <c r="A20" s="530"/>
      <c r="B20" s="528"/>
      <c r="C20" s="526"/>
      <c r="D20" s="527"/>
      <c r="E20" s="528"/>
      <c r="F20" s="528"/>
      <c r="G20" s="528"/>
      <c r="H20" s="528"/>
      <c r="I20" s="528"/>
      <c r="J20" s="531"/>
      <c r="K20" s="503">
        <v>13</v>
      </c>
      <c r="L20" s="503"/>
      <c r="M20" s="503"/>
      <c r="N20" s="503"/>
      <c r="O20" s="503"/>
      <c r="P20" s="503"/>
      <c r="Q20" s="503"/>
      <c r="R20" s="503"/>
      <c r="S20" s="503"/>
      <c r="T20" s="503"/>
      <c r="U20" s="503"/>
      <c r="V20" s="503"/>
      <c r="W20" s="503"/>
      <c r="X20" s="503"/>
      <c r="Y20" s="503"/>
      <c r="Z20" s="503"/>
    </row>
    <row r="21" spans="1:26" ht="18.75" customHeight="1">
      <c r="A21" s="530"/>
      <c r="B21" s="528"/>
      <c r="C21" s="526"/>
      <c r="D21" s="527"/>
      <c r="E21" s="528"/>
      <c r="F21" s="528"/>
      <c r="G21" s="528"/>
      <c r="H21" s="528"/>
      <c r="I21" s="528"/>
      <c r="J21" s="531"/>
      <c r="K21" s="503">
        <v>14</v>
      </c>
      <c r="L21" s="503"/>
      <c r="M21" s="503"/>
      <c r="N21" s="503"/>
      <c r="O21" s="503"/>
      <c r="P21" s="503"/>
      <c r="Q21" s="503"/>
      <c r="R21" s="503"/>
      <c r="S21" s="503"/>
      <c r="T21" s="503"/>
      <c r="U21" s="503"/>
      <c r="V21" s="503"/>
      <c r="W21" s="503"/>
      <c r="X21" s="503"/>
      <c r="Y21" s="503"/>
      <c r="Z21" s="503"/>
    </row>
    <row r="22" spans="1:26" ht="18.75" customHeight="1">
      <c r="A22" s="530"/>
      <c r="B22" s="528"/>
      <c r="C22" s="526"/>
      <c r="D22" s="527"/>
      <c r="E22" s="528"/>
      <c r="F22" s="528"/>
      <c r="G22" s="528"/>
      <c r="H22" s="528"/>
      <c r="I22" s="528"/>
      <c r="J22" s="531"/>
      <c r="K22" s="503">
        <v>15</v>
      </c>
      <c r="L22" s="503"/>
      <c r="M22" s="503"/>
      <c r="N22" s="503"/>
      <c r="O22" s="503"/>
      <c r="P22" s="503"/>
      <c r="Q22" s="503"/>
      <c r="R22" s="503"/>
      <c r="S22" s="503"/>
      <c r="T22" s="503"/>
      <c r="U22" s="503"/>
      <c r="V22" s="503"/>
      <c r="W22" s="503"/>
      <c r="X22" s="503"/>
      <c r="Y22" s="503"/>
      <c r="Z22" s="503"/>
    </row>
    <row r="23" spans="1:26" ht="18.75" customHeight="1">
      <c r="A23" s="530"/>
      <c r="B23" s="528"/>
      <c r="C23" s="526"/>
      <c r="D23" s="527"/>
      <c r="E23" s="528"/>
      <c r="F23" s="528"/>
      <c r="G23" s="528"/>
      <c r="H23" s="528"/>
      <c r="I23" s="528"/>
      <c r="J23" s="531"/>
      <c r="K23" s="503">
        <v>16</v>
      </c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</row>
    <row r="24" spans="1:26" ht="18.75" customHeight="1">
      <c r="A24" s="532" t="s">
        <v>34</v>
      </c>
      <c r="B24" s="521" t="str">
        <f>B6</f>
        <v>ค่าใช้จ่ายพิเศษตามข้อกำหนดและค่าใช้จ่ายอื่นที่จำเป็นต้องมี</v>
      </c>
      <c r="C24" s="533"/>
      <c r="D24" s="534"/>
      <c r="E24" s="535"/>
      <c r="F24" s="535"/>
      <c r="G24" s="535"/>
      <c r="H24" s="535"/>
      <c r="I24" s="521">
        <f>SUM(I7:I23)</f>
        <v>4212674</v>
      </c>
      <c r="J24" s="536"/>
      <c r="K24" s="503">
        <v>17</v>
      </c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503"/>
      <c r="W24" s="503"/>
      <c r="X24" s="503"/>
      <c r="Y24" s="503"/>
      <c r="Z24" s="503"/>
    </row>
    <row r="25" spans="1:26" ht="18.75" customHeight="1">
      <c r="A25" s="537"/>
      <c r="B25" s="538"/>
      <c r="C25" s="539"/>
      <c r="D25" s="540"/>
      <c r="E25" s="539"/>
      <c r="F25" s="539"/>
      <c r="G25" s="539"/>
      <c r="H25" s="539"/>
      <c r="I25" s="539"/>
      <c r="J25" s="541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503"/>
      <c r="W25" s="503"/>
      <c r="X25" s="503"/>
      <c r="Y25" s="503"/>
      <c r="Z25" s="503"/>
    </row>
    <row r="26" spans="1:26" ht="18.75" customHeight="1">
      <c r="A26" s="542"/>
      <c r="B26" s="531"/>
      <c r="C26" s="543"/>
      <c r="D26" s="544"/>
      <c r="E26" s="545"/>
      <c r="F26" s="545"/>
      <c r="G26" s="545"/>
      <c r="H26" s="545"/>
      <c r="I26" s="545"/>
      <c r="J26" s="531"/>
      <c r="K26" s="503"/>
      <c r="L26" s="503"/>
      <c r="M26" s="503"/>
      <c r="N26" s="503"/>
      <c r="O26" s="503"/>
      <c r="P26" s="503"/>
      <c r="Q26" s="503"/>
      <c r="R26" s="503"/>
      <c r="S26" s="503"/>
      <c r="T26" s="503"/>
      <c r="U26" s="503"/>
      <c r="V26" s="503"/>
      <c r="W26" s="503"/>
      <c r="X26" s="503"/>
      <c r="Y26" s="503"/>
      <c r="Z26" s="503"/>
    </row>
    <row r="27" spans="1:26" ht="18.75" customHeight="1">
      <c r="A27" s="542"/>
      <c r="B27" s="531"/>
      <c r="C27" s="543"/>
      <c r="D27" s="544"/>
      <c r="E27" s="545"/>
      <c r="F27" s="545"/>
      <c r="G27" s="545"/>
      <c r="H27" s="545"/>
      <c r="I27" s="545"/>
      <c r="J27" s="531"/>
      <c r="K27" s="503"/>
      <c r="L27" s="503"/>
      <c r="M27" s="503"/>
      <c r="N27" s="503"/>
      <c r="O27" s="503"/>
      <c r="P27" s="503"/>
      <c r="Q27" s="503"/>
      <c r="R27" s="503"/>
      <c r="S27" s="503"/>
      <c r="T27" s="503"/>
      <c r="U27" s="503"/>
      <c r="V27" s="503"/>
      <c r="W27" s="503"/>
      <c r="X27" s="503"/>
      <c r="Y27" s="503"/>
      <c r="Z27" s="503"/>
    </row>
    <row r="28" spans="1:26" ht="18.75" customHeight="1">
      <c r="A28" s="530"/>
      <c r="B28" s="546"/>
      <c r="C28" s="543"/>
      <c r="D28" s="544"/>
      <c r="E28" s="528"/>
      <c r="F28" s="545"/>
      <c r="G28" s="545"/>
      <c r="H28" s="545"/>
      <c r="I28" s="545"/>
      <c r="J28" s="547"/>
      <c r="K28" s="503"/>
      <c r="L28" s="503"/>
      <c r="M28" s="503"/>
      <c r="N28" s="503"/>
      <c r="O28" s="503"/>
      <c r="P28" s="503"/>
      <c r="Q28" s="503"/>
      <c r="R28" s="503"/>
      <c r="S28" s="503"/>
      <c r="T28" s="503"/>
      <c r="U28" s="503"/>
      <c r="V28" s="503"/>
      <c r="W28" s="503"/>
      <c r="X28" s="503"/>
      <c r="Y28" s="503"/>
      <c r="Z28" s="503"/>
    </row>
    <row r="29" spans="1:26" ht="18.75" customHeight="1">
      <c r="A29" s="542"/>
      <c r="B29" s="531"/>
      <c r="C29" s="543"/>
      <c r="D29" s="544"/>
      <c r="E29" s="545"/>
      <c r="F29" s="545"/>
      <c r="G29" s="545"/>
      <c r="H29" s="545"/>
      <c r="I29" s="545"/>
      <c r="J29" s="531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  <c r="Y29" s="503"/>
      <c r="Z29" s="503"/>
    </row>
    <row r="30" spans="1:26" ht="18.75" customHeight="1">
      <c r="A30" s="542"/>
      <c r="B30" s="546"/>
      <c r="C30" s="526"/>
      <c r="D30" s="527"/>
      <c r="E30" s="528"/>
      <c r="F30" s="545"/>
      <c r="G30" s="545"/>
      <c r="H30" s="545"/>
      <c r="I30" s="545"/>
      <c r="J30" s="531"/>
      <c r="K30" s="503"/>
      <c r="L30" s="503"/>
      <c r="M30" s="503"/>
      <c r="N30" s="503"/>
      <c r="O30" s="503"/>
      <c r="P30" s="503"/>
      <c r="Q30" s="503"/>
      <c r="R30" s="503"/>
      <c r="S30" s="503"/>
      <c r="T30" s="503"/>
      <c r="U30" s="503"/>
      <c r="V30" s="503"/>
      <c r="W30" s="503"/>
      <c r="X30" s="503"/>
      <c r="Y30" s="503"/>
      <c r="Z30" s="503"/>
    </row>
    <row r="31" spans="1:26" ht="18.75" customHeight="1">
      <c r="A31" s="542"/>
      <c r="B31" s="546"/>
      <c r="C31" s="543"/>
      <c r="D31" s="544"/>
      <c r="E31" s="545"/>
      <c r="F31" s="545"/>
      <c r="G31" s="545"/>
      <c r="H31" s="545"/>
      <c r="I31" s="545"/>
      <c r="J31" s="531"/>
      <c r="K31" s="503"/>
      <c r="L31" s="503"/>
      <c r="M31" s="503"/>
      <c r="N31" s="503"/>
      <c r="O31" s="503"/>
      <c r="P31" s="503"/>
      <c r="Q31" s="503"/>
      <c r="R31" s="503"/>
      <c r="S31" s="503"/>
      <c r="T31" s="503"/>
      <c r="U31" s="503"/>
      <c r="V31" s="503"/>
      <c r="W31" s="503"/>
      <c r="X31" s="503"/>
      <c r="Y31" s="503"/>
      <c r="Z31" s="503"/>
    </row>
    <row r="32" spans="1:26" ht="18.75" customHeight="1">
      <c r="A32" s="542"/>
      <c r="B32" s="546"/>
      <c r="C32" s="543"/>
      <c r="D32" s="544"/>
      <c r="E32" s="545"/>
      <c r="F32" s="545"/>
      <c r="G32" s="545"/>
      <c r="H32" s="545"/>
      <c r="I32" s="545"/>
      <c r="J32" s="531"/>
      <c r="K32" s="503"/>
      <c r="L32" s="503"/>
      <c r="M32" s="503"/>
      <c r="N32" s="503"/>
      <c r="O32" s="503"/>
      <c r="P32" s="503"/>
      <c r="Q32" s="503"/>
      <c r="R32" s="503"/>
      <c r="S32" s="503"/>
      <c r="T32" s="503"/>
      <c r="U32" s="503"/>
      <c r="V32" s="503"/>
      <c r="W32" s="503"/>
      <c r="X32" s="503"/>
      <c r="Y32" s="503"/>
      <c r="Z32" s="503"/>
    </row>
    <row r="33" spans="1:26" ht="18.75" customHeight="1">
      <c r="A33" s="542"/>
      <c r="B33" s="531"/>
      <c r="C33" s="543"/>
      <c r="D33" s="544"/>
      <c r="E33" s="545"/>
      <c r="F33" s="545"/>
      <c r="G33" s="545"/>
      <c r="H33" s="545"/>
      <c r="I33" s="545"/>
      <c r="J33" s="531"/>
      <c r="K33" s="503"/>
      <c r="L33" s="503"/>
      <c r="M33" s="503"/>
      <c r="N33" s="503"/>
      <c r="O33" s="503"/>
      <c r="P33" s="503"/>
      <c r="Q33" s="503"/>
      <c r="R33" s="503"/>
      <c r="S33" s="503"/>
      <c r="T33" s="503"/>
      <c r="U33" s="503"/>
      <c r="V33" s="503"/>
      <c r="W33" s="503"/>
      <c r="X33" s="503"/>
      <c r="Y33" s="503"/>
      <c r="Z33" s="503"/>
    </row>
    <row r="34" spans="1:26" ht="18.75" customHeight="1">
      <c r="A34" s="542"/>
      <c r="B34" s="531"/>
      <c r="C34" s="548"/>
      <c r="D34" s="527"/>
      <c r="E34" s="549"/>
      <c r="F34" s="545"/>
      <c r="G34" s="528"/>
      <c r="H34" s="550"/>
      <c r="I34" s="545"/>
      <c r="J34" s="531"/>
      <c r="K34" s="503"/>
      <c r="L34" s="503"/>
      <c r="M34" s="503"/>
      <c r="N34" s="503"/>
      <c r="O34" s="503"/>
      <c r="P34" s="503"/>
      <c r="Q34" s="503"/>
      <c r="R34" s="503"/>
      <c r="S34" s="503"/>
      <c r="T34" s="503"/>
      <c r="U34" s="503"/>
      <c r="V34" s="503"/>
      <c r="W34" s="503"/>
      <c r="X34" s="503"/>
      <c r="Y34" s="503"/>
      <c r="Z34" s="503"/>
    </row>
    <row r="35" spans="1:26" ht="18.75" customHeight="1">
      <c r="A35" s="551"/>
      <c r="B35" s="552"/>
      <c r="C35" s="548"/>
      <c r="D35" s="527"/>
      <c r="E35" s="549"/>
      <c r="F35" s="545"/>
      <c r="G35" s="528"/>
      <c r="H35" s="550"/>
      <c r="I35" s="545"/>
      <c r="J35" s="547"/>
      <c r="K35" s="503"/>
      <c r="L35" s="503"/>
      <c r="M35" s="503"/>
      <c r="N35" s="503"/>
      <c r="O35" s="503"/>
      <c r="P35" s="503"/>
      <c r="Q35" s="503"/>
      <c r="R35" s="503"/>
      <c r="S35" s="503"/>
      <c r="T35" s="503"/>
      <c r="U35" s="503"/>
      <c r="V35" s="503"/>
      <c r="W35" s="503"/>
      <c r="X35" s="503"/>
      <c r="Y35" s="503"/>
      <c r="Z35" s="503"/>
    </row>
    <row r="36" spans="1:26" ht="18.75" customHeight="1">
      <c r="A36" s="530"/>
      <c r="B36" s="531"/>
      <c r="C36" s="548"/>
      <c r="D36" s="527"/>
      <c r="E36" s="549"/>
      <c r="F36" s="528"/>
      <c r="G36" s="528"/>
      <c r="H36" s="550"/>
      <c r="I36" s="553"/>
      <c r="J36" s="531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3"/>
      <c r="V36" s="503"/>
      <c r="W36" s="503"/>
      <c r="X36" s="503"/>
      <c r="Y36" s="503"/>
      <c r="Z36" s="503"/>
    </row>
    <row r="37" spans="1:26" ht="18.75" customHeight="1">
      <c r="A37" s="530"/>
      <c r="B37" s="554"/>
      <c r="C37" s="548"/>
      <c r="D37" s="555"/>
      <c r="E37" s="528"/>
      <c r="F37" s="556"/>
      <c r="G37" s="525"/>
      <c r="H37" s="545"/>
      <c r="I37" s="557"/>
      <c r="J37" s="531"/>
      <c r="K37" s="503"/>
      <c r="L37" s="503"/>
      <c r="M37" s="503"/>
      <c r="N37" s="503"/>
      <c r="O37" s="503"/>
      <c r="P37" s="503"/>
      <c r="Q37" s="503"/>
      <c r="R37" s="503"/>
      <c r="S37" s="503"/>
      <c r="T37" s="503"/>
      <c r="U37" s="503"/>
      <c r="V37" s="503"/>
      <c r="W37" s="503"/>
      <c r="X37" s="503"/>
      <c r="Y37" s="503"/>
      <c r="Z37" s="503"/>
    </row>
    <row r="38" spans="1:26" ht="18.75" customHeight="1">
      <c r="A38" s="530"/>
      <c r="B38" s="546"/>
      <c r="C38" s="526"/>
      <c r="D38" s="555"/>
      <c r="E38" s="528"/>
      <c r="F38" s="528"/>
      <c r="G38" s="556"/>
      <c r="H38" s="558"/>
      <c r="I38" s="559"/>
      <c r="J38" s="531"/>
      <c r="K38" s="503"/>
      <c r="L38" s="503"/>
      <c r="M38" s="503"/>
      <c r="N38" s="503"/>
      <c r="O38" s="503"/>
      <c r="P38" s="503"/>
      <c r="Q38" s="503"/>
      <c r="R38" s="503"/>
      <c r="S38" s="503"/>
      <c r="T38" s="503"/>
      <c r="U38" s="503"/>
      <c r="V38" s="503"/>
      <c r="W38" s="503"/>
      <c r="X38" s="503"/>
      <c r="Y38" s="503"/>
      <c r="Z38" s="503"/>
    </row>
    <row r="39" spans="1:26" ht="18.75" customHeight="1">
      <c r="A39" s="551"/>
      <c r="B39" s="546"/>
      <c r="C39" s="526"/>
      <c r="D39" s="560"/>
      <c r="E39" s="528"/>
      <c r="F39" s="525"/>
      <c r="G39" s="528"/>
      <c r="H39" s="545"/>
      <c r="I39" s="553"/>
      <c r="J39" s="561"/>
      <c r="K39" s="503"/>
      <c r="L39" s="503"/>
      <c r="M39" s="503"/>
      <c r="N39" s="503"/>
      <c r="O39" s="503"/>
      <c r="P39" s="503"/>
      <c r="Q39" s="503"/>
      <c r="R39" s="503"/>
      <c r="S39" s="503"/>
      <c r="T39" s="503"/>
      <c r="U39" s="503"/>
      <c r="V39" s="503"/>
      <c r="W39" s="503"/>
      <c r="X39" s="503"/>
      <c r="Y39" s="503"/>
      <c r="Z39" s="503"/>
    </row>
    <row r="40" spans="1:26" ht="18.75" customHeight="1">
      <c r="A40" s="530"/>
      <c r="B40" s="546"/>
      <c r="C40" s="562"/>
      <c r="D40" s="563"/>
      <c r="E40" s="556"/>
      <c r="F40" s="556"/>
      <c r="G40" s="528"/>
      <c r="H40" s="545"/>
      <c r="I40" s="559"/>
      <c r="J40" s="531"/>
      <c r="K40" s="503"/>
      <c r="L40" s="503"/>
      <c r="M40" s="503"/>
      <c r="N40" s="503"/>
      <c r="O40" s="503"/>
      <c r="P40" s="503"/>
      <c r="Q40" s="503"/>
      <c r="R40" s="503"/>
      <c r="S40" s="503"/>
      <c r="T40" s="503"/>
      <c r="U40" s="503"/>
      <c r="V40" s="503"/>
      <c r="W40" s="503"/>
      <c r="X40" s="503"/>
      <c r="Y40" s="503"/>
      <c r="Z40" s="503"/>
    </row>
    <row r="41" spans="1:26" ht="18.75" customHeight="1">
      <c r="A41" s="564"/>
      <c r="B41" s="546"/>
      <c r="C41" s="526"/>
      <c r="D41" s="527"/>
      <c r="E41" s="528"/>
      <c r="F41" s="528"/>
      <c r="G41" s="556"/>
      <c r="H41" s="558"/>
      <c r="I41" s="553"/>
      <c r="J41" s="531"/>
      <c r="K41" s="503"/>
      <c r="L41" s="503"/>
      <c r="M41" s="503"/>
      <c r="N41" s="503"/>
      <c r="O41" s="503"/>
      <c r="P41" s="503"/>
      <c r="Q41" s="503"/>
      <c r="R41" s="503"/>
      <c r="S41" s="503"/>
      <c r="T41" s="503"/>
      <c r="U41" s="503"/>
      <c r="V41" s="503"/>
      <c r="W41" s="503"/>
      <c r="X41" s="503"/>
      <c r="Y41" s="503"/>
      <c r="Z41" s="503"/>
    </row>
    <row r="42" spans="1:26" ht="18.75" customHeight="1">
      <c r="A42" s="565"/>
      <c r="B42" s="566"/>
      <c r="C42" s="567"/>
      <c r="D42" s="568"/>
      <c r="E42" s="569"/>
      <c r="F42" s="569"/>
      <c r="G42" s="570"/>
      <c r="H42" s="571"/>
      <c r="I42" s="572"/>
      <c r="J42" s="573"/>
      <c r="K42" s="503"/>
      <c r="L42" s="503"/>
      <c r="M42" s="503"/>
      <c r="N42" s="503"/>
      <c r="O42" s="503"/>
      <c r="P42" s="503"/>
      <c r="Q42" s="503"/>
      <c r="R42" s="503"/>
      <c r="S42" s="503"/>
      <c r="T42" s="503"/>
      <c r="U42" s="503"/>
      <c r="V42" s="503"/>
      <c r="W42" s="503"/>
      <c r="X42" s="503"/>
      <c r="Y42" s="503"/>
      <c r="Z42" s="503"/>
    </row>
    <row r="43" spans="1:26" ht="18.75" customHeight="1">
      <c r="A43" s="532"/>
      <c r="B43" s="520"/>
      <c r="C43" s="521"/>
      <c r="D43" s="522"/>
      <c r="E43" s="521"/>
      <c r="F43" s="521"/>
      <c r="G43" s="521"/>
      <c r="H43" s="521"/>
      <c r="I43" s="521"/>
      <c r="J43" s="523"/>
      <c r="K43" s="503"/>
      <c r="L43" s="503"/>
      <c r="M43" s="503"/>
      <c r="N43" s="503"/>
      <c r="O43" s="503"/>
      <c r="P43" s="503"/>
      <c r="Q43" s="503"/>
      <c r="R43" s="503"/>
      <c r="S43" s="503"/>
      <c r="T43" s="503"/>
      <c r="U43" s="503"/>
      <c r="V43" s="503"/>
      <c r="W43" s="503"/>
      <c r="X43" s="503"/>
      <c r="Y43" s="503"/>
      <c r="Z43" s="503"/>
    </row>
    <row r="44" spans="1:26" ht="18.75" customHeight="1">
      <c r="A44" s="574"/>
      <c r="B44" s="503"/>
      <c r="C44" s="575"/>
      <c r="D44" s="576"/>
      <c r="E44" s="503"/>
      <c r="F44" s="503"/>
      <c r="G44" s="503"/>
      <c r="H44" s="503"/>
      <c r="I44" s="503"/>
      <c r="J44" s="503"/>
      <c r="K44" s="503"/>
      <c r="L44" s="503"/>
      <c r="M44" s="503"/>
      <c r="N44" s="503"/>
      <c r="O44" s="503"/>
      <c r="P44" s="503"/>
      <c r="Q44" s="503"/>
      <c r="R44" s="503"/>
      <c r="S44" s="503"/>
      <c r="T44" s="503"/>
      <c r="U44" s="503"/>
      <c r="V44" s="503"/>
      <c r="W44" s="503"/>
      <c r="X44" s="503"/>
      <c r="Y44" s="503"/>
      <c r="Z44" s="503"/>
    </row>
    <row r="45" spans="1:26" ht="18.75" customHeight="1">
      <c r="A45" s="574"/>
      <c r="B45" s="503"/>
      <c r="C45" s="575"/>
      <c r="D45" s="576"/>
      <c r="E45" s="503"/>
      <c r="F45" s="503"/>
      <c r="G45" s="503"/>
      <c r="H45" s="503"/>
      <c r="I45" s="503"/>
      <c r="J45" s="503"/>
      <c r="K45" s="503"/>
      <c r="L45" s="503"/>
      <c r="M45" s="503"/>
      <c r="N45" s="503"/>
      <c r="O45" s="503"/>
      <c r="P45" s="503"/>
      <c r="Q45" s="503"/>
      <c r="R45" s="503"/>
      <c r="S45" s="503"/>
      <c r="T45" s="503"/>
      <c r="U45" s="503"/>
      <c r="V45" s="503"/>
      <c r="W45" s="503"/>
      <c r="X45" s="503"/>
      <c r="Y45" s="503"/>
      <c r="Z45" s="503"/>
    </row>
    <row r="46" spans="1:26" ht="18.75" customHeight="1">
      <c r="A46" s="574"/>
      <c r="B46" s="503"/>
      <c r="C46" s="575"/>
      <c r="D46" s="576"/>
      <c r="E46" s="503"/>
      <c r="F46" s="503"/>
      <c r="G46" s="503"/>
      <c r="H46" s="503"/>
      <c r="I46" s="503"/>
      <c r="J46" s="503"/>
      <c r="K46" s="503"/>
      <c r="L46" s="503"/>
      <c r="M46" s="503"/>
      <c r="N46" s="503"/>
      <c r="O46" s="503"/>
      <c r="P46" s="503"/>
      <c r="Q46" s="503"/>
      <c r="R46" s="503"/>
      <c r="S46" s="503"/>
      <c r="T46" s="503"/>
      <c r="U46" s="503"/>
      <c r="V46" s="503"/>
      <c r="W46" s="503"/>
      <c r="X46" s="503"/>
      <c r="Y46" s="503"/>
      <c r="Z46" s="503"/>
    </row>
    <row r="47" spans="1:26" ht="18.75" customHeight="1">
      <c r="A47" s="574"/>
      <c r="B47" s="503"/>
      <c r="C47" s="575"/>
      <c r="D47" s="576"/>
      <c r="E47" s="503"/>
      <c r="F47" s="503"/>
      <c r="G47" s="503"/>
      <c r="H47" s="503"/>
      <c r="I47" s="503"/>
      <c r="J47" s="503"/>
      <c r="K47" s="503"/>
      <c r="L47" s="503"/>
      <c r="M47" s="503"/>
      <c r="N47" s="503"/>
      <c r="O47" s="503"/>
      <c r="P47" s="503"/>
      <c r="Q47" s="503"/>
      <c r="R47" s="503"/>
      <c r="S47" s="503"/>
      <c r="T47" s="503"/>
      <c r="U47" s="503"/>
      <c r="V47" s="503"/>
      <c r="W47" s="503"/>
      <c r="X47" s="503"/>
      <c r="Y47" s="503"/>
      <c r="Z47" s="503"/>
    </row>
    <row r="48" spans="1:26" ht="18.75" customHeight="1">
      <c r="A48" s="574"/>
      <c r="B48" s="503"/>
      <c r="C48" s="575"/>
      <c r="D48" s="576"/>
      <c r="E48" s="503"/>
      <c r="F48" s="503"/>
      <c r="G48" s="503"/>
      <c r="H48" s="503"/>
      <c r="I48" s="503"/>
      <c r="J48" s="503"/>
      <c r="K48" s="503"/>
      <c r="L48" s="503"/>
      <c r="M48" s="503"/>
      <c r="N48" s="503"/>
      <c r="O48" s="503"/>
      <c r="P48" s="503"/>
      <c r="Q48" s="503"/>
      <c r="R48" s="503"/>
      <c r="S48" s="503"/>
      <c r="T48" s="503"/>
      <c r="U48" s="503"/>
      <c r="V48" s="503"/>
      <c r="W48" s="503"/>
      <c r="X48" s="503"/>
      <c r="Y48" s="503"/>
      <c r="Z48" s="503"/>
    </row>
    <row r="49" spans="1:26" ht="18.75" customHeight="1">
      <c r="A49" s="574"/>
      <c r="B49" s="503"/>
      <c r="C49" s="575"/>
      <c r="D49" s="576"/>
      <c r="E49" s="503"/>
      <c r="F49" s="503"/>
      <c r="G49" s="503"/>
      <c r="H49" s="503"/>
      <c r="I49" s="503"/>
      <c r="J49" s="503"/>
      <c r="K49" s="503"/>
      <c r="L49" s="503"/>
      <c r="M49" s="503"/>
      <c r="N49" s="503"/>
      <c r="O49" s="503"/>
      <c r="P49" s="503"/>
      <c r="Q49" s="503"/>
      <c r="R49" s="503"/>
      <c r="S49" s="503"/>
      <c r="T49" s="503"/>
      <c r="U49" s="503"/>
      <c r="V49" s="503"/>
      <c r="W49" s="503"/>
      <c r="X49" s="503"/>
      <c r="Y49" s="503"/>
      <c r="Z49" s="503"/>
    </row>
    <row r="50" spans="1:26" ht="18.75" customHeight="1">
      <c r="A50" s="574"/>
      <c r="B50" s="503"/>
      <c r="C50" s="575"/>
      <c r="D50" s="576"/>
      <c r="E50" s="503"/>
      <c r="F50" s="503"/>
      <c r="G50" s="503"/>
      <c r="H50" s="503"/>
      <c r="I50" s="503"/>
      <c r="J50" s="503"/>
      <c r="K50" s="503"/>
      <c r="L50" s="503"/>
      <c r="M50" s="503"/>
      <c r="N50" s="503"/>
      <c r="O50" s="503"/>
      <c r="P50" s="503"/>
      <c r="Q50" s="503"/>
      <c r="R50" s="503"/>
      <c r="S50" s="503"/>
      <c r="T50" s="503"/>
      <c r="U50" s="503"/>
      <c r="V50" s="503"/>
      <c r="W50" s="503"/>
      <c r="X50" s="503"/>
      <c r="Y50" s="503"/>
      <c r="Z50" s="503"/>
    </row>
    <row r="51" spans="1:26" ht="18.75" customHeight="1">
      <c r="A51" s="574"/>
      <c r="B51" s="503"/>
      <c r="C51" s="575"/>
      <c r="D51" s="576"/>
      <c r="E51" s="503"/>
      <c r="F51" s="503"/>
      <c r="G51" s="503"/>
      <c r="H51" s="503"/>
      <c r="I51" s="503"/>
      <c r="J51" s="503"/>
      <c r="K51" s="503"/>
      <c r="L51" s="503"/>
      <c r="M51" s="503"/>
      <c r="N51" s="503"/>
      <c r="O51" s="503"/>
      <c r="P51" s="503"/>
      <c r="Q51" s="503"/>
      <c r="R51" s="503"/>
      <c r="S51" s="503"/>
      <c r="T51" s="503"/>
      <c r="U51" s="503"/>
      <c r="V51" s="503"/>
      <c r="W51" s="503"/>
      <c r="X51" s="503"/>
      <c r="Y51" s="503"/>
      <c r="Z51" s="503"/>
    </row>
    <row r="52" spans="1:26" ht="18.75" customHeight="1">
      <c r="A52" s="574"/>
      <c r="B52" s="503"/>
      <c r="C52" s="575"/>
      <c r="D52" s="576"/>
      <c r="E52" s="503"/>
      <c r="F52" s="503"/>
      <c r="G52" s="503"/>
      <c r="H52" s="503"/>
      <c r="I52" s="503"/>
      <c r="J52" s="503"/>
      <c r="K52" s="503"/>
      <c r="L52" s="503"/>
      <c r="M52" s="503"/>
      <c r="N52" s="503"/>
      <c r="O52" s="503"/>
      <c r="P52" s="503"/>
      <c r="Q52" s="503"/>
      <c r="R52" s="503"/>
      <c r="S52" s="503"/>
      <c r="T52" s="503"/>
      <c r="U52" s="503"/>
      <c r="V52" s="503"/>
      <c r="W52" s="503"/>
      <c r="X52" s="503"/>
      <c r="Y52" s="503"/>
      <c r="Z52" s="503"/>
    </row>
    <row r="53" spans="1:26" ht="18.75" customHeight="1">
      <c r="A53" s="574"/>
      <c r="B53" s="503"/>
      <c r="C53" s="575"/>
      <c r="D53" s="576"/>
      <c r="E53" s="503"/>
      <c r="F53" s="503"/>
      <c r="G53" s="503"/>
      <c r="H53" s="503"/>
      <c r="I53" s="503"/>
      <c r="J53" s="503"/>
      <c r="K53" s="503"/>
      <c r="L53" s="503"/>
      <c r="M53" s="503"/>
      <c r="N53" s="503"/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503"/>
      <c r="Z53" s="503"/>
    </row>
    <row r="54" spans="1:26" ht="18.75" customHeight="1">
      <c r="A54" s="574"/>
      <c r="B54" s="503"/>
      <c r="C54" s="575"/>
      <c r="D54" s="576"/>
      <c r="E54" s="503"/>
      <c r="F54" s="503"/>
      <c r="G54" s="503"/>
      <c r="H54" s="503"/>
      <c r="I54" s="503"/>
      <c r="J54" s="503"/>
      <c r="K54" s="503"/>
      <c r="L54" s="503"/>
      <c r="M54" s="503"/>
      <c r="N54" s="503"/>
      <c r="O54" s="503"/>
      <c r="P54" s="503"/>
      <c r="Q54" s="503"/>
      <c r="R54" s="503"/>
      <c r="S54" s="503"/>
      <c r="T54" s="503"/>
      <c r="U54" s="503"/>
      <c r="V54" s="503"/>
      <c r="W54" s="503"/>
      <c r="X54" s="503"/>
      <c r="Y54" s="503"/>
      <c r="Z54" s="503"/>
    </row>
    <row r="55" spans="1:26" ht="18.75" customHeight="1">
      <c r="A55" s="574"/>
      <c r="B55" s="503"/>
      <c r="C55" s="575"/>
      <c r="D55" s="576"/>
      <c r="E55" s="503"/>
      <c r="F55" s="503"/>
      <c r="G55" s="503"/>
      <c r="H55" s="503"/>
      <c r="I55" s="503"/>
      <c r="J55" s="503"/>
      <c r="K55" s="503"/>
      <c r="L55" s="503"/>
      <c r="M55" s="503"/>
      <c r="N55" s="503"/>
      <c r="O55" s="503"/>
      <c r="P55" s="503"/>
      <c r="Q55" s="503"/>
      <c r="R55" s="503"/>
      <c r="S55" s="503"/>
      <c r="T55" s="503"/>
      <c r="U55" s="503"/>
      <c r="V55" s="503"/>
      <c r="W55" s="503"/>
      <c r="X55" s="503"/>
      <c r="Y55" s="503"/>
      <c r="Z55" s="503"/>
    </row>
    <row r="56" spans="1:26" ht="18.75" customHeight="1">
      <c r="A56" s="574"/>
      <c r="B56" s="503"/>
      <c r="C56" s="575"/>
      <c r="D56" s="576"/>
      <c r="E56" s="503"/>
      <c r="F56" s="503"/>
      <c r="G56" s="503"/>
      <c r="H56" s="503"/>
      <c r="I56" s="503"/>
      <c r="J56" s="503"/>
      <c r="K56" s="503"/>
      <c r="L56" s="503"/>
      <c r="M56" s="503"/>
      <c r="N56" s="503"/>
      <c r="O56" s="503"/>
      <c r="P56" s="503"/>
      <c r="Q56" s="503"/>
      <c r="R56" s="503"/>
      <c r="S56" s="503"/>
      <c r="T56" s="503"/>
      <c r="U56" s="503"/>
      <c r="V56" s="503"/>
      <c r="W56" s="503"/>
      <c r="X56" s="503"/>
      <c r="Y56" s="503"/>
      <c r="Z56" s="503"/>
    </row>
    <row r="57" spans="1:26" ht="18.75" customHeight="1">
      <c r="A57" s="574"/>
      <c r="B57" s="503"/>
      <c r="C57" s="575"/>
      <c r="D57" s="576"/>
      <c r="E57" s="503"/>
      <c r="F57" s="503"/>
      <c r="G57" s="503"/>
      <c r="H57" s="503"/>
      <c r="I57" s="503"/>
      <c r="J57" s="503"/>
      <c r="K57" s="503"/>
      <c r="L57" s="503"/>
      <c r="M57" s="503"/>
      <c r="N57" s="503"/>
      <c r="O57" s="503"/>
      <c r="P57" s="503"/>
      <c r="Q57" s="503"/>
      <c r="R57" s="503"/>
      <c r="S57" s="503"/>
      <c r="T57" s="503"/>
      <c r="U57" s="503"/>
      <c r="V57" s="503"/>
      <c r="W57" s="503"/>
      <c r="X57" s="503"/>
      <c r="Y57" s="503"/>
      <c r="Z57" s="503"/>
    </row>
    <row r="58" spans="1:26" ht="18.75" customHeight="1">
      <c r="A58" s="574"/>
      <c r="B58" s="503"/>
      <c r="C58" s="575"/>
      <c r="D58" s="576"/>
      <c r="E58" s="503"/>
      <c r="F58" s="503"/>
      <c r="G58" s="503"/>
      <c r="H58" s="503"/>
      <c r="I58" s="503"/>
      <c r="J58" s="503"/>
      <c r="K58" s="503"/>
      <c r="L58" s="503"/>
      <c r="M58" s="503"/>
      <c r="N58" s="503"/>
      <c r="O58" s="503"/>
      <c r="P58" s="503"/>
      <c r="Q58" s="503"/>
      <c r="R58" s="503"/>
      <c r="S58" s="503"/>
      <c r="T58" s="503"/>
      <c r="U58" s="503"/>
      <c r="V58" s="503"/>
      <c r="W58" s="503"/>
      <c r="X58" s="503"/>
      <c r="Y58" s="503"/>
      <c r="Z58" s="503"/>
    </row>
    <row r="59" spans="1:26" ht="18.75" customHeight="1">
      <c r="A59" s="574"/>
      <c r="B59" s="503"/>
      <c r="C59" s="575"/>
      <c r="D59" s="576"/>
      <c r="E59" s="503"/>
      <c r="F59" s="503"/>
      <c r="G59" s="503"/>
      <c r="H59" s="503"/>
      <c r="I59" s="503"/>
      <c r="J59" s="503"/>
      <c r="K59" s="503"/>
      <c r="L59" s="503"/>
      <c r="M59" s="503"/>
      <c r="N59" s="503"/>
      <c r="O59" s="503"/>
      <c r="P59" s="503"/>
      <c r="Q59" s="503"/>
      <c r="R59" s="503"/>
      <c r="S59" s="503"/>
      <c r="T59" s="503"/>
      <c r="U59" s="503"/>
      <c r="V59" s="503"/>
      <c r="W59" s="503"/>
      <c r="X59" s="503"/>
      <c r="Y59" s="503"/>
      <c r="Z59" s="503"/>
    </row>
    <row r="60" spans="1:26" ht="18.75" customHeight="1">
      <c r="A60" s="574"/>
      <c r="B60" s="503"/>
      <c r="C60" s="575"/>
      <c r="D60" s="576"/>
      <c r="E60" s="503"/>
      <c r="F60" s="503"/>
      <c r="G60" s="503"/>
      <c r="H60" s="503"/>
      <c r="I60" s="503"/>
      <c r="J60" s="503"/>
      <c r="K60" s="503"/>
      <c r="L60" s="503"/>
      <c r="M60" s="503"/>
      <c r="N60" s="503"/>
      <c r="O60" s="503"/>
      <c r="P60" s="503"/>
      <c r="Q60" s="503"/>
      <c r="R60" s="503"/>
      <c r="S60" s="503"/>
      <c r="T60" s="503"/>
      <c r="U60" s="503"/>
      <c r="V60" s="503"/>
      <c r="W60" s="503"/>
      <c r="X60" s="503"/>
      <c r="Y60" s="503"/>
      <c r="Z60" s="503"/>
    </row>
    <row r="61" spans="1:26" ht="18.75" customHeight="1">
      <c r="A61" s="574"/>
      <c r="B61" s="503"/>
      <c r="C61" s="575"/>
      <c r="D61" s="576"/>
      <c r="E61" s="503"/>
      <c r="F61" s="503"/>
      <c r="G61" s="503"/>
      <c r="H61" s="503"/>
      <c r="I61" s="503"/>
      <c r="J61" s="503"/>
      <c r="K61" s="503"/>
      <c r="L61" s="503"/>
      <c r="M61" s="503"/>
      <c r="N61" s="503"/>
      <c r="O61" s="503"/>
      <c r="P61" s="503"/>
      <c r="Q61" s="503"/>
      <c r="R61" s="503"/>
      <c r="S61" s="503"/>
      <c r="T61" s="503"/>
      <c r="U61" s="503"/>
      <c r="V61" s="503"/>
      <c r="W61" s="503"/>
      <c r="X61" s="503"/>
      <c r="Y61" s="503"/>
      <c r="Z61" s="503"/>
    </row>
    <row r="62" spans="1:26" ht="18.75" customHeight="1">
      <c r="A62" s="574"/>
      <c r="B62" s="503"/>
      <c r="C62" s="575"/>
      <c r="D62" s="576"/>
      <c r="E62" s="503"/>
      <c r="F62" s="503"/>
      <c r="G62" s="503"/>
      <c r="H62" s="503"/>
      <c r="I62" s="503"/>
      <c r="J62" s="503"/>
      <c r="K62" s="503"/>
      <c r="L62" s="503"/>
      <c r="M62" s="503"/>
      <c r="N62" s="503"/>
      <c r="O62" s="503"/>
      <c r="P62" s="503"/>
      <c r="Q62" s="503"/>
      <c r="R62" s="503"/>
      <c r="S62" s="503"/>
      <c r="T62" s="503"/>
      <c r="U62" s="503"/>
      <c r="V62" s="503"/>
      <c r="W62" s="503"/>
      <c r="X62" s="503"/>
      <c r="Y62" s="503"/>
      <c r="Z62" s="503"/>
    </row>
    <row r="63" spans="1:26" ht="18.75" customHeight="1">
      <c r="A63" s="574"/>
      <c r="B63" s="503"/>
      <c r="C63" s="575"/>
      <c r="D63" s="576"/>
      <c r="E63" s="503"/>
      <c r="F63" s="503"/>
      <c r="G63" s="503"/>
      <c r="H63" s="503"/>
      <c r="I63" s="503"/>
      <c r="J63" s="503"/>
      <c r="K63" s="503"/>
      <c r="L63" s="503"/>
      <c r="M63" s="503"/>
      <c r="N63" s="503"/>
      <c r="O63" s="503"/>
      <c r="P63" s="503"/>
      <c r="Q63" s="503"/>
      <c r="R63" s="503"/>
      <c r="S63" s="503"/>
      <c r="T63" s="503"/>
      <c r="U63" s="503"/>
      <c r="V63" s="503"/>
      <c r="W63" s="503"/>
      <c r="X63" s="503"/>
      <c r="Y63" s="503"/>
      <c r="Z63" s="503"/>
    </row>
    <row r="64" spans="1:26" ht="18.75" customHeight="1">
      <c r="A64" s="574"/>
      <c r="B64" s="503"/>
      <c r="C64" s="575"/>
      <c r="D64" s="576"/>
      <c r="E64" s="503"/>
      <c r="F64" s="503"/>
      <c r="G64" s="503"/>
      <c r="H64" s="503"/>
      <c r="I64" s="503"/>
      <c r="J64" s="503"/>
      <c r="K64" s="503"/>
      <c r="L64" s="503"/>
      <c r="M64" s="503"/>
      <c r="N64" s="503"/>
      <c r="O64" s="503"/>
      <c r="P64" s="503"/>
      <c r="Q64" s="503"/>
      <c r="R64" s="503"/>
      <c r="S64" s="503"/>
      <c r="T64" s="503"/>
      <c r="U64" s="503"/>
      <c r="V64" s="503"/>
      <c r="W64" s="503"/>
      <c r="X64" s="503"/>
      <c r="Y64" s="503"/>
      <c r="Z64" s="503"/>
    </row>
    <row r="65" spans="1:26" ht="18.75" customHeight="1">
      <c r="A65" s="574"/>
      <c r="B65" s="503"/>
      <c r="C65" s="575"/>
      <c r="D65" s="576"/>
      <c r="E65" s="503"/>
      <c r="F65" s="503"/>
      <c r="G65" s="503"/>
      <c r="H65" s="503"/>
      <c r="I65" s="503"/>
      <c r="J65" s="503"/>
      <c r="K65" s="503"/>
      <c r="L65" s="503"/>
      <c r="M65" s="503"/>
      <c r="N65" s="503"/>
      <c r="O65" s="503"/>
      <c r="P65" s="503"/>
      <c r="Q65" s="503"/>
      <c r="R65" s="503"/>
      <c r="S65" s="503"/>
      <c r="T65" s="503"/>
      <c r="U65" s="503"/>
      <c r="V65" s="503"/>
      <c r="W65" s="503"/>
      <c r="X65" s="503"/>
      <c r="Y65" s="503"/>
      <c r="Z65" s="503"/>
    </row>
    <row r="66" spans="1:26" ht="18.75" customHeight="1">
      <c r="A66" s="574"/>
      <c r="B66" s="503"/>
      <c r="C66" s="575"/>
      <c r="D66" s="576"/>
      <c r="E66" s="503"/>
      <c r="F66" s="503"/>
      <c r="G66" s="503"/>
      <c r="H66" s="503"/>
      <c r="I66" s="503"/>
      <c r="J66" s="503"/>
      <c r="K66" s="503"/>
      <c r="L66" s="503"/>
      <c r="M66" s="503"/>
      <c r="N66" s="503"/>
      <c r="O66" s="503"/>
      <c r="P66" s="503"/>
      <c r="Q66" s="503"/>
      <c r="R66" s="503"/>
      <c r="S66" s="503"/>
      <c r="T66" s="503"/>
      <c r="U66" s="503"/>
      <c r="V66" s="503"/>
      <c r="W66" s="503"/>
      <c r="X66" s="503"/>
      <c r="Y66" s="503"/>
      <c r="Z66" s="503"/>
    </row>
    <row r="67" spans="1:26" ht="18.75" customHeight="1">
      <c r="A67" s="574"/>
      <c r="B67" s="503"/>
      <c r="C67" s="575"/>
      <c r="D67" s="576"/>
      <c r="E67" s="503"/>
      <c r="F67" s="503"/>
      <c r="G67" s="503"/>
      <c r="H67" s="503"/>
      <c r="I67" s="503"/>
      <c r="J67" s="503"/>
      <c r="K67" s="503"/>
      <c r="L67" s="503"/>
      <c r="M67" s="503"/>
      <c r="N67" s="503"/>
      <c r="O67" s="503"/>
      <c r="P67" s="503"/>
      <c r="Q67" s="503"/>
      <c r="R67" s="503"/>
      <c r="S67" s="503"/>
      <c r="T67" s="503"/>
      <c r="U67" s="503"/>
      <c r="V67" s="503"/>
      <c r="W67" s="503"/>
      <c r="X67" s="503"/>
      <c r="Y67" s="503"/>
      <c r="Z67" s="503"/>
    </row>
    <row r="68" spans="1:26" ht="18.75" customHeight="1">
      <c r="A68" s="574"/>
      <c r="B68" s="503"/>
      <c r="C68" s="575"/>
      <c r="D68" s="576"/>
      <c r="E68" s="503"/>
      <c r="F68" s="503"/>
      <c r="G68" s="503"/>
      <c r="H68" s="503"/>
      <c r="I68" s="503"/>
      <c r="J68" s="503"/>
      <c r="K68" s="503"/>
      <c r="L68" s="503"/>
      <c r="M68" s="503"/>
      <c r="N68" s="503"/>
      <c r="O68" s="503"/>
      <c r="P68" s="503"/>
      <c r="Q68" s="503"/>
      <c r="R68" s="503"/>
      <c r="S68" s="503"/>
      <c r="T68" s="503"/>
      <c r="U68" s="503"/>
      <c r="V68" s="503"/>
      <c r="W68" s="503"/>
      <c r="X68" s="503"/>
      <c r="Y68" s="503"/>
      <c r="Z68" s="503"/>
    </row>
    <row r="69" spans="1:26" ht="18.75" customHeight="1">
      <c r="A69" s="574"/>
      <c r="B69" s="503"/>
      <c r="C69" s="575"/>
      <c r="D69" s="576"/>
      <c r="E69" s="503"/>
      <c r="F69" s="503"/>
      <c r="G69" s="503"/>
      <c r="H69" s="503"/>
      <c r="I69" s="503"/>
      <c r="J69" s="503"/>
      <c r="K69" s="503"/>
      <c r="L69" s="503"/>
      <c r="M69" s="503"/>
      <c r="N69" s="503"/>
      <c r="O69" s="503"/>
      <c r="P69" s="503"/>
      <c r="Q69" s="503"/>
      <c r="R69" s="503"/>
      <c r="S69" s="503"/>
      <c r="T69" s="503"/>
      <c r="U69" s="503"/>
      <c r="V69" s="503"/>
      <c r="W69" s="503"/>
      <c r="X69" s="503"/>
      <c r="Y69" s="503"/>
      <c r="Z69" s="503"/>
    </row>
    <row r="70" spans="1:26" ht="18.75" customHeight="1">
      <c r="A70" s="574"/>
      <c r="B70" s="503"/>
      <c r="C70" s="575"/>
      <c r="D70" s="576"/>
      <c r="E70" s="503"/>
      <c r="F70" s="503"/>
      <c r="G70" s="503"/>
      <c r="H70" s="503"/>
      <c r="I70" s="503"/>
      <c r="J70" s="503"/>
      <c r="K70" s="503"/>
      <c r="L70" s="503"/>
      <c r="M70" s="503"/>
      <c r="N70" s="503"/>
      <c r="O70" s="503"/>
      <c r="P70" s="503"/>
      <c r="Q70" s="503"/>
      <c r="R70" s="503"/>
      <c r="S70" s="503"/>
      <c r="T70" s="503"/>
      <c r="U70" s="503"/>
      <c r="V70" s="503"/>
      <c r="W70" s="503"/>
      <c r="X70" s="503"/>
      <c r="Y70" s="503"/>
      <c r="Z70" s="503"/>
    </row>
    <row r="71" spans="1:26" ht="18.75" customHeight="1">
      <c r="A71" s="574"/>
      <c r="B71" s="503"/>
      <c r="C71" s="575"/>
      <c r="D71" s="576"/>
      <c r="E71" s="503"/>
      <c r="F71" s="503"/>
      <c r="G71" s="503"/>
      <c r="H71" s="503"/>
      <c r="I71" s="503"/>
      <c r="J71" s="503"/>
      <c r="K71" s="503"/>
      <c r="L71" s="503"/>
      <c r="M71" s="503"/>
      <c r="N71" s="503"/>
      <c r="O71" s="503"/>
      <c r="P71" s="503"/>
      <c r="Q71" s="503"/>
      <c r="R71" s="503"/>
      <c r="S71" s="503"/>
      <c r="T71" s="503"/>
      <c r="U71" s="503"/>
      <c r="V71" s="503"/>
      <c r="W71" s="503"/>
      <c r="X71" s="503"/>
      <c r="Y71" s="503"/>
      <c r="Z71" s="503"/>
    </row>
    <row r="72" spans="1:26" ht="18.75" customHeight="1">
      <c r="A72" s="574"/>
      <c r="B72" s="503"/>
      <c r="C72" s="575"/>
      <c r="D72" s="576"/>
      <c r="E72" s="503"/>
      <c r="F72" s="503"/>
      <c r="G72" s="503"/>
      <c r="H72" s="503"/>
      <c r="I72" s="503"/>
      <c r="J72" s="503"/>
      <c r="K72" s="503"/>
      <c r="L72" s="503"/>
      <c r="M72" s="503"/>
      <c r="N72" s="503"/>
      <c r="O72" s="503"/>
      <c r="P72" s="503"/>
      <c r="Q72" s="503"/>
      <c r="R72" s="503"/>
      <c r="S72" s="503"/>
      <c r="T72" s="503"/>
      <c r="U72" s="503"/>
      <c r="V72" s="503"/>
      <c r="W72" s="503"/>
      <c r="X72" s="503"/>
      <c r="Y72" s="503"/>
      <c r="Z72" s="503"/>
    </row>
    <row r="73" spans="1:26" ht="18.75" customHeight="1">
      <c r="A73" s="574"/>
      <c r="B73" s="503"/>
      <c r="C73" s="575"/>
      <c r="D73" s="576"/>
      <c r="E73" s="503"/>
      <c r="F73" s="503"/>
      <c r="G73" s="503"/>
      <c r="H73" s="503"/>
      <c r="I73" s="503"/>
      <c r="J73" s="503"/>
      <c r="K73" s="503"/>
      <c r="L73" s="503"/>
      <c r="M73" s="503"/>
      <c r="N73" s="503"/>
      <c r="O73" s="503"/>
      <c r="P73" s="503"/>
      <c r="Q73" s="503"/>
      <c r="R73" s="503"/>
      <c r="S73" s="503"/>
      <c r="T73" s="503"/>
      <c r="U73" s="503"/>
      <c r="V73" s="503"/>
      <c r="W73" s="503"/>
      <c r="X73" s="503"/>
      <c r="Y73" s="503"/>
      <c r="Z73" s="503"/>
    </row>
    <row r="74" spans="1:26" ht="18.75" customHeight="1">
      <c r="A74" s="574"/>
      <c r="B74" s="503"/>
      <c r="C74" s="575"/>
      <c r="D74" s="576"/>
      <c r="E74" s="503"/>
      <c r="F74" s="503"/>
      <c r="G74" s="503"/>
      <c r="H74" s="503"/>
      <c r="I74" s="503"/>
      <c r="J74" s="503"/>
      <c r="K74" s="503"/>
      <c r="L74" s="503"/>
      <c r="M74" s="503"/>
      <c r="N74" s="503"/>
      <c r="O74" s="503"/>
      <c r="P74" s="503"/>
      <c r="Q74" s="503"/>
      <c r="R74" s="503"/>
      <c r="S74" s="503"/>
      <c r="T74" s="503"/>
      <c r="U74" s="503"/>
      <c r="V74" s="503"/>
      <c r="W74" s="503"/>
      <c r="X74" s="503"/>
      <c r="Y74" s="503"/>
      <c r="Z74" s="503"/>
    </row>
    <row r="75" spans="1:26" ht="18.75" customHeight="1">
      <c r="A75" s="574"/>
      <c r="B75" s="503"/>
      <c r="C75" s="575"/>
      <c r="D75" s="576"/>
      <c r="E75" s="503"/>
      <c r="F75" s="503"/>
      <c r="G75" s="503"/>
      <c r="H75" s="503"/>
      <c r="I75" s="503"/>
      <c r="J75" s="503"/>
      <c r="K75" s="503"/>
      <c r="L75" s="503"/>
      <c r="M75" s="503"/>
      <c r="N75" s="503"/>
      <c r="O75" s="503"/>
      <c r="P75" s="503"/>
      <c r="Q75" s="503"/>
      <c r="R75" s="503"/>
      <c r="S75" s="503"/>
      <c r="T75" s="503"/>
      <c r="U75" s="503"/>
      <c r="V75" s="503"/>
      <c r="W75" s="503"/>
      <c r="X75" s="503"/>
      <c r="Y75" s="503"/>
      <c r="Z75" s="503"/>
    </row>
    <row r="76" spans="1:26" ht="18.75" customHeight="1">
      <c r="A76" s="574"/>
      <c r="B76" s="503"/>
      <c r="C76" s="575"/>
      <c r="D76" s="576"/>
      <c r="E76" s="503"/>
      <c r="F76" s="503"/>
      <c r="G76" s="503"/>
      <c r="H76" s="503"/>
      <c r="I76" s="503"/>
      <c r="J76" s="503"/>
      <c r="K76" s="503"/>
      <c r="L76" s="503"/>
      <c r="M76" s="503"/>
      <c r="N76" s="503"/>
      <c r="O76" s="503"/>
      <c r="P76" s="503"/>
      <c r="Q76" s="503"/>
      <c r="R76" s="503"/>
      <c r="S76" s="503"/>
      <c r="T76" s="503"/>
      <c r="U76" s="503"/>
      <c r="V76" s="503"/>
      <c r="W76" s="503"/>
      <c r="X76" s="503"/>
      <c r="Y76" s="503"/>
      <c r="Z76" s="503"/>
    </row>
    <row r="77" spans="1:26" ht="18.75" customHeight="1">
      <c r="A77" s="574"/>
      <c r="B77" s="503"/>
      <c r="C77" s="575"/>
      <c r="D77" s="576"/>
      <c r="E77" s="503"/>
      <c r="F77" s="503"/>
      <c r="G77" s="503"/>
      <c r="H77" s="503"/>
      <c r="I77" s="503"/>
      <c r="J77" s="503"/>
      <c r="K77" s="503"/>
      <c r="L77" s="503"/>
      <c r="M77" s="503"/>
      <c r="N77" s="503"/>
      <c r="O77" s="503"/>
      <c r="P77" s="503"/>
      <c r="Q77" s="503"/>
      <c r="R77" s="503"/>
      <c r="S77" s="503"/>
      <c r="T77" s="503"/>
      <c r="U77" s="503"/>
      <c r="V77" s="503"/>
      <c r="W77" s="503"/>
      <c r="X77" s="503"/>
      <c r="Y77" s="503"/>
      <c r="Z77" s="503"/>
    </row>
    <row r="78" spans="1:26" ht="18.75" customHeight="1">
      <c r="A78" s="574"/>
      <c r="B78" s="503"/>
      <c r="C78" s="575"/>
      <c r="D78" s="576"/>
      <c r="E78" s="503"/>
      <c r="F78" s="503"/>
      <c r="G78" s="503"/>
      <c r="H78" s="503"/>
      <c r="I78" s="503"/>
      <c r="J78" s="503"/>
      <c r="K78" s="503"/>
      <c r="L78" s="503"/>
      <c r="M78" s="503"/>
      <c r="N78" s="503"/>
      <c r="O78" s="503"/>
      <c r="P78" s="503"/>
      <c r="Q78" s="503"/>
      <c r="R78" s="503"/>
      <c r="S78" s="503"/>
      <c r="T78" s="503"/>
      <c r="U78" s="503"/>
      <c r="V78" s="503"/>
      <c r="W78" s="503"/>
      <c r="X78" s="503"/>
      <c r="Y78" s="503"/>
      <c r="Z78" s="503"/>
    </row>
    <row r="79" spans="1:26" ht="18.75" customHeight="1">
      <c r="A79" s="574"/>
      <c r="B79" s="503"/>
      <c r="C79" s="575"/>
      <c r="D79" s="576"/>
      <c r="E79" s="503"/>
      <c r="F79" s="503"/>
      <c r="G79" s="503"/>
      <c r="H79" s="503"/>
      <c r="I79" s="503"/>
      <c r="J79" s="503"/>
      <c r="K79" s="503"/>
      <c r="L79" s="503"/>
      <c r="M79" s="503"/>
      <c r="N79" s="503"/>
      <c r="O79" s="503"/>
      <c r="P79" s="503"/>
      <c r="Q79" s="503"/>
      <c r="R79" s="503"/>
      <c r="S79" s="503"/>
      <c r="T79" s="503"/>
      <c r="U79" s="503"/>
      <c r="V79" s="503"/>
      <c r="W79" s="503"/>
      <c r="X79" s="503"/>
      <c r="Y79" s="503"/>
      <c r="Z79" s="503"/>
    </row>
    <row r="80" spans="1:26" ht="18.75" customHeight="1">
      <c r="A80" s="574"/>
      <c r="B80" s="503"/>
      <c r="C80" s="575"/>
      <c r="D80" s="576"/>
      <c r="E80" s="503"/>
      <c r="F80" s="503"/>
      <c r="G80" s="503"/>
      <c r="H80" s="503"/>
      <c r="I80" s="503"/>
      <c r="J80" s="503"/>
      <c r="K80" s="503"/>
      <c r="L80" s="503"/>
      <c r="M80" s="503"/>
      <c r="N80" s="503"/>
      <c r="O80" s="503"/>
      <c r="P80" s="503"/>
      <c r="Q80" s="503"/>
      <c r="R80" s="503"/>
      <c r="S80" s="503"/>
      <c r="T80" s="503"/>
      <c r="U80" s="503"/>
      <c r="V80" s="503"/>
      <c r="W80" s="503"/>
      <c r="X80" s="503"/>
      <c r="Y80" s="503"/>
      <c r="Z80" s="503"/>
    </row>
    <row r="81" spans="1:26" ht="18.75" customHeight="1">
      <c r="A81" s="574"/>
      <c r="B81" s="503"/>
      <c r="C81" s="575"/>
      <c r="D81" s="576"/>
      <c r="E81" s="503"/>
      <c r="F81" s="503"/>
      <c r="G81" s="503"/>
      <c r="H81" s="503"/>
      <c r="I81" s="503"/>
      <c r="J81" s="503"/>
      <c r="K81" s="503"/>
      <c r="L81" s="503"/>
      <c r="M81" s="503"/>
      <c r="N81" s="503"/>
      <c r="O81" s="503"/>
      <c r="P81" s="503"/>
      <c r="Q81" s="503"/>
      <c r="R81" s="503"/>
      <c r="S81" s="503"/>
      <c r="T81" s="503"/>
      <c r="U81" s="503"/>
      <c r="V81" s="503"/>
      <c r="W81" s="503"/>
      <c r="X81" s="503"/>
      <c r="Y81" s="503"/>
      <c r="Z81" s="503"/>
    </row>
    <row r="82" spans="1:26" ht="18.75" customHeight="1">
      <c r="A82" s="574"/>
      <c r="B82" s="503"/>
      <c r="C82" s="575"/>
      <c r="D82" s="576"/>
      <c r="E82" s="503"/>
      <c r="F82" s="503"/>
      <c r="G82" s="503"/>
      <c r="H82" s="503"/>
      <c r="I82" s="503"/>
      <c r="J82" s="503"/>
      <c r="K82" s="503"/>
      <c r="L82" s="503"/>
      <c r="M82" s="503"/>
      <c r="N82" s="503"/>
      <c r="O82" s="503"/>
      <c r="P82" s="503"/>
      <c r="Q82" s="503"/>
      <c r="R82" s="503"/>
      <c r="S82" s="503"/>
      <c r="T82" s="503"/>
      <c r="U82" s="503"/>
      <c r="V82" s="503"/>
      <c r="W82" s="503"/>
      <c r="X82" s="503"/>
      <c r="Y82" s="503"/>
      <c r="Z82" s="503"/>
    </row>
    <row r="83" spans="1:26" ht="18.75" customHeight="1">
      <c r="A83" s="574"/>
      <c r="B83" s="503"/>
      <c r="C83" s="575"/>
      <c r="D83" s="576"/>
      <c r="E83" s="503"/>
      <c r="F83" s="503"/>
      <c r="G83" s="503"/>
      <c r="H83" s="503"/>
      <c r="I83" s="503"/>
      <c r="J83" s="503"/>
      <c r="K83" s="503"/>
      <c r="L83" s="503"/>
      <c r="M83" s="503"/>
      <c r="N83" s="503"/>
      <c r="O83" s="503"/>
      <c r="P83" s="503"/>
      <c r="Q83" s="503"/>
      <c r="R83" s="503"/>
      <c r="S83" s="503"/>
      <c r="T83" s="503"/>
      <c r="U83" s="503"/>
      <c r="V83" s="503"/>
      <c r="W83" s="503"/>
      <c r="X83" s="503"/>
      <c r="Y83" s="503"/>
      <c r="Z83" s="503"/>
    </row>
    <row r="84" spans="1:26" ht="18.75" customHeight="1">
      <c r="A84" s="574"/>
      <c r="B84" s="503"/>
      <c r="C84" s="575"/>
      <c r="D84" s="576"/>
      <c r="E84" s="503"/>
      <c r="F84" s="503"/>
      <c r="G84" s="503"/>
      <c r="H84" s="503"/>
      <c r="I84" s="503"/>
      <c r="J84" s="503"/>
      <c r="K84" s="503"/>
      <c r="L84" s="503"/>
      <c r="M84" s="503"/>
      <c r="N84" s="503"/>
      <c r="O84" s="503"/>
      <c r="P84" s="503"/>
      <c r="Q84" s="503"/>
      <c r="R84" s="503"/>
      <c r="S84" s="503"/>
      <c r="T84" s="503"/>
      <c r="U84" s="503"/>
      <c r="V84" s="503"/>
      <c r="W84" s="503"/>
      <c r="X84" s="503"/>
      <c r="Y84" s="503"/>
      <c r="Z84" s="503"/>
    </row>
    <row r="85" spans="1:26" ht="18.75" customHeight="1">
      <c r="A85" s="574"/>
      <c r="B85" s="503"/>
      <c r="C85" s="575"/>
      <c r="D85" s="576"/>
      <c r="E85" s="503"/>
      <c r="F85" s="503"/>
      <c r="G85" s="503"/>
      <c r="H85" s="503"/>
      <c r="I85" s="503"/>
      <c r="J85" s="503"/>
      <c r="K85" s="503"/>
      <c r="L85" s="503"/>
      <c r="M85" s="503"/>
      <c r="N85" s="503"/>
      <c r="O85" s="503"/>
      <c r="P85" s="503"/>
      <c r="Q85" s="503"/>
      <c r="R85" s="503"/>
      <c r="S85" s="503"/>
      <c r="T85" s="503"/>
      <c r="U85" s="503"/>
      <c r="V85" s="503"/>
      <c r="W85" s="503"/>
      <c r="X85" s="503"/>
      <c r="Y85" s="503"/>
      <c r="Z85" s="503"/>
    </row>
    <row r="86" spans="1:26" ht="18.75" customHeight="1">
      <c r="A86" s="574"/>
      <c r="B86" s="503"/>
      <c r="C86" s="575"/>
      <c r="D86" s="576"/>
      <c r="E86" s="503"/>
      <c r="F86" s="503"/>
      <c r="G86" s="503"/>
      <c r="H86" s="503"/>
      <c r="I86" s="503"/>
      <c r="J86" s="503"/>
      <c r="K86" s="503"/>
      <c r="L86" s="503"/>
      <c r="M86" s="503"/>
      <c r="N86" s="503"/>
      <c r="O86" s="503"/>
      <c r="P86" s="503"/>
      <c r="Q86" s="503"/>
      <c r="R86" s="503"/>
      <c r="S86" s="503"/>
      <c r="T86" s="503"/>
      <c r="U86" s="503"/>
      <c r="V86" s="503"/>
      <c r="W86" s="503"/>
      <c r="X86" s="503"/>
      <c r="Y86" s="503"/>
      <c r="Z86" s="503"/>
    </row>
    <row r="87" spans="1:26" ht="18.75" customHeight="1">
      <c r="A87" s="574"/>
      <c r="B87" s="503"/>
      <c r="C87" s="575"/>
      <c r="D87" s="576"/>
      <c r="E87" s="503"/>
      <c r="F87" s="503"/>
      <c r="G87" s="503"/>
      <c r="H87" s="503"/>
      <c r="I87" s="503"/>
      <c r="J87" s="503"/>
      <c r="K87" s="503"/>
      <c r="L87" s="503"/>
      <c r="M87" s="503"/>
      <c r="N87" s="503"/>
      <c r="O87" s="503"/>
      <c r="P87" s="503"/>
      <c r="Q87" s="503"/>
      <c r="R87" s="503"/>
      <c r="S87" s="503"/>
      <c r="T87" s="503"/>
      <c r="U87" s="503"/>
      <c r="V87" s="503"/>
      <c r="W87" s="503"/>
      <c r="X87" s="503"/>
      <c r="Y87" s="503"/>
      <c r="Z87" s="503"/>
    </row>
    <row r="88" spans="1:26" ht="18.75" customHeight="1">
      <c r="A88" s="574"/>
      <c r="B88" s="503"/>
      <c r="C88" s="575"/>
      <c r="D88" s="576"/>
      <c r="E88" s="503"/>
      <c r="F88" s="503"/>
      <c r="G88" s="503"/>
      <c r="H88" s="503"/>
      <c r="I88" s="503"/>
      <c r="J88" s="503"/>
      <c r="K88" s="503"/>
      <c r="L88" s="503"/>
      <c r="M88" s="503"/>
      <c r="N88" s="503"/>
      <c r="O88" s="503"/>
      <c r="P88" s="503"/>
      <c r="Q88" s="503"/>
      <c r="R88" s="503"/>
      <c r="S88" s="503"/>
      <c r="T88" s="503"/>
      <c r="U88" s="503"/>
      <c r="V88" s="503"/>
      <c r="W88" s="503"/>
      <c r="X88" s="503"/>
      <c r="Y88" s="503"/>
      <c r="Z88" s="503"/>
    </row>
    <row r="89" spans="1:26" ht="18.75" customHeight="1">
      <c r="A89" s="574"/>
      <c r="B89" s="503"/>
      <c r="C89" s="575"/>
      <c r="D89" s="576"/>
      <c r="E89" s="503"/>
      <c r="F89" s="503"/>
      <c r="G89" s="503"/>
      <c r="H89" s="503"/>
      <c r="I89" s="503"/>
      <c r="J89" s="503"/>
      <c r="K89" s="503"/>
      <c r="L89" s="503"/>
      <c r="M89" s="503"/>
      <c r="N89" s="503"/>
      <c r="O89" s="503"/>
      <c r="P89" s="503"/>
      <c r="Q89" s="503"/>
      <c r="R89" s="503"/>
      <c r="S89" s="503"/>
      <c r="T89" s="503"/>
      <c r="U89" s="503"/>
      <c r="V89" s="503"/>
      <c r="W89" s="503"/>
      <c r="X89" s="503"/>
      <c r="Y89" s="503"/>
      <c r="Z89" s="503"/>
    </row>
    <row r="90" spans="1:26" ht="18.75" customHeight="1">
      <c r="A90" s="574"/>
      <c r="B90" s="503"/>
      <c r="C90" s="575"/>
      <c r="D90" s="576"/>
      <c r="E90" s="503"/>
      <c r="F90" s="503"/>
      <c r="G90" s="503"/>
      <c r="H90" s="503"/>
      <c r="I90" s="503"/>
      <c r="J90" s="503"/>
      <c r="K90" s="503"/>
      <c r="L90" s="503"/>
      <c r="M90" s="503"/>
      <c r="N90" s="503"/>
      <c r="O90" s="503"/>
      <c r="P90" s="503"/>
      <c r="Q90" s="503"/>
      <c r="R90" s="503"/>
      <c r="S90" s="503"/>
      <c r="T90" s="503"/>
      <c r="U90" s="503"/>
      <c r="V90" s="503"/>
      <c r="W90" s="503"/>
      <c r="X90" s="503"/>
      <c r="Y90" s="503"/>
      <c r="Z90" s="503"/>
    </row>
    <row r="91" spans="1:26" ht="18.75" customHeight="1">
      <c r="A91" s="574"/>
      <c r="B91" s="503"/>
      <c r="C91" s="575"/>
      <c r="D91" s="576"/>
      <c r="E91" s="503"/>
      <c r="F91" s="503"/>
      <c r="G91" s="503"/>
      <c r="H91" s="503"/>
      <c r="I91" s="503"/>
      <c r="J91" s="503"/>
      <c r="K91" s="503"/>
      <c r="L91" s="503"/>
      <c r="M91" s="503"/>
      <c r="N91" s="503"/>
      <c r="O91" s="503"/>
      <c r="P91" s="503"/>
      <c r="Q91" s="503"/>
      <c r="R91" s="503"/>
      <c r="S91" s="503"/>
      <c r="T91" s="503"/>
      <c r="U91" s="503"/>
      <c r="V91" s="503"/>
      <c r="W91" s="503"/>
      <c r="X91" s="503"/>
      <c r="Y91" s="503"/>
      <c r="Z91" s="503"/>
    </row>
    <row r="92" spans="1:26" ht="18.75" customHeight="1">
      <c r="A92" s="574"/>
      <c r="B92" s="503"/>
      <c r="C92" s="575"/>
      <c r="D92" s="576"/>
      <c r="E92" s="503"/>
      <c r="F92" s="503"/>
      <c r="G92" s="503"/>
      <c r="H92" s="503"/>
      <c r="I92" s="503"/>
      <c r="J92" s="503"/>
      <c r="K92" s="503"/>
      <c r="L92" s="503"/>
      <c r="M92" s="503"/>
      <c r="N92" s="503"/>
      <c r="O92" s="503"/>
      <c r="P92" s="503"/>
      <c r="Q92" s="503"/>
      <c r="R92" s="503"/>
      <c r="S92" s="503"/>
      <c r="T92" s="503"/>
      <c r="U92" s="503"/>
      <c r="V92" s="503"/>
      <c r="W92" s="503"/>
      <c r="X92" s="503"/>
      <c r="Y92" s="503"/>
      <c r="Z92" s="503"/>
    </row>
    <row r="93" spans="1:26" ht="18.75" customHeight="1">
      <c r="A93" s="574"/>
      <c r="B93" s="503"/>
      <c r="C93" s="575"/>
      <c r="D93" s="576"/>
      <c r="E93" s="503"/>
      <c r="F93" s="503"/>
      <c r="G93" s="503"/>
      <c r="H93" s="503"/>
      <c r="I93" s="503"/>
      <c r="J93" s="503"/>
      <c r="K93" s="503"/>
      <c r="L93" s="503"/>
      <c r="M93" s="503"/>
      <c r="N93" s="503"/>
      <c r="O93" s="503"/>
      <c r="P93" s="503"/>
      <c r="Q93" s="503"/>
      <c r="R93" s="503"/>
      <c r="S93" s="503"/>
      <c r="T93" s="503"/>
      <c r="U93" s="503"/>
      <c r="V93" s="503"/>
      <c r="W93" s="503"/>
      <c r="X93" s="503"/>
      <c r="Y93" s="503"/>
      <c r="Z93" s="503"/>
    </row>
    <row r="94" spans="1:26" ht="18.75" customHeight="1">
      <c r="A94" s="574"/>
      <c r="B94" s="503"/>
      <c r="C94" s="575"/>
      <c r="D94" s="576"/>
      <c r="E94" s="503"/>
      <c r="F94" s="503"/>
      <c r="G94" s="503"/>
      <c r="H94" s="503"/>
      <c r="I94" s="503"/>
      <c r="J94" s="503"/>
      <c r="K94" s="503"/>
      <c r="L94" s="503"/>
      <c r="M94" s="503"/>
      <c r="N94" s="503"/>
      <c r="O94" s="503"/>
      <c r="P94" s="503"/>
      <c r="Q94" s="503"/>
      <c r="R94" s="503"/>
      <c r="S94" s="503"/>
      <c r="T94" s="503"/>
      <c r="U94" s="503"/>
      <c r="V94" s="503"/>
      <c r="W94" s="503"/>
      <c r="X94" s="503"/>
      <c r="Y94" s="503"/>
      <c r="Z94" s="503"/>
    </row>
    <row r="95" spans="1:26" ht="18.75" customHeight="1">
      <c r="A95" s="574"/>
      <c r="B95" s="503"/>
      <c r="C95" s="575"/>
      <c r="D95" s="576"/>
      <c r="E95" s="503"/>
      <c r="F95" s="503"/>
      <c r="G95" s="503"/>
      <c r="H95" s="503"/>
      <c r="I95" s="503"/>
      <c r="J95" s="503"/>
      <c r="K95" s="503"/>
      <c r="L95" s="503"/>
      <c r="M95" s="503"/>
      <c r="N95" s="503"/>
      <c r="O95" s="503"/>
      <c r="P95" s="503"/>
      <c r="Q95" s="503"/>
      <c r="R95" s="503"/>
      <c r="S95" s="503"/>
      <c r="T95" s="503"/>
      <c r="U95" s="503"/>
      <c r="V95" s="503"/>
      <c r="W95" s="503"/>
      <c r="X95" s="503"/>
      <c r="Y95" s="503"/>
      <c r="Z95" s="503"/>
    </row>
    <row r="96" spans="1:26" ht="18.75" customHeight="1">
      <c r="A96" s="574"/>
      <c r="B96" s="503"/>
      <c r="C96" s="575"/>
      <c r="D96" s="576"/>
      <c r="E96" s="503"/>
      <c r="F96" s="503"/>
      <c r="G96" s="503"/>
      <c r="H96" s="503"/>
      <c r="I96" s="503"/>
      <c r="J96" s="503"/>
      <c r="K96" s="503"/>
      <c r="L96" s="503"/>
      <c r="M96" s="503"/>
      <c r="N96" s="503"/>
      <c r="O96" s="503"/>
      <c r="P96" s="503"/>
      <c r="Q96" s="503"/>
      <c r="R96" s="503"/>
      <c r="S96" s="503"/>
      <c r="T96" s="503"/>
      <c r="U96" s="503"/>
      <c r="V96" s="503"/>
      <c r="W96" s="503"/>
      <c r="X96" s="503"/>
      <c r="Y96" s="503"/>
      <c r="Z96" s="503"/>
    </row>
    <row r="97" spans="1:26" ht="18.75" customHeight="1">
      <c r="A97" s="574"/>
      <c r="B97" s="503"/>
      <c r="C97" s="575"/>
      <c r="D97" s="576"/>
      <c r="E97" s="503"/>
      <c r="F97" s="503"/>
      <c r="G97" s="503"/>
      <c r="H97" s="503"/>
      <c r="I97" s="503"/>
      <c r="J97" s="503"/>
      <c r="K97" s="503"/>
      <c r="L97" s="503"/>
      <c r="M97" s="503"/>
      <c r="N97" s="503"/>
      <c r="O97" s="503"/>
      <c r="P97" s="503"/>
      <c r="Q97" s="503"/>
      <c r="R97" s="503"/>
      <c r="S97" s="503"/>
      <c r="T97" s="503"/>
      <c r="U97" s="503"/>
      <c r="V97" s="503"/>
      <c r="W97" s="503"/>
      <c r="X97" s="503"/>
      <c r="Y97" s="503"/>
      <c r="Z97" s="503"/>
    </row>
    <row r="98" spans="1:26" ht="18.75" customHeight="1">
      <c r="A98" s="574"/>
      <c r="B98" s="503"/>
      <c r="C98" s="575"/>
      <c r="D98" s="576"/>
      <c r="E98" s="503"/>
      <c r="F98" s="503"/>
      <c r="G98" s="503"/>
      <c r="H98" s="503"/>
      <c r="I98" s="503"/>
      <c r="J98" s="503"/>
      <c r="K98" s="503"/>
      <c r="L98" s="503"/>
      <c r="M98" s="503"/>
      <c r="N98" s="503"/>
      <c r="O98" s="503"/>
      <c r="P98" s="503"/>
      <c r="Q98" s="503"/>
      <c r="R98" s="503"/>
      <c r="S98" s="503"/>
      <c r="T98" s="503"/>
      <c r="U98" s="503"/>
      <c r="V98" s="503"/>
      <c r="W98" s="503"/>
      <c r="X98" s="503"/>
      <c r="Y98" s="503"/>
      <c r="Z98" s="503"/>
    </row>
    <row r="99" spans="1:26" ht="18.75" customHeight="1">
      <c r="A99" s="574"/>
      <c r="B99" s="503"/>
      <c r="C99" s="575"/>
      <c r="D99" s="576"/>
      <c r="E99" s="503"/>
      <c r="F99" s="503"/>
      <c r="G99" s="503"/>
      <c r="H99" s="503"/>
      <c r="I99" s="503"/>
      <c r="J99" s="503"/>
      <c r="K99" s="503"/>
      <c r="L99" s="503"/>
      <c r="M99" s="503"/>
      <c r="N99" s="503"/>
      <c r="O99" s="503"/>
      <c r="P99" s="503"/>
      <c r="Q99" s="503"/>
      <c r="R99" s="503"/>
      <c r="S99" s="503"/>
      <c r="T99" s="503"/>
      <c r="U99" s="503"/>
      <c r="V99" s="503"/>
      <c r="W99" s="503"/>
      <c r="X99" s="503"/>
      <c r="Y99" s="503"/>
      <c r="Z99" s="503"/>
    </row>
    <row r="100" spans="1:26" ht="18.75" customHeight="1">
      <c r="A100" s="574"/>
      <c r="B100" s="503"/>
      <c r="C100" s="575"/>
      <c r="D100" s="576"/>
      <c r="E100" s="503"/>
      <c r="F100" s="503"/>
      <c r="G100" s="503"/>
      <c r="H100" s="503"/>
      <c r="I100" s="503"/>
      <c r="J100" s="503"/>
      <c r="K100" s="503"/>
      <c r="L100" s="503"/>
      <c r="M100" s="503"/>
      <c r="N100" s="503"/>
      <c r="O100" s="503"/>
      <c r="P100" s="503"/>
      <c r="Q100" s="503"/>
      <c r="R100" s="503"/>
      <c r="S100" s="503"/>
      <c r="T100" s="503"/>
      <c r="U100" s="503"/>
      <c r="V100" s="503"/>
      <c r="W100" s="503"/>
      <c r="X100" s="503"/>
      <c r="Y100" s="503"/>
      <c r="Z100" s="503"/>
    </row>
    <row r="101" spans="1:26" ht="18.75" customHeight="1">
      <c r="A101" s="574"/>
      <c r="B101" s="503"/>
      <c r="C101" s="575"/>
      <c r="D101" s="576"/>
      <c r="E101" s="503"/>
      <c r="F101" s="503"/>
      <c r="G101" s="503"/>
      <c r="H101" s="503"/>
      <c r="I101" s="503"/>
      <c r="J101" s="503"/>
      <c r="K101" s="503"/>
      <c r="L101" s="503"/>
      <c r="M101" s="503"/>
      <c r="N101" s="503"/>
      <c r="O101" s="503"/>
      <c r="P101" s="503"/>
      <c r="Q101" s="503"/>
      <c r="R101" s="503"/>
      <c r="S101" s="503"/>
      <c r="T101" s="503"/>
      <c r="U101" s="503"/>
      <c r="V101" s="503"/>
      <c r="W101" s="503"/>
      <c r="X101" s="503"/>
      <c r="Y101" s="503"/>
      <c r="Z101" s="503"/>
    </row>
    <row r="102" spans="1:26" ht="18.75" customHeight="1">
      <c r="A102" s="574"/>
      <c r="B102" s="503"/>
      <c r="C102" s="575"/>
      <c r="D102" s="576"/>
      <c r="E102" s="503"/>
      <c r="F102" s="503"/>
      <c r="G102" s="503"/>
      <c r="H102" s="503"/>
      <c r="I102" s="503"/>
      <c r="J102" s="503"/>
      <c r="K102" s="503"/>
      <c r="L102" s="503"/>
      <c r="M102" s="503"/>
      <c r="N102" s="503"/>
      <c r="O102" s="503"/>
      <c r="P102" s="503"/>
      <c r="Q102" s="503"/>
      <c r="R102" s="503"/>
      <c r="S102" s="503"/>
      <c r="T102" s="503"/>
      <c r="U102" s="503"/>
      <c r="V102" s="503"/>
      <c r="W102" s="503"/>
      <c r="X102" s="503"/>
      <c r="Y102" s="503"/>
      <c r="Z102" s="503"/>
    </row>
    <row r="103" spans="1:26" ht="18.75" customHeight="1">
      <c r="A103" s="574"/>
      <c r="B103" s="503"/>
      <c r="C103" s="575"/>
      <c r="D103" s="576"/>
      <c r="E103" s="503"/>
      <c r="F103" s="503"/>
      <c r="G103" s="503"/>
      <c r="H103" s="503"/>
      <c r="I103" s="503"/>
      <c r="J103" s="503"/>
      <c r="K103" s="503"/>
      <c r="L103" s="503"/>
      <c r="M103" s="503"/>
      <c r="N103" s="503"/>
      <c r="O103" s="503"/>
      <c r="P103" s="503"/>
      <c r="Q103" s="503"/>
      <c r="R103" s="503"/>
      <c r="S103" s="503"/>
      <c r="T103" s="503"/>
      <c r="U103" s="503"/>
      <c r="V103" s="503"/>
      <c r="W103" s="503"/>
      <c r="X103" s="503"/>
      <c r="Y103" s="503"/>
      <c r="Z103" s="503"/>
    </row>
    <row r="104" spans="1:26" ht="18.75" customHeight="1">
      <c r="A104" s="574"/>
      <c r="B104" s="503"/>
      <c r="C104" s="575"/>
      <c r="D104" s="576"/>
      <c r="E104" s="503"/>
      <c r="F104" s="503"/>
      <c r="G104" s="503"/>
      <c r="H104" s="503"/>
      <c r="I104" s="503"/>
      <c r="J104" s="503"/>
      <c r="K104" s="503"/>
      <c r="L104" s="503"/>
      <c r="M104" s="503"/>
      <c r="N104" s="503"/>
      <c r="O104" s="503"/>
      <c r="P104" s="503"/>
      <c r="Q104" s="503"/>
      <c r="R104" s="503"/>
      <c r="S104" s="503"/>
      <c r="T104" s="503"/>
      <c r="U104" s="503"/>
      <c r="V104" s="503"/>
      <c r="W104" s="503"/>
      <c r="X104" s="503"/>
      <c r="Y104" s="503"/>
      <c r="Z104" s="503"/>
    </row>
    <row r="105" spans="1:26" ht="18.75" customHeight="1">
      <c r="A105" s="574"/>
      <c r="B105" s="503"/>
      <c r="C105" s="575"/>
      <c r="D105" s="576"/>
      <c r="E105" s="503"/>
      <c r="F105" s="503"/>
      <c r="G105" s="503"/>
      <c r="H105" s="503"/>
      <c r="I105" s="503"/>
      <c r="J105" s="503"/>
      <c r="K105" s="503"/>
      <c r="L105" s="503"/>
      <c r="M105" s="503"/>
      <c r="N105" s="503"/>
      <c r="O105" s="503"/>
      <c r="P105" s="503"/>
      <c r="Q105" s="503"/>
      <c r="R105" s="503"/>
      <c r="S105" s="503"/>
      <c r="T105" s="503"/>
      <c r="U105" s="503"/>
      <c r="V105" s="503"/>
      <c r="W105" s="503"/>
      <c r="X105" s="503"/>
      <c r="Y105" s="503"/>
      <c r="Z105" s="503"/>
    </row>
    <row r="106" spans="1:26" ht="18.75" customHeight="1">
      <c r="A106" s="574"/>
      <c r="B106" s="503"/>
      <c r="C106" s="575"/>
      <c r="D106" s="576"/>
      <c r="E106" s="503"/>
      <c r="F106" s="503"/>
      <c r="G106" s="503"/>
      <c r="H106" s="503"/>
      <c r="I106" s="503"/>
      <c r="J106" s="503"/>
      <c r="K106" s="503"/>
      <c r="L106" s="503"/>
      <c r="M106" s="503"/>
      <c r="N106" s="503"/>
      <c r="O106" s="503"/>
      <c r="P106" s="503"/>
      <c r="Q106" s="503"/>
      <c r="R106" s="503"/>
      <c r="S106" s="503"/>
      <c r="T106" s="503"/>
      <c r="U106" s="503"/>
      <c r="V106" s="503"/>
      <c r="W106" s="503"/>
      <c r="X106" s="503"/>
      <c r="Y106" s="503"/>
      <c r="Z106" s="503"/>
    </row>
    <row r="107" spans="1:26" ht="18.75" customHeight="1">
      <c r="A107" s="574"/>
      <c r="B107" s="503"/>
      <c r="C107" s="575"/>
      <c r="D107" s="576"/>
      <c r="E107" s="503"/>
      <c r="F107" s="503"/>
      <c r="G107" s="503"/>
      <c r="H107" s="503"/>
      <c r="I107" s="503"/>
      <c r="J107" s="503"/>
      <c r="K107" s="503"/>
      <c r="L107" s="503"/>
      <c r="M107" s="503"/>
      <c r="N107" s="503"/>
      <c r="O107" s="503"/>
      <c r="P107" s="503"/>
      <c r="Q107" s="503"/>
      <c r="R107" s="503"/>
      <c r="S107" s="503"/>
      <c r="T107" s="503"/>
      <c r="U107" s="503"/>
      <c r="V107" s="503"/>
      <c r="W107" s="503"/>
      <c r="X107" s="503"/>
      <c r="Y107" s="503"/>
      <c r="Z107" s="503"/>
    </row>
    <row r="108" spans="1:26" ht="18.75" customHeight="1">
      <c r="A108" s="574"/>
      <c r="B108" s="503"/>
      <c r="C108" s="575"/>
      <c r="D108" s="576"/>
      <c r="E108" s="503"/>
      <c r="F108" s="503"/>
      <c r="G108" s="503"/>
      <c r="H108" s="503"/>
      <c r="I108" s="503"/>
      <c r="J108" s="503"/>
      <c r="K108" s="503"/>
      <c r="L108" s="503"/>
      <c r="M108" s="503"/>
      <c r="N108" s="503"/>
      <c r="O108" s="503"/>
      <c r="P108" s="503"/>
      <c r="Q108" s="503"/>
      <c r="R108" s="503"/>
      <c r="S108" s="503"/>
      <c r="T108" s="503"/>
      <c r="U108" s="503"/>
      <c r="V108" s="503"/>
      <c r="W108" s="503"/>
      <c r="X108" s="503"/>
      <c r="Y108" s="503"/>
      <c r="Z108" s="503"/>
    </row>
    <row r="109" spans="1:26" ht="18.75" customHeight="1">
      <c r="A109" s="574"/>
      <c r="B109" s="503"/>
      <c r="C109" s="575"/>
      <c r="D109" s="576"/>
      <c r="E109" s="503"/>
      <c r="F109" s="503"/>
      <c r="G109" s="503"/>
      <c r="H109" s="503"/>
      <c r="I109" s="503"/>
      <c r="J109" s="503"/>
      <c r="K109" s="503"/>
      <c r="L109" s="503"/>
      <c r="M109" s="503"/>
      <c r="N109" s="503"/>
      <c r="O109" s="503"/>
      <c r="P109" s="503"/>
      <c r="Q109" s="503"/>
      <c r="R109" s="503"/>
      <c r="S109" s="503"/>
      <c r="T109" s="503"/>
      <c r="U109" s="503"/>
      <c r="V109" s="503"/>
      <c r="W109" s="503"/>
      <c r="X109" s="503"/>
      <c r="Y109" s="503"/>
      <c r="Z109" s="503"/>
    </row>
    <row r="110" spans="1:26" ht="18.75" customHeight="1">
      <c r="A110" s="574"/>
      <c r="B110" s="503"/>
      <c r="C110" s="575"/>
      <c r="D110" s="576"/>
      <c r="E110" s="503"/>
      <c r="F110" s="503"/>
      <c r="G110" s="503"/>
      <c r="H110" s="503"/>
      <c r="I110" s="503"/>
      <c r="J110" s="503"/>
      <c r="K110" s="503"/>
      <c r="L110" s="503"/>
      <c r="M110" s="503"/>
      <c r="N110" s="503"/>
      <c r="O110" s="503"/>
      <c r="P110" s="503"/>
      <c r="Q110" s="503"/>
      <c r="R110" s="503"/>
      <c r="S110" s="503"/>
      <c r="T110" s="503"/>
      <c r="U110" s="503"/>
      <c r="V110" s="503"/>
      <c r="W110" s="503"/>
      <c r="X110" s="503"/>
      <c r="Y110" s="503"/>
      <c r="Z110" s="503"/>
    </row>
    <row r="111" spans="1:26" ht="18.75" customHeight="1">
      <c r="A111" s="574"/>
      <c r="B111" s="503"/>
      <c r="C111" s="575"/>
      <c r="D111" s="576"/>
      <c r="E111" s="503"/>
      <c r="F111" s="503"/>
      <c r="G111" s="503"/>
      <c r="H111" s="503"/>
      <c r="I111" s="503"/>
      <c r="J111" s="503"/>
      <c r="K111" s="503"/>
      <c r="L111" s="503"/>
      <c r="M111" s="503"/>
      <c r="N111" s="503"/>
      <c r="O111" s="503"/>
      <c r="P111" s="503"/>
      <c r="Q111" s="503"/>
      <c r="R111" s="503"/>
      <c r="S111" s="503"/>
      <c r="T111" s="503"/>
      <c r="U111" s="503"/>
      <c r="V111" s="503"/>
      <c r="W111" s="503"/>
      <c r="X111" s="503"/>
      <c r="Y111" s="503"/>
      <c r="Z111" s="503"/>
    </row>
    <row r="112" spans="1:26" ht="18.75" customHeight="1">
      <c r="A112" s="574"/>
      <c r="B112" s="503"/>
      <c r="C112" s="575"/>
      <c r="D112" s="576"/>
      <c r="E112" s="503"/>
      <c r="F112" s="503"/>
      <c r="G112" s="503"/>
      <c r="H112" s="503"/>
      <c r="I112" s="503"/>
      <c r="J112" s="503"/>
      <c r="K112" s="503"/>
      <c r="L112" s="503"/>
      <c r="M112" s="503"/>
      <c r="N112" s="503"/>
      <c r="O112" s="503"/>
      <c r="P112" s="503"/>
      <c r="Q112" s="503"/>
      <c r="R112" s="503"/>
      <c r="S112" s="503"/>
      <c r="T112" s="503"/>
      <c r="U112" s="503"/>
      <c r="V112" s="503"/>
      <c r="W112" s="503"/>
      <c r="X112" s="503"/>
      <c r="Y112" s="503"/>
      <c r="Z112" s="503"/>
    </row>
    <row r="113" spans="1:26" ht="18.75" customHeight="1">
      <c r="A113" s="574"/>
      <c r="B113" s="503"/>
      <c r="C113" s="575"/>
      <c r="D113" s="576"/>
      <c r="E113" s="503"/>
      <c r="F113" s="503"/>
      <c r="G113" s="503"/>
      <c r="H113" s="503"/>
      <c r="I113" s="503"/>
      <c r="J113" s="503"/>
      <c r="K113" s="503"/>
      <c r="L113" s="503"/>
      <c r="M113" s="503"/>
      <c r="N113" s="503"/>
      <c r="O113" s="503"/>
      <c r="P113" s="503"/>
      <c r="Q113" s="503"/>
      <c r="R113" s="503"/>
      <c r="S113" s="503"/>
      <c r="T113" s="503"/>
      <c r="U113" s="503"/>
      <c r="V113" s="503"/>
      <c r="W113" s="503"/>
      <c r="X113" s="503"/>
      <c r="Y113" s="503"/>
      <c r="Z113" s="503"/>
    </row>
    <row r="114" spans="1:26" ht="18.75" customHeight="1">
      <c r="A114" s="574"/>
      <c r="B114" s="503"/>
      <c r="C114" s="575"/>
      <c r="D114" s="576"/>
      <c r="E114" s="503"/>
      <c r="F114" s="503"/>
      <c r="G114" s="503"/>
      <c r="H114" s="503"/>
      <c r="I114" s="503"/>
      <c r="J114" s="503"/>
      <c r="K114" s="503"/>
      <c r="L114" s="503"/>
      <c r="M114" s="503"/>
      <c r="N114" s="503"/>
      <c r="O114" s="503"/>
      <c r="P114" s="503"/>
      <c r="Q114" s="503"/>
      <c r="R114" s="503"/>
      <c r="S114" s="503"/>
      <c r="T114" s="503"/>
      <c r="U114" s="503"/>
      <c r="V114" s="503"/>
      <c r="W114" s="503"/>
      <c r="X114" s="503"/>
      <c r="Y114" s="503"/>
      <c r="Z114" s="503"/>
    </row>
    <row r="115" spans="1:26" ht="18.75" customHeight="1">
      <c r="A115" s="574"/>
      <c r="B115" s="503"/>
      <c r="C115" s="575"/>
      <c r="D115" s="576"/>
      <c r="E115" s="503"/>
      <c r="F115" s="503"/>
      <c r="G115" s="503"/>
      <c r="H115" s="503"/>
      <c r="I115" s="503"/>
      <c r="J115" s="503"/>
      <c r="K115" s="503"/>
      <c r="L115" s="503"/>
      <c r="M115" s="503"/>
      <c r="N115" s="503"/>
      <c r="O115" s="503"/>
      <c r="P115" s="503"/>
      <c r="Q115" s="503"/>
      <c r="R115" s="503"/>
      <c r="S115" s="503"/>
      <c r="T115" s="503"/>
      <c r="U115" s="503"/>
      <c r="V115" s="503"/>
      <c r="W115" s="503"/>
      <c r="X115" s="503"/>
      <c r="Y115" s="503"/>
      <c r="Z115" s="503"/>
    </row>
    <row r="116" spans="1:26" ht="18.75" customHeight="1">
      <c r="A116" s="574"/>
      <c r="B116" s="503"/>
      <c r="C116" s="575"/>
      <c r="D116" s="576"/>
      <c r="E116" s="503"/>
      <c r="F116" s="503"/>
      <c r="G116" s="503"/>
      <c r="H116" s="503"/>
      <c r="I116" s="503"/>
      <c r="J116" s="503"/>
      <c r="K116" s="503"/>
      <c r="L116" s="503"/>
      <c r="M116" s="503"/>
      <c r="N116" s="503"/>
      <c r="O116" s="503"/>
      <c r="P116" s="503"/>
      <c r="Q116" s="503"/>
      <c r="R116" s="503"/>
      <c r="S116" s="503"/>
      <c r="T116" s="503"/>
      <c r="U116" s="503"/>
      <c r="V116" s="503"/>
      <c r="W116" s="503"/>
      <c r="X116" s="503"/>
      <c r="Y116" s="503"/>
      <c r="Z116" s="503"/>
    </row>
    <row r="117" spans="1:26" ht="18.75" customHeight="1">
      <c r="A117" s="574"/>
      <c r="B117" s="503"/>
      <c r="C117" s="575"/>
      <c r="D117" s="576"/>
      <c r="E117" s="503"/>
      <c r="F117" s="503"/>
      <c r="G117" s="503"/>
      <c r="H117" s="503"/>
      <c r="I117" s="503"/>
      <c r="J117" s="503"/>
      <c r="K117" s="503"/>
      <c r="L117" s="503"/>
      <c r="M117" s="503"/>
      <c r="N117" s="503"/>
      <c r="O117" s="503"/>
      <c r="P117" s="503"/>
      <c r="Q117" s="503"/>
      <c r="R117" s="503"/>
      <c r="S117" s="503"/>
      <c r="T117" s="503"/>
      <c r="U117" s="503"/>
      <c r="V117" s="503"/>
      <c r="W117" s="503"/>
      <c r="X117" s="503"/>
      <c r="Y117" s="503"/>
      <c r="Z117" s="503"/>
    </row>
    <row r="118" spans="1:26" ht="18.75" customHeight="1">
      <c r="A118" s="574"/>
      <c r="B118" s="503"/>
      <c r="C118" s="575"/>
      <c r="D118" s="576"/>
      <c r="E118" s="503"/>
      <c r="F118" s="503"/>
      <c r="G118" s="503"/>
      <c r="H118" s="503"/>
      <c r="I118" s="503"/>
      <c r="J118" s="503"/>
      <c r="K118" s="503"/>
      <c r="L118" s="503"/>
      <c r="M118" s="503"/>
      <c r="N118" s="503"/>
      <c r="O118" s="503"/>
      <c r="P118" s="503"/>
      <c r="Q118" s="503"/>
      <c r="R118" s="503"/>
      <c r="S118" s="503"/>
      <c r="T118" s="503"/>
      <c r="U118" s="503"/>
      <c r="V118" s="503"/>
      <c r="W118" s="503"/>
      <c r="X118" s="503"/>
      <c r="Y118" s="503"/>
      <c r="Z118" s="503"/>
    </row>
    <row r="119" spans="1:26" ht="18.75" customHeight="1">
      <c r="A119" s="574"/>
      <c r="B119" s="503"/>
      <c r="C119" s="575"/>
      <c r="D119" s="576"/>
      <c r="E119" s="503"/>
      <c r="F119" s="503"/>
      <c r="G119" s="503"/>
      <c r="H119" s="503"/>
      <c r="I119" s="503"/>
      <c r="J119" s="503"/>
      <c r="K119" s="503"/>
      <c r="L119" s="503"/>
      <c r="M119" s="503"/>
      <c r="N119" s="503"/>
      <c r="O119" s="503"/>
      <c r="P119" s="503"/>
      <c r="Q119" s="503"/>
      <c r="R119" s="503"/>
      <c r="S119" s="503"/>
      <c r="T119" s="503"/>
      <c r="U119" s="503"/>
      <c r="V119" s="503"/>
      <c r="W119" s="503"/>
      <c r="X119" s="503"/>
      <c r="Y119" s="503"/>
      <c r="Z119" s="503"/>
    </row>
    <row r="120" spans="1:26" ht="18.75" customHeight="1">
      <c r="A120" s="574"/>
      <c r="B120" s="503"/>
      <c r="C120" s="575"/>
      <c r="D120" s="576"/>
      <c r="E120" s="503"/>
      <c r="F120" s="503"/>
      <c r="G120" s="503"/>
      <c r="H120" s="503"/>
      <c r="I120" s="503"/>
      <c r="J120" s="503"/>
      <c r="K120" s="503"/>
      <c r="L120" s="503"/>
      <c r="M120" s="503"/>
      <c r="N120" s="503"/>
      <c r="O120" s="503"/>
      <c r="P120" s="503"/>
      <c r="Q120" s="503"/>
      <c r="R120" s="503"/>
      <c r="S120" s="503"/>
      <c r="T120" s="503"/>
      <c r="U120" s="503"/>
      <c r="V120" s="503"/>
      <c r="W120" s="503"/>
      <c r="X120" s="503"/>
      <c r="Y120" s="503"/>
      <c r="Z120" s="503"/>
    </row>
    <row r="121" spans="1:26" ht="18.75" customHeight="1">
      <c r="A121" s="574"/>
      <c r="B121" s="503"/>
      <c r="C121" s="575"/>
      <c r="D121" s="576"/>
      <c r="E121" s="503"/>
      <c r="F121" s="503"/>
      <c r="G121" s="503"/>
      <c r="H121" s="503"/>
      <c r="I121" s="503"/>
      <c r="J121" s="503"/>
      <c r="K121" s="503"/>
      <c r="L121" s="503"/>
      <c r="M121" s="503"/>
      <c r="N121" s="503"/>
      <c r="O121" s="503"/>
      <c r="P121" s="503"/>
      <c r="Q121" s="503"/>
      <c r="R121" s="503"/>
      <c r="S121" s="503"/>
      <c r="T121" s="503"/>
      <c r="U121" s="503"/>
      <c r="V121" s="503"/>
      <c r="W121" s="503"/>
      <c r="X121" s="503"/>
      <c r="Y121" s="503"/>
      <c r="Z121" s="503"/>
    </row>
    <row r="122" spans="1:26" ht="18.75" customHeight="1">
      <c r="A122" s="574"/>
      <c r="B122" s="503"/>
      <c r="C122" s="575"/>
      <c r="D122" s="576"/>
      <c r="E122" s="503"/>
      <c r="F122" s="503"/>
      <c r="G122" s="503"/>
      <c r="H122" s="503"/>
      <c r="I122" s="503"/>
      <c r="J122" s="503"/>
      <c r="K122" s="503"/>
      <c r="L122" s="503"/>
      <c r="M122" s="503"/>
      <c r="N122" s="503"/>
      <c r="O122" s="503"/>
      <c r="P122" s="503"/>
      <c r="Q122" s="503"/>
      <c r="R122" s="503"/>
      <c r="S122" s="503"/>
      <c r="T122" s="503"/>
      <c r="U122" s="503"/>
      <c r="V122" s="503"/>
      <c r="W122" s="503"/>
      <c r="X122" s="503"/>
      <c r="Y122" s="503"/>
      <c r="Z122" s="503"/>
    </row>
    <row r="123" spans="1:26" ht="18.75" customHeight="1">
      <c r="A123" s="574"/>
      <c r="B123" s="503"/>
      <c r="C123" s="575"/>
      <c r="D123" s="576"/>
      <c r="E123" s="503"/>
      <c r="F123" s="503"/>
      <c r="G123" s="503"/>
      <c r="H123" s="503"/>
      <c r="I123" s="503"/>
      <c r="J123" s="503"/>
      <c r="K123" s="503"/>
      <c r="L123" s="503"/>
      <c r="M123" s="503"/>
      <c r="N123" s="503"/>
      <c r="O123" s="503"/>
      <c r="P123" s="503"/>
      <c r="Q123" s="503"/>
      <c r="R123" s="503"/>
      <c r="S123" s="503"/>
      <c r="T123" s="503"/>
      <c r="U123" s="503"/>
      <c r="V123" s="503"/>
      <c r="W123" s="503"/>
      <c r="X123" s="503"/>
      <c r="Y123" s="503"/>
      <c r="Z123" s="503"/>
    </row>
    <row r="124" spans="1:26" ht="18.75" customHeight="1">
      <c r="A124" s="574"/>
      <c r="B124" s="503"/>
      <c r="C124" s="575"/>
      <c r="D124" s="576"/>
      <c r="E124" s="503"/>
      <c r="F124" s="503"/>
      <c r="G124" s="503"/>
      <c r="H124" s="503"/>
      <c r="I124" s="503"/>
      <c r="J124" s="503"/>
      <c r="K124" s="503"/>
      <c r="L124" s="503"/>
      <c r="M124" s="503"/>
      <c r="N124" s="503"/>
      <c r="O124" s="503"/>
      <c r="P124" s="503"/>
      <c r="Q124" s="503"/>
      <c r="R124" s="503"/>
      <c r="S124" s="503"/>
      <c r="T124" s="503"/>
      <c r="U124" s="503"/>
      <c r="V124" s="503"/>
      <c r="W124" s="503"/>
      <c r="X124" s="503"/>
      <c r="Y124" s="503"/>
      <c r="Z124" s="503"/>
    </row>
    <row r="125" spans="1:26" ht="18.75" customHeight="1">
      <c r="A125" s="574"/>
      <c r="B125" s="503"/>
      <c r="C125" s="575"/>
      <c r="D125" s="576"/>
      <c r="E125" s="503"/>
      <c r="F125" s="503"/>
      <c r="G125" s="503"/>
      <c r="H125" s="503"/>
      <c r="I125" s="503"/>
      <c r="J125" s="503"/>
      <c r="K125" s="503"/>
      <c r="L125" s="503"/>
      <c r="M125" s="503"/>
      <c r="N125" s="503"/>
      <c r="O125" s="503"/>
      <c r="P125" s="503"/>
      <c r="Q125" s="503"/>
      <c r="R125" s="503"/>
      <c r="S125" s="503"/>
      <c r="T125" s="503"/>
      <c r="U125" s="503"/>
      <c r="V125" s="503"/>
      <c r="W125" s="503"/>
      <c r="X125" s="503"/>
      <c r="Y125" s="503"/>
      <c r="Z125" s="503"/>
    </row>
    <row r="126" spans="1:26" ht="18.75" customHeight="1">
      <c r="A126" s="574"/>
      <c r="B126" s="503"/>
      <c r="C126" s="575"/>
      <c r="D126" s="576"/>
      <c r="E126" s="503"/>
      <c r="F126" s="503"/>
      <c r="G126" s="503"/>
      <c r="H126" s="503"/>
      <c r="I126" s="503"/>
      <c r="J126" s="503"/>
      <c r="K126" s="503"/>
      <c r="L126" s="503"/>
      <c r="M126" s="503"/>
      <c r="N126" s="503"/>
      <c r="O126" s="503"/>
      <c r="P126" s="503"/>
      <c r="Q126" s="503"/>
      <c r="R126" s="503"/>
      <c r="S126" s="503"/>
      <c r="T126" s="503"/>
      <c r="U126" s="503"/>
      <c r="V126" s="503"/>
      <c r="W126" s="503"/>
      <c r="X126" s="503"/>
      <c r="Y126" s="503"/>
      <c r="Z126" s="503"/>
    </row>
    <row r="127" spans="1:26" ht="18.75" customHeight="1">
      <c r="A127" s="574"/>
      <c r="B127" s="503"/>
      <c r="C127" s="575"/>
      <c r="D127" s="576"/>
      <c r="E127" s="503"/>
      <c r="F127" s="503"/>
      <c r="G127" s="503"/>
      <c r="H127" s="503"/>
      <c r="I127" s="503"/>
      <c r="J127" s="503"/>
      <c r="K127" s="503"/>
      <c r="L127" s="503"/>
      <c r="M127" s="503"/>
      <c r="N127" s="503"/>
      <c r="O127" s="503"/>
      <c r="P127" s="503"/>
      <c r="Q127" s="503"/>
      <c r="R127" s="503"/>
      <c r="S127" s="503"/>
      <c r="T127" s="503"/>
      <c r="U127" s="503"/>
      <c r="V127" s="503"/>
      <c r="W127" s="503"/>
      <c r="X127" s="503"/>
      <c r="Y127" s="503"/>
      <c r="Z127" s="503"/>
    </row>
    <row r="128" spans="1:26" ht="18.75" customHeight="1">
      <c r="A128" s="574"/>
      <c r="B128" s="503"/>
      <c r="C128" s="575"/>
      <c r="D128" s="576"/>
      <c r="E128" s="503"/>
      <c r="F128" s="503"/>
      <c r="G128" s="503"/>
      <c r="H128" s="503"/>
      <c r="I128" s="503"/>
      <c r="J128" s="503"/>
      <c r="K128" s="503"/>
      <c r="L128" s="503"/>
      <c r="M128" s="503"/>
      <c r="N128" s="503"/>
      <c r="O128" s="503"/>
      <c r="P128" s="503"/>
      <c r="Q128" s="503"/>
      <c r="R128" s="503"/>
      <c r="S128" s="503"/>
      <c r="T128" s="503"/>
      <c r="U128" s="503"/>
      <c r="V128" s="503"/>
      <c r="W128" s="503"/>
      <c r="X128" s="503"/>
      <c r="Y128" s="503"/>
      <c r="Z128" s="503"/>
    </row>
    <row r="129" spans="1:26" ht="18.75" customHeight="1">
      <c r="A129" s="574"/>
      <c r="B129" s="503"/>
      <c r="C129" s="575"/>
      <c r="D129" s="576"/>
      <c r="E129" s="503"/>
      <c r="F129" s="503"/>
      <c r="G129" s="503"/>
      <c r="H129" s="503"/>
      <c r="I129" s="503"/>
      <c r="J129" s="503"/>
      <c r="K129" s="503"/>
      <c r="L129" s="503"/>
      <c r="M129" s="503"/>
      <c r="N129" s="503"/>
      <c r="O129" s="503"/>
      <c r="P129" s="503"/>
      <c r="Q129" s="503"/>
      <c r="R129" s="503"/>
      <c r="S129" s="503"/>
      <c r="T129" s="503"/>
      <c r="U129" s="503"/>
      <c r="V129" s="503"/>
      <c r="W129" s="503"/>
      <c r="X129" s="503"/>
      <c r="Y129" s="503"/>
      <c r="Z129" s="503"/>
    </row>
    <row r="130" spans="1:26" ht="18.75" customHeight="1">
      <c r="A130" s="574"/>
      <c r="B130" s="503"/>
      <c r="C130" s="575"/>
      <c r="D130" s="576"/>
      <c r="E130" s="503"/>
      <c r="F130" s="503"/>
      <c r="G130" s="503"/>
      <c r="H130" s="503"/>
      <c r="I130" s="503"/>
      <c r="J130" s="503"/>
      <c r="K130" s="503"/>
      <c r="L130" s="503"/>
      <c r="M130" s="503"/>
      <c r="N130" s="503"/>
      <c r="O130" s="503"/>
      <c r="P130" s="503"/>
      <c r="Q130" s="503"/>
      <c r="R130" s="503"/>
      <c r="S130" s="503"/>
      <c r="T130" s="503"/>
      <c r="U130" s="503"/>
      <c r="V130" s="503"/>
      <c r="W130" s="503"/>
      <c r="X130" s="503"/>
      <c r="Y130" s="503"/>
      <c r="Z130" s="503"/>
    </row>
    <row r="131" spans="1:26" ht="18.75" customHeight="1">
      <c r="A131" s="574"/>
      <c r="B131" s="503"/>
      <c r="C131" s="575"/>
      <c r="D131" s="576"/>
      <c r="E131" s="503"/>
      <c r="F131" s="503"/>
      <c r="G131" s="503"/>
      <c r="H131" s="503"/>
      <c r="I131" s="503"/>
      <c r="J131" s="503"/>
      <c r="K131" s="503"/>
      <c r="L131" s="503"/>
      <c r="M131" s="503"/>
      <c r="N131" s="503"/>
      <c r="O131" s="503"/>
      <c r="P131" s="503"/>
      <c r="Q131" s="503"/>
      <c r="R131" s="503"/>
      <c r="S131" s="503"/>
      <c r="T131" s="503"/>
      <c r="U131" s="503"/>
      <c r="V131" s="503"/>
      <c r="W131" s="503"/>
      <c r="X131" s="503"/>
      <c r="Y131" s="503"/>
      <c r="Z131" s="503"/>
    </row>
    <row r="132" spans="1:26" ht="18.75" customHeight="1">
      <c r="A132" s="574"/>
      <c r="B132" s="503"/>
      <c r="C132" s="575"/>
      <c r="D132" s="576"/>
      <c r="E132" s="503"/>
      <c r="F132" s="503"/>
      <c r="G132" s="503"/>
      <c r="H132" s="503"/>
      <c r="I132" s="503"/>
      <c r="J132" s="503"/>
      <c r="K132" s="503"/>
      <c r="L132" s="503"/>
      <c r="M132" s="503"/>
      <c r="N132" s="503"/>
      <c r="O132" s="503"/>
      <c r="P132" s="503"/>
      <c r="Q132" s="503"/>
      <c r="R132" s="503"/>
      <c r="S132" s="503"/>
      <c r="T132" s="503"/>
      <c r="U132" s="503"/>
      <c r="V132" s="503"/>
      <c r="W132" s="503"/>
      <c r="X132" s="503"/>
      <c r="Y132" s="503"/>
      <c r="Z132" s="503"/>
    </row>
    <row r="133" spans="1:26" ht="18.75" customHeight="1">
      <c r="A133" s="574"/>
      <c r="B133" s="503"/>
      <c r="C133" s="575"/>
      <c r="D133" s="576"/>
      <c r="E133" s="503"/>
      <c r="F133" s="503"/>
      <c r="G133" s="503"/>
      <c r="H133" s="503"/>
      <c r="I133" s="503"/>
      <c r="J133" s="503"/>
      <c r="K133" s="503"/>
      <c r="L133" s="503"/>
      <c r="M133" s="503"/>
      <c r="N133" s="503"/>
      <c r="O133" s="503"/>
      <c r="P133" s="503"/>
      <c r="Q133" s="503"/>
      <c r="R133" s="503"/>
      <c r="S133" s="503"/>
      <c r="T133" s="503"/>
      <c r="U133" s="503"/>
      <c r="V133" s="503"/>
      <c r="W133" s="503"/>
      <c r="X133" s="503"/>
      <c r="Y133" s="503"/>
      <c r="Z133" s="503"/>
    </row>
    <row r="134" spans="1:26" ht="18.75" customHeight="1">
      <c r="A134" s="574"/>
      <c r="B134" s="503"/>
      <c r="C134" s="575"/>
      <c r="D134" s="576"/>
      <c r="E134" s="503"/>
      <c r="F134" s="503"/>
      <c r="G134" s="503"/>
      <c r="H134" s="503"/>
      <c r="I134" s="503"/>
      <c r="J134" s="503"/>
      <c r="K134" s="503"/>
      <c r="L134" s="503"/>
      <c r="M134" s="503"/>
      <c r="N134" s="503"/>
      <c r="O134" s="503"/>
      <c r="P134" s="503"/>
      <c r="Q134" s="503"/>
      <c r="R134" s="503"/>
      <c r="S134" s="503"/>
      <c r="T134" s="503"/>
      <c r="U134" s="503"/>
      <c r="V134" s="503"/>
      <c r="W134" s="503"/>
      <c r="X134" s="503"/>
      <c r="Y134" s="503"/>
      <c r="Z134" s="503"/>
    </row>
    <row r="135" spans="1:26" ht="18.75" customHeight="1">
      <c r="A135" s="574"/>
      <c r="B135" s="503"/>
      <c r="C135" s="575"/>
      <c r="D135" s="576"/>
      <c r="E135" s="503"/>
      <c r="F135" s="503"/>
      <c r="G135" s="503"/>
      <c r="H135" s="503"/>
      <c r="I135" s="503"/>
      <c r="J135" s="503"/>
      <c r="K135" s="503"/>
      <c r="L135" s="503"/>
      <c r="M135" s="503"/>
      <c r="N135" s="503"/>
      <c r="O135" s="503"/>
      <c r="P135" s="503"/>
      <c r="Q135" s="503"/>
      <c r="R135" s="503"/>
      <c r="S135" s="503"/>
      <c r="T135" s="503"/>
      <c r="U135" s="503"/>
      <c r="V135" s="503"/>
      <c r="W135" s="503"/>
      <c r="X135" s="503"/>
      <c r="Y135" s="503"/>
      <c r="Z135" s="503"/>
    </row>
    <row r="136" spans="1:26" ht="18.75" customHeight="1">
      <c r="A136" s="574"/>
      <c r="B136" s="503"/>
      <c r="C136" s="575"/>
      <c r="D136" s="576"/>
      <c r="E136" s="503"/>
      <c r="F136" s="503"/>
      <c r="G136" s="503"/>
      <c r="H136" s="503"/>
      <c r="I136" s="503"/>
      <c r="J136" s="503"/>
      <c r="K136" s="503"/>
      <c r="L136" s="503"/>
      <c r="M136" s="503"/>
      <c r="N136" s="503"/>
      <c r="O136" s="503"/>
      <c r="P136" s="503"/>
      <c r="Q136" s="503"/>
      <c r="R136" s="503"/>
      <c r="S136" s="503"/>
      <c r="T136" s="503"/>
      <c r="U136" s="503"/>
      <c r="V136" s="503"/>
      <c r="W136" s="503"/>
      <c r="X136" s="503"/>
      <c r="Y136" s="503"/>
      <c r="Z136" s="503"/>
    </row>
    <row r="137" spans="1:26" ht="18.75" customHeight="1">
      <c r="A137" s="574"/>
      <c r="B137" s="503"/>
      <c r="C137" s="575"/>
      <c r="D137" s="576"/>
      <c r="E137" s="503"/>
      <c r="F137" s="503"/>
      <c r="G137" s="503"/>
      <c r="H137" s="503"/>
      <c r="I137" s="503"/>
      <c r="J137" s="503"/>
      <c r="K137" s="503"/>
      <c r="L137" s="503"/>
      <c r="M137" s="503"/>
      <c r="N137" s="503"/>
      <c r="O137" s="503"/>
      <c r="P137" s="503"/>
      <c r="Q137" s="503"/>
      <c r="R137" s="503"/>
      <c r="S137" s="503"/>
      <c r="T137" s="503"/>
      <c r="U137" s="503"/>
      <c r="V137" s="503"/>
      <c r="W137" s="503"/>
      <c r="X137" s="503"/>
      <c r="Y137" s="503"/>
      <c r="Z137" s="503"/>
    </row>
    <row r="138" spans="1:26" ht="18.75" customHeight="1">
      <c r="A138" s="574"/>
      <c r="B138" s="503"/>
      <c r="C138" s="575"/>
      <c r="D138" s="576"/>
      <c r="E138" s="503"/>
      <c r="F138" s="503"/>
      <c r="G138" s="503"/>
      <c r="H138" s="503"/>
      <c r="I138" s="503"/>
      <c r="J138" s="503"/>
      <c r="K138" s="503"/>
      <c r="L138" s="503"/>
      <c r="M138" s="503"/>
      <c r="N138" s="503"/>
      <c r="O138" s="503"/>
      <c r="P138" s="503"/>
      <c r="Q138" s="503"/>
      <c r="R138" s="503"/>
      <c r="S138" s="503"/>
      <c r="T138" s="503"/>
      <c r="U138" s="503"/>
      <c r="V138" s="503"/>
      <c r="W138" s="503"/>
      <c r="X138" s="503"/>
      <c r="Y138" s="503"/>
      <c r="Z138" s="503"/>
    </row>
    <row r="139" spans="1:26" ht="18.75" customHeight="1">
      <c r="A139" s="574"/>
      <c r="B139" s="503"/>
      <c r="C139" s="575"/>
      <c r="D139" s="576"/>
      <c r="E139" s="503"/>
      <c r="F139" s="503"/>
      <c r="G139" s="503"/>
      <c r="H139" s="503"/>
      <c r="I139" s="503"/>
      <c r="J139" s="503"/>
      <c r="K139" s="503"/>
      <c r="L139" s="503"/>
      <c r="M139" s="503"/>
      <c r="N139" s="503"/>
      <c r="O139" s="503"/>
      <c r="P139" s="503"/>
      <c r="Q139" s="503"/>
      <c r="R139" s="503"/>
      <c r="S139" s="503"/>
      <c r="T139" s="503"/>
      <c r="U139" s="503"/>
      <c r="V139" s="503"/>
      <c r="W139" s="503"/>
      <c r="X139" s="503"/>
      <c r="Y139" s="503"/>
      <c r="Z139" s="503"/>
    </row>
    <row r="140" spans="1:26" ht="18.75" customHeight="1">
      <c r="A140" s="574"/>
      <c r="B140" s="503"/>
      <c r="C140" s="575"/>
      <c r="D140" s="576"/>
      <c r="E140" s="503"/>
      <c r="F140" s="503"/>
      <c r="G140" s="503"/>
      <c r="H140" s="503"/>
      <c r="I140" s="503"/>
      <c r="J140" s="503"/>
      <c r="K140" s="503"/>
      <c r="L140" s="503"/>
      <c r="M140" s="503"/>
      <c r="N140" s="503"/>
      <c r="O140" s="503"/>
      <c r="P140" s="503"/>
      <c r="Q140" s="503"/>
      <c r="R140" s="503"/>
      <c r="S140" s="503"/>
      <c r="T140" s="503"/>
      <c r="U140" s="503"/>
      <c r="V140" s="503"/>
      <c r="W140" s="503"/>
      <c r="X140" s="503"/>
      <c r="Y140" s="503"/>
      <c r="Z140" s="503"/>
    </row>
    <row r="141" spans="1:26" ht="18.75" customHeight="1">
      <c r="A141" s="574"/>
      <c r="B141" s="503"/>
      <c r="C141" s="575"/>
      <c r="D141" s="576"/>
      <c r="E141" s="503"/>
      <c r="F141" s="503"/>
      <c r="G141" s="503"/>
      <c r="H141" s="503"/>
      <c r="I141" s="503"/>
      <c r="J141" s="503"/>
      <c r="K141" s="503"/>
      <c r="L141" s="503"/>
      <c r="M141" s="503"/>
      <c r="N141" s="503"/>
      <c r="O141" s="503"/>
      <c r="P141" s="503"/>
      <c r="Q141" s="503"/>
      <c r="R141" s="503"/>
      <c r="S141" s="503"/>
      <c r="T141" s="503"/>
      <c r="U141" s="503"/>
      <c r="V141" s="503"/>
      <c r="W141" s="503"/>
      <c r="X141" s="503"/>
      <c r="Y141" s="503"/>
      <c r="Z141" s="503"/>
    </row>
    <row r="142" spans="1:26" ht="18.75" customHeight="1">
      <c r="A142" s="574"/>
      <c r="B142" s="503"/>
      <c r="C142" s="575"/>
      <c r="D142" s="576"/>
      <c r="E142" s="503"/>
      <c r="F142" s="503"/>
      <c r="G142" s="503"/>
      <c r="H142" s="503"/>
      <c r="I142" s="503"/>
      <c r="J142" s="503"/>
      <c r="K142" s="503"/>
      <c r="L142" s="503"/>
      <c r="M142" s="503"/>
      <c r="N142" s="503"/>
      <c r="O142" s="503"/>
      <c r="P142" s="503"/>
      <c r="Q142" s="503"/>
      <c r="R142" s="503"/>
      <c r="S142" s="503"/>
      <c r="T142" s="503"/>
      <c r="U142" s="503"/>
      <c r="V142" s="503"/>
      <c r="W142" s="503"/>
      <c r="X142" s="503"/>
      <c r="Y142" s="503"/>
      <c r="Z142" s="503"/>
    </row>
    <row r="143" spans="1:26" ht="18.75" customHeight="1">
      <c r="A143" s="574"/>
      <c r="B143" s="503"/>
      <c r="C143" s="575"/>
      <c r="D143" s="576"/>
      <c r="E143" s="503"/>
      <c r="F143" s="503"/>
      <c r="G143" s="503"/>
      <c r="H143" s="503"/>
      <c r="I143" s="503"/>
      <c r="J143" s="503"/>
      <c r="K143" s="503"/>
      <c r="L143" s="503"/>
      <c r="M143" s="503"/>
      <c r="N143" s="503"/>
      <c r="O143" s="503"/>
      <c r="P143" s="503"/>
      <c r="Q143" s="503"/>
      <c r="R143" s="503"/>
      <c r="S143" s="503"/>
      <c r="T143" s="503"/>
      <c r="U143" s="503"/>
      <c r="V143" s="503"/>
      <c r="W143" s="503"/>
      <c r="X143" s="503"/>
      <c r="Y143" s="503"/>
      <c r="Z143" s="503"/>
    </row>
    <row r="144" spans="1:26" ht="18.75" customHeight="1">
      <c r="A144" s="574"/>
      <c r="B144" s="503"/>
      <c r="C144" s="575"/>
      <c r="D144" s="576"/>
      <c r="E144" s="503"/>
      <c r="F144" s="503"/>
      <c r="G144" s="503"/>
      <c r="H144" s="503"/>
      <c r="I144" s="503"/>
      <c r="J144" s="503"/>
      <c r="K144" s="503"/>
      <c r="L144" s="503"/>
      <c r="M144" s="503"/>
      <c r="N144" s="503"/>
      <c r="O144" s="503"/>
      <c r="P144" s="503"/>
      <c r="Q144" s="503"/>
      <c r="R144" s="503"/>
      <c r="S144" s="503"/>
      <c r="T144" s="503"/>
      <c r="U144" s="503"/>
      <c r="V144" s="503"/>
      <c r="W144" s="503"/>
      <c r="X144" s="503"/>
      <c r="Y144" s="503"/>
      <c r="Z144" s="503"/>
    </row>
    <row r="145" spans="1:26" ht="18.75" customHeight="1">
      <c r="A145" s="574"/>
      <c r="B145" s="503"/>
      <c r="C145" s="575"/>
      <c r="D145" s="576"/>
      <c r="E145" s="503"/>
      <c r="F145" s="503"/>
      <c r="G145" s="503"/>
      <c r="H145" s="503"/>
      <c r="I145" s="503"/>
      <c r="J145" s="503"/>
      <c r="K145" s="503"/>
      <c r="L145" s="503"/>
      <c r="M145" s="503"/>
      <c r="N145" s="503"/>
      <c r="O145" s="503"/>
      <c r="P145" s="503"/>
      <c r="Q145" s="503"/>
      <c r="R145" s="503"/>
      <c r="S145" s="503"/>
      <c r="T145" s="503"/>
      <c r="U145" s="503"/>
      <c r="V145" s="503"/>
      <c r="W145" s="503"/>
      <c r="X145" s="503"/>
      <c r="Y145" s="503"/>
      <c r="Z145" s="503"/>
    </row>
    <row r="146" spans="1:26" ht="18.75" customHeight="1">
      <c r="A146" s="574"/>
      <c r="B146" s="503"/>
      <c r="C146" s="575"/>
      <c r="D146" s="576"/>
      <c r="E146" s="503"/>
      <c r="F146" s="503"/>
      <c r="G146" s="503"/>
      <c r="H146" s="503"/>
      <c r="I146" s="503"/>
      <c r="J146" s="503"/>
      <c r="K146" s="503"/>
      <c r="L146" s="503"/>
      <c r="M146" s="503"/>
      <c r="N146" s="503"/>
      <c r="O146" s="503"/>
      <c r="P146" s="503"/>
      <c r="Q146" s="503"/>
      <c r="R146" s="503"/>
      <c r="S146" s="503"/>
      <c r="T146" s="503"/>
      <c r="U146" s="503"/>
      <c r="V146" s="503"/>
      <c r="W146" s="503"/>
      <c r="X146" s="503"/>
      <c r="Y146" s="503"/>
      <c r="Z146" s="503"/>
    </row>
    <row r="147" spans="1:26" ht="18.75" customHeight="1">
      <c r="A147" s="574"/>
      <c r="B147" s="503"/>
      <c r="C147" s="575"/>
      <c r="D147" s="576"/>
      <c r="E147" s="503"/>
      <c r="F147" s="503"/>
      <c r="G147" s="503"/>
      <c r="H147" s="503"/>
      <c r="I147" s="503"/>
      <c r="J147" s="503"/>
      <c r="K147" s="503"/>
      <c r="L147" s="503"/>
      <c r="M147" s="503"/>
      <c r="N147" s="503"/>
      <c r="O147" s="503"/>
      <c r="P147" s="503"/>
      <c r="Q147" s="503"/>
      <c r="R147" s="503"/>
      <c r="S147" s="503"/>
      <c r="T147" s="503"/>
      <c r="U147" s="503"/>
      <c r="V147" s="503"/>
      <c r="W147" s="503"/>
      <c r="X147" s="503"/>
      <c r="Y147" s="503"/>
      <c r="Z147" s="503"/>
    </row>
    <row r="148" spans="1:26" ht="18.75" customHeight="1">
      <c r="A148" s="574"/>
      <c r="B148" s="503"/>
      <c r="C148" s="575"/>
      <c r="D148" s="576"/>
      <c r="E148" s="503"/>
      <c r="F148" s="503"/>
      <c r="G148" s="503"/>
      <c r="H148" s="503"/>
      <c r="I148" s="503"/>
      <c r="J148" s="503"/>
      <c r="K148" s="503"/>
      <c r="L148" s="503"/>
      <c r="M148" s="503"/>
      <c r="N148" s="503"/>
      <c r="O148" s="503"/>
      <c r="P148" s="503"/>
      <c r="Q148" s="503"/>
      <c r="R148" s="503"/>
      <c r="S148" s="503"/>
      <c r="T148" s="503"/>
      <c r="U148" s="503"/>
      <c r="V148" s="503"/>
      <c r="W148" s="503"/>
      <c r="X148" s="503"/>
      <c r="Y148" s="503"/>
      <c r="Z148" s="503"/>
    </row>
    <row r="149" spans="1:26" ht="18.75" customHeight="1">
      <c r="A149" s="574"/>
      <c r="B149" s="503"/>
      <c r="C149" s="575"/>
      <c r="D149" s="576"/>
      <c r="E149" s="503"/>
      <c r="F149" s="503"/>
      <c r="G149" s="503"/>
      <c r="H149" s="503"/>
      <c r="I149" s="503"/>
      <c r="J149" s="503"/>
      <c r="K149" s="503"/>
      <c r="L149" s="503"/>
      <c r="M149" s="503"/>
      <c r="N149" s="503"/>
      <c r="O149" s="503"/>
      <c r="P149" s="503"/>
      <c r="Q149" s="503"/>
      <c r="R149" s="503"/>
      <c r="S149" s="503"/>
      <c r="T149" s="503"/>
      <c r="U149" s="503"/>
      <c r="V149" s="503"/>
      <c r="W149" s="503"/>
      <c r="X149" s="503"/>
      <c r="Y149" s="503"/>
      <c r="Z149" s="503"/>
    </row>
    <row r="150" spans="1:26" ht="18.75" customHeight="1">
      <c r="A150" s="574"/>
      <c r="B150" s="503"/>
      <c r="C150" s="575"/>
      <c r="D150" s="576"/>
      <c r="E150" s="503"/>
      <c r="F150" s="503"/>
      <c r="G150" s="503"/>
      <c r="H150" s="503"/>
      <c r="I150" s="503"/>
      <c r="J150" s="503"/>
      <c r="K150" s="503"/>
      <c r="L150" s="503"/>
      <c r="M150" s="503"/>
      <c r="N150" s="503"/>
      <c r="O150" s="503"/>
      <c r="P150" s="503"/>
      <c r="Q150" s="503"/>
      <c r="R150" s="503"/>
      <c r="S150" s="503"/>
      <c r="T150" s="503"/>
      <c r="U150" s="503"/>
      <c r="V150" s="503"/>
      <c r="W150" s="503"/>
      <c r="X150" s="503"/>
      <c r="Y150" s="503"/>
      <c r="Z150" s="503"/>
    </row>
    <row r="151" spans="1:26" ht="18.75" customHeight="1">
      <c r="A151" s="574"/>
      <c r="B151" s="503"/>
      <c r="C151" s="575"/>
      <c r="D151" s="576"/>
      <c r="E151" s="503"/>
      <c r="F151" s="503"/>
      <c r="G151" s="503"/>
      <c r="H151" s="503"/>
      <c r="I151" s="503"/>
      <c r="J151" s="503"/>
      <c r="K151" s="503"/>
      <c r="L151" s="503"/>
      <c r="M151" s="503"/>
      <c r="N151" s="503"/>
      <c r="O151" s="503"/>
      <c r="P151" s="503"/>
      <c r="Q151" s="503"/>
      <c r="R151" s="503"/>
      <c r="S151" s="503"/>
      <c r="T151" s="503"/>
      <c r="U151" s="503"/>
      <c r="V151" s="503"/>
      <c r="W151" s="503"/>
      <c r="X151" s="503"/>
      <c r="Y151" s="503"/>
      <c r="Z151" s="503"/>
    </row>
    <row r="152" spans="1:26" ht="18.75" customHeight="1">
      <c r="A152" s="574"/>
      <c r="B152" s="503"/>
      <c r="C152" s="575"/>
      <c r="D152" s="576"/>
      <c r="E152" s="503"/>
      <c r="F152" s="503"/>
      <c r="G152" s="503"/>
      <c r="H152" s="503"/>
      <c r="I152" s="503"/>
      <c r="J152" s="503"/>
      <c r="K152" s="503"/>
      <c r="L152" s="503"/>
      <c r="M152" s="503"/>
      <c r="N152" s="503"/>
      <c r="O152" s="503"/>
      <c r="P152" s="503"/>
      <c r="Q152" s="503"/>
      <c r="R152" s="503"/>
      <c r="S152" s="503"/>
      <c r="T152" s="503"/>
      <c r="U152" s="503"/>
      <c r="V152" s="503"/>
      <c r="W152" s="503"/>
      <c r="X152" s="503"/>
      <c r="Y152" s="503"/>
      <c r="Z152" s="503"/>
    </row>
    <row r="153" spans="1:26" ht="18.75" customHeight="1">
      <c r="A153" s="574"/>
      <c r="B153" s="503"/>
      <c r="C153" s="575"/>
      <c r="D153" s="576"/>
      <c r="E153" s="503"/>
      <c r="F153" s="503"/>
      <c r="G153" s="503"/>
      <c r="H153" s="503"/>
      <c r="I153" s="503"/>
      <c r="J153" s="503"/>
      <c r="K153" s="503"/>
      <c r="L153" s="503"/>
      <c r="M153" s="503"/>
      <c r="N153" s="503"/>
      <c r="O153" s="503"/>
      <c r="P153" s="503"/>
      <c r="Q153" s="503"/>
      <c r="R153" s="503"/>
      <c r="S153" s="503"/>
      <c r="T153" s="503"/>
      <c r="U153" s="503"/>
      <c r="V153" s="503"/>
      <c r="W153" s="503"/>
      <c r="X153" s="503"/>
      <c r="Y153" s="503"/>
      <c r="Z153" s="503"/>
    </row>
    <row r="154" spans="1:26" ht="18.75" customHeight="1">
      <c r="A154" s="574"/>
      <c r="B154" s="503"/>
      <c r="C154" s="575"/>
      <c r="D154" s="576"/>
      <c r="E154" s="503"/>
      <c r="F154" s="503"/>
      <c r="G154" s="503"/>
      <c r="H154" s="503"/>
      <c r="I154" s="503"/>
      <c r="J154" s="503"/>
      <c r="K154" s="503"/>
      <c r="L154" s="503"/>
      <c r="M154" s="503"/>
      <c r="N154" s="503"/>
      <c r="O154" s="503"/>
      <c r="P154" s="503"/>
      <c r="Q154" s="503"/>
      <c r="R154" s="503"/>
      <c r="S154" s="503"/>
      <c r="T154" s="503"/>
      <c r="U154" s="503"/>
      <c r="V154" s="503"/>
      <c r="W154" s="503"/>
      <c r="X154" s="503"/>
      <c r="Y154" s="503"/>
      <c r="Z154" s="503"/>
    </row>
    <row r="155" spans="1:26" ht="18.75" customHeight="1">
      <c r="A155" s="574"/>
      <c r="B155" s="503"/>
      <c r="C155" s="575"/>
      <c r="D155" s="576"/>
      <c r="E155" s="503"/>
      <c r="F155" s="503"/>
      <c r="G155" s="503"/>
      <c r="H155" s="503"/>
      <c r="I155" s="503"/>
      <c r="J155" s="503"/>
      <c r="K155" s="503"/>
      <c r="L155" s="503"/>
      <c r="M155" s="503"/>
      <c r="N155" s="503"/>
      <c r="O155" s="503"/>
      <c r="P155" s="503"/>
      <c r="Q155" s="503"/>
      <c r="R155" s="503"/>
      <c r="S155" s="503"/>
      <c r="T155" s="503"/>
      <c r="U155" s="503"/>
      <c r="V155" s="503"/>
      <c r="W155" s="503"/>
      <c r="X155" s="503"/>
      <c r="Y155" s="503"/>
      <c r="Z155" s="503"/>
    </row>
    <row r="156" spans="1:26" ht="18.75" customHeight="1">
      <c r="A156" s="574"/>
      <c r="B156" s="503"/>
      <c r="C156" s="575"/>
      <c r="D156" s="576"/>
      <c r="E156" s="503"/>
      <c r="F156" s="503"/>
      <c r="G156" s="503"/>
      <c r="H156" s="503"/>
      <c r="I156" s="503"/>
      <c r="J156" s="503"/>
      <c r="K156" s="503"/>
      <c r="L156" s="503"/>
      <c r="M156" s="503"/>
      <c r="N156" s="503"/>
      <c r="O156" s="503"/>
      <c r="P156" s="503"/>
      <c r="Q156" s="503"/>
      <c r="R156" s="503"/>
      <c r="S156" s="503"/>
      <c r="T156" s="503"/>
      <c r="U156" s="503"/>
      <c r="V156" s="503"/>
      <c r="W156" s="503"/>
      <c r="X156" s="503"/>
      <c r="Y156" s="503"/>
      <c r="Z156" s="503"/>
    </row>
    <row r="157" spans="1:26" ht="18.75" customHeight="1">
      <c r="A157" s="574"/>
      <c r="B157" s="503"/>
      <c r="C157" s="575"/>
      <c r="D157" s="576"/>
      <c r="E157" s="503"/>
      <c r="F157" s="503"/>
      <c r="G157" s="503"/>
      <c r="H157" s="503"/>
      <c r="I157" s="503"/>
      <c r="J157" s="503"/>
      <c r="K157" s="503"/>
      <c r="L157" s="503"/>
      <c r="M157" s="503"/>
      <c r="N157" s="503"/>
      <c r="O157" s="503"/>
      <c r="P157" s="503"/>
      <c r="Q157" s="503"/>
      <c r="R157" s="503"/>
      <c r="S157" s="503"/>
      <c r="T157" s="503"/>
      <c r="U157" s="503"/>
      <c r="V157" s="503"/>
      <c r="W157" s="503"/>
      <c r="X157" s="503"/>
      <c r="Y157" s="503"/>
      <c r="Z157" s="503"/>
    </row>
    <row r="158" spans="1:26" ht="18.75" customHeight="1">
      <c r="A158" s="574"/>
      <c r="B158" s="503"/>
      <c r="C158" s="575"/>
      <c r="D158" s="576"/>
      <c r="E158" s="503"/>
      <c r="F158" s="503"/>
      <c r="G158" s="503"/>
      <c r="H158" s="503"/>
      <c r="I158" s="503"/>
      <c r="J158" s="503"/>
      <c r="K158" s="503"/>
      <c r="L158" s="503"/>
      <c r="M158" s="503"/>
      <c r="N158" s="503"/>
      <c r="O158" s="503"/>
      <c r="P158" s="503"/>
      <c r="Q158" s="503"/>
      <c r="R158" s="503"/>
      <c r="S158" s="503"/>
      <c r="T158" s="503"/>
      <c r="U158" s="503"/>
      <c r="V158" s="503"/>
      <c r="W158" s="503"/>
      <c r="X158" s="503"/>
      <c r="Y158" s="503"/>
      <c r="Z158" s="503"/>
    </row>
    <row r="159" spans="1:26" ht="18.75" customHeight="1">
      <c r="A159" s="574"/>
      <c r="B159" s="503"/>
      <c r="C159" s="575"/>
      <c r="D159" s="576"/>
      <c r="E159" s="503"/>
      <c r="F159" s="503"/>
      <c r="G159" s="503"/>
      <c r="H159" s="503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</row>
    <row r="160" spans="1:26" ht="18.75" customHeight="1">
      <c r="A160" s="574"/>
      <c r="B160" s="503"/>
      <c r="C160" s="575"/>
      <c r="D160" s="576"/>
      <c r="E160" s="503"/>
      <c r="F160" s="503"/>
      <c r="G160" s="503"/>
      <c r="H160" s="503"/>
      <c r="I160" s="503"/>
      <c r="J160" s="503"/>
      <c r="K160" s="503"/>
      <c r="L160" s="503"/>
      <c r="M160" s="503"/>
      <c r="N160" s="503"/>
      <c r="O160" s="503"/>
      <c r="P160" s="503"/>
      <c r="Q160" s="503"/>
      <c r="R160" s="503"/>
      <c r="S160" s="503"/>
      <c r="T160" s="503"/>
      <c r="U160" s="503"/>
      <c r="V160" s="503"/>
      <c r="W160" s="503"/>
      <c r="X160" s="503"/>
      <c r="Y160" s="503"/>
      <c r="Z160" s="503"/>
    </row>
    <row r="161" spans="1:26" ht="18.75" customHeight="1">
      <c r="A161" s="574"/>
      <c r="B161" s="503"/>
      <c r="C161" s="575"/>
      <c r="D161" s="576"/>
      <c r="E161" s="503"/>
      <c r="F161" s="503"/>
      <c r="G161" s="503"/>
      <c r="H161" s="503"/>
      <c r="I161" s="503"/>
      <c r="J161" s="503"/>
      <c r="K161" s="503"/>
      <c r="L161" s="503"/>
      <c r="M161" s="503"/>
      <c r="N161" s="503"/>
      <c r="O161" s="503"/>
      <c r="P161" s="503"/>
      <c r="Q161" s="503"/>
      <c r="R161" s="503"/>
      <c r="S161" s="503"/>
      <c r="T161" s="503"/>
      <c r="U161" s="503"/>
      <c r="V161" s="503"/>
      <c r="W161" s="503"/>
      <c r="X161" s="503"/>
      <c r="Y161" s="503"/>
      <c r="Z161" s="503"/>
    </row>
    <row r="162" spans="1:26" ht="18.75" customHeight="1">
      <c r="A162" s="574"/>
      <c r="B162" s="503"/>
      <c r="C162" s="575"/>
      <c r="D162" s="576"/>
      <c r="E162" s="503"/>
      <c r="F162" s="503"/>
      <c r="G162" s="503"/>
      <c r="H162" s="503"/>
      <c r="I162" s="503"/>
      <c r="J162" s="503"/>
      <c r="K162" s="503"/>
      <c r="L162" s="503"/>
      <c r="M162" s="503"/>
      <c r="N162" s="503"/>
      <c r="O162" s="503"/>
      <c r="P162" s="503"/>
      <c r="Q162" s="503"/>
      <c r="R162" s="503"/>
      <c r="S162" s="503"/>
      <c r="T162" s="503"/>
      <c r="U162" s="503"/>
      <c r="V162" s="503"/>
      <c r="W162" s="503"/>
      <c r="X162" s="503"/>
      <c r="Y162" s="503"/>
      <c r="Z162" s="503"/>
    </row>
    <row r="163" spans="1:26" ht="18.75" customHeight="1">
      <c r="A163" s="574"/>
      <c r="B163" s="503"/>
      <c r="C163" s="575"/>
      <c r="D163" s="576"/>
      <c r="E163" s="503"/>
      <c r="F163" s="503"/>
      <c r="G163" s="503"/>
      <c r="H163" s="503"/>
      <c r="I163" s="503"/>
      <c r="J163" s="503"/>
      <c r="K163" s="503"/>
      <c r="L163" s="503"/>
      <c r="M163" s="503"/>
      <c r="N163" s="503"/>
      <c r="O163" s="503"/>
      <c r="P163" s="503"/>
      <c r="Q163" s="503"/>
      <c r="R163" s="503"/>
      <c r="S163" s="503"/>
      <c r="T163" s="503"/>
      <c r="U163" s="503"/>
      <c r="V163" s="503"/>
      <c r="W163" s="503"/>
      <c r="X163" s="503"/>
      <c r="Y163" s="503"/>
      <c r="Z163" s="503"/>
    </row>
    <row r="164" spans="1:26" ht="18.75" customHeight="1">
      <c r="A164" s="574"/>
      <c r="B164" s="503"/>
      <c r="C164" s="575"/>
      <c r="D164" s="576"/>
      <c r="E164" s="503"/>
      <c r="F164" s="503"/>
      <c r="G164" s="503"/>
      <c r="H164" s="503"/>
      <c r="I164" s="503"/>
      <c r="J164" s="503"/>
      <c r="K164" s="503"/>
      <c r="L164" s="503"/>
      <c r="M164" s="503"/>
      <c r="N164" s="503"/>
      <c r="O164" s="503"/>
      <c r="P164" s="503"/>
      <c r="Q164" s="503"/>
      <c r="R164" s="503"/>
      <c r="S164" s="503"/>
      <c r="T164" s="503"/>
      <c r="U164" s="503"/>
      <c r="V164" s="503"/>
      <c r="W164" s="503"/>
      <c r="X164" s="503"/>
      <c r="Y164" s="503"/>
      <c r="Z164" s="503"/>
    </row>
    <row r="165" spans="1:26" ht="18.75" customHeight="1">
      <c r="A165" s="574"/>
      <c r="B165" s="503"/>
      <c r="C165" s="575"/>
      <c r="D165" s="576"/>
      <c r="E165" s="503"/>
      <c r="F165" s="503"/>
      <c r="G165" s="503"/>
      <c r="H165" s="503"/>
      <c r="I165" s="503"/>
      <c r="J165" s="503"/>
      <c r="K165" s="503"/>
      <c r="L165" s="503"/>
      <c r="M165" s="503"/>
      <c r="N165" s="503"/>
      <c r="O165" s="503"/>
      <c r="P165" s="503"/>
      <c r="Q165" s="503"/>
      <c r="R165" s="503"/>
      <c r="S165" s="503"/>
      <c r="T165" s="503"/>
      <c r="U165" s="503"/>
      <c r="V165" s="503"/>
      <c r="W165" s="503"/>
      <c r="X165" s="503"/>
      <c r="Y165" s="503"/>
      <c r="Z165" s="503"/>
    </row>
    <row r="166" spans="1:26" ht="18.75" customHeight="1">
      <c r="A166" s="574"/>
      <c r="B166" s="503"/>
      <c r="C166" s="575"/>
      <c r="D166" s="576"/>
      <c r="E166" s="503"/>
      <c r="F166" s="503"/>
      <c r="G166" s="503"/>
      <c r="H166" s="503"/>
      <c r="I166" s="503"/>
      <c r="J166" s="503"/>
      <c r="K166" s="503"/>
      <c r="L166" s="503"/>
      <c r="M166" s="503"/>
      <c r="N166" s="503"/>
      <c r="O166" s="503"/>
      <c r="P166" s="503"/>
      <c r="Q166" s="503"/>
      <c r="R166" s="503"/>
      <c r="S166" s="503"/>
      <c r="T166" s="503"/>
      <c r="U166" s="503"/>
      <c r="V166" s="503"/>
      <c r="W166" s="503"/>
      <c r="X166" s="503"/>
      <c r="Y166" s="503"/>
      <c r="Z166" s="503"/>
    </row>
    <row r="167" spans="1:26" ht="18.75" customHeight="1">
      <c r="A167" s="574"/>
      <c r="B167" s="503"/>
      <c r="C167" s="575"/>
      <c r="D167" s="576"/>
      <c r="E167" s="503"/>
      <c r="F167" s="503"/>
      <c r="G167" s="503"/>
      <c r="H167" s="503"/>
      <c r="I167" s="503"/>
      <c r="J167" s="503"/>
      <c r="K167" s="503"/>
      <c r="L167" s="503"/>
      <c r="M167" s="503"/>
      <c r="N167" s="503"/>
      <c r="O167" s="503"/>
      <c r="P167" s="503"/>
      <c r="Q167" s="503"/>
      <c r="R167" s="503"/>
      <c r="S167" s="503"/>
      <c r="T167" s="503"/>
      <c r="U167" s="503"/>
      <c r="V167" s="503"/>
      <c r="W167" s="503"/>
      <c r="X167" s="503"/>
      <c r="Y167" s="503"/>
      <c r="Z167" s="503"/>
    </row>
    <row r="168" spans="1:26" ht="18.75" customHeight="1">
      <c r="A168" s="574"/>
      <c r="B168" s="503"/>
      <c r="C168" s="575"/>
      <c r="D168" s="576"/>
      <c r="E168" s="503"/>
      <c r="F168" s="503"/>
      <c r="G168" s="503"/>
      <c r="H168" s="503"/>
      <c r="I168" s="503"/>
      <c r="J168" s="503"/>
      <c r="K168" s="503"/>
      <c r="L168" s="503"/>
      <c r="M168" s="503"/>
      <c r="N168" s="503"/>
      <c r="O168" s="503"/>
      <c r="P168" s="503"/>
      <c r="Q168" s="503"/>
      <c r="R168" s="503"/>
      <c r="S168" s="503"/>
      <c r="T168" s="503"/>
      <c r="U168" s="503"/>
      <c r="V168" s="503"/>
      <c r="W168" s="503"/>
      <c r="X168" s="503"/>
      <c r="Y168" s="503"/>
      <c r="Z168" s="503"/>
    </row>
    <row r="169" spans="1:26" ht="18.75" customHeight="1">
      <c r="A169" s="574"/>
      <c r="B169" s="503"/>
      <c r="C169" s="575"/>
      <c r="D169" s="576"/>
      <c r="E169" s="503"/>
      <c r="F169" s="503"/>
      <c r="G169" s="503"/>
      <c r="H169" s="503"/>
      <c r="I169" s="503"/>
      <c r="J169" s="503"/>
      <c r="K169" s="503"/>
      <c r="L169" s="503"/>
      <c r="M169" s="503"/>
      <c r="N169" s="503"/>
      <c r="O169" s="503"/>
      <c r="P169" s="503"/>
      <c r="Q169" s="503"/>
      <c r="R169" s="503"/>
      <c r="S169" s="503"/>
      <c r="T169" s="503"/>
      <c r="U169" s="503"/>
      <c r="V169" s="503"/>
      <c r="W169" s="503"/>
      <c r="X169" s="503"/>
      <c r="Y169" s="503"/>
      <c r="Z169" s="503"/>
    </row>
    <row r="170" spans="1:26" ht="18.75" customHeight="1">
      <c r="A170" s="574"/>
      <c r="B170" s="503"/>
      <c r="C170" s="575"/>
      <c r="D170" s="576"/>
      <c r="E170" s="503"/>
      <c r="F170" s="503"/>
      <c r="G170" s="503"/>
      <c r="H170" s="503"/>
      <c r="I170" s="503"/>
      <c r="J170" s="503"/>
      <c r="K170" s="503"/>
      <c r="L170" s="503"/>
      <c r="M170" s="503"/>
      <c r="N170" s="503"/>
      <c r="O170" s="503"/>
      <c r="P170" s="503"/>
      <c r="Q170" s="503"/>
      <c r="R170" s="503"/>
      <c r="S170" s="503"/>
      <c r="T170" s="503"/>
      <c r="U170" s="503"/>
      <c r="V170" s="503"/>
      <c r="W170" s="503"/>
      <c r="X170" s="503"/>
      <c r="Y170" s="503"/>
      <c r="Z170" s="503"/>
    </row>
    <row r="171" spans="1:26" ht="18.75" customHeight="1">
      <c r="A171" s="574"/>
      <c r="B171" s="503"/>
      <c r="C171" s="575"/>
      <c r="D171" s="576"/>
      <c r="E171" s="503"/>
      <c r="F171" s="503"/>
      <c r="G171" s="503"/>
      <c r="H171" s="503"/>
      <c r="I171" s="503"/>
      <c r="J171" s="503"/>
      <c r="K171" s="503"/>
      <c r="L171" s="503"/>
      <c r="M171" s="503"/>
      <c r="N171" s="503"/>
      <c r="O171" s="503"/>
      <c r="P171" s="503"/>
      <c r="Q171" s="503"/>
      <c r="R171" s="503"/>
      <c r="S171" s="503"/>
      <c r="T171" s="503"/>
      <c r="U171" s="503"/>
      <c r="V171" s="503"/>
      <c r="W171" s="503"/>
      <c r="X171" s="503"/>
      <c r="Y171" s="503"/>
      <c r="Z171" s="503"/>
    </row>
    <row r="172" spans="1:26" ht="18.75" customHeight="1">
      <c r="A172" s="574"/>
      <c r="B172" s="503"/>
      <c r="C172" s="575"/>
      <c r="D172" s="576"/>
      <c r="E172" s="503"/>
      <c r="F172" s="503"/>
      <c r="G172" s="503"/>
      <c r="H172" s="503"/>
      <c r="I172" s="503"/>
      <c r="J172" s="503"/>
      <c r="K172" s="503"/>
      <c r="L172" s="503"/>
      <c r="M172" s="503"/>
      <c r="N172" s="503"/>
      <c r="O172" s="503"/>
      <c r="P172" s="503"/>
      <c r="Q172" s="503"/>
      <c r="R172" s="503"/>
      <c r="S172" s="503"/>
      <c r="T172" s="503"/>
      <c r="U172" s="503"/>
      <c r="V172" s="503"/>
      <c r="W172" s="503"/>
      <c r="X172" s="503"/>
      <c r="Y172" s="503"/>
      <c r="Z172" s="503"/>
    </row>
    <row r="173" spans="1:26" ht="18.75" customHeight="1">
      <c r="A173" s="574"/>
      <c r="B173" s="503"/>
      <c r="C173" s="575"/>
      <c r="D173" s="576"/>
      <c r="E173" s="503"/>
      <c r="F173" s="503"/>
      <c r="G173" s="503"/>
      <c r="H173" s="503"/>
      <c r="I173" s="503"/>
      <c r="J173" s="503"/>
      <c r="K173" s="503"/>
      <c r="L173" s="503"/>
      <c r="M173" s="503"/>
      <c r="N173" s="503"/>
      <c r="O173" s="503"/>
      <c r="P173" s="503"/>
      <c r="Q173" s="503"/>
      <c r="R173" s="503"/>
      <c r="S173" s="503"/>
      <c r="T173" s="503"/>
      <c r="U173" s="503"/>
      <c r="V173" s="503"/>
      <c r="W173" s="503"/>
      <c r="X173" s="503"/>
      <c r="Y173" s="503"/>
      <c r="Z173" s="503"/>
    </row>
    <row r="174" spans="1:26" ht="18.75" customHeight="1">
      <c r="A174" s="574"/>
      <c r="B174" s="503"/>
      <c r="C174" s="575"/>
      <c r="D174" s="576"/>
      <c r="E174" s="503"/>
      <c r="F174" s="503"/>
      <c r="G174" s="503"/>
      <c r="H174" s="503"/>
      <c r="I174" s="503"/>
      <c r="J174" s="503"/>
      <c r="K174" s="503"/>
      <c r="L174" s="503"/>
      <c r="M174" s="503"/>
      <c r="N174" s="503"/>
      <c r="O174" s="503"/>
      <c r="P174" s="503"/>
      <c r="Q174" s="503"/>
      <c r="R174" s="503"/>
      <c r="S174" s="503"/>
      <c r="T174" s="503"/>
      <c r="U174" s="503"/>
      <c r="V174" s="503"/>
      <c r="W174" s="503"/>
      <c r="X174" s="503"/>
      <c r="Y174" s="503"/>
      <c r="Z174" s="503"/>
    </row>
    <row r="175" spans="1:26" ht="18.75" customHeight="1">
      <c r="A175" s="574"/>
      <c r="B175" s="503"/>
      <c r="C175" s="575"/>
      <c r="D175" s="576"/>
      <c r="E175" s="503"/>
      <c r="F175" s="503"/>
      <c r="G175" s="503"/>
      <c r="H175" s="503"/>
      <c r="I175" s="503"/>
      <c r="J175" s="503"/>
      <c r="K175" s="503"/>
      <c r="L175" s="503"/>
      <c r="M175" s="503"/>
      <c r="N175" s="503"/>
      <c r="O175" s="503"/>
      <c r="P175" s="503"/>
      <c r="Q175" s="503"/>
      <c r="R175" s="503"/>
      <c r="S175" s="503"/>
      <c r="T175" s="503"/>
      <c r="U175" s="503"/>
      <c r="V175" s="503"/>
      <c r="W175" s="503"/>
      <c r="X175" s="503"/>
      <c r="Y175" s="503"/>
      <c r="Z175" s="503"/>
    </row>
    <row r="176" spans="1:26" ht="18.75" customHeight="1">
      <c r="A176" s="574"/>
      <c r="B176" s="503"/>
      <c r="C176" s="575"/>
      <c r="D176" s="576"/>
      <c r="E176" s="503"/>
      <c r="F176" s="503"/>
      <c r="G176" s="503"/>
      <c r="H176" s="503"/>
      <c r="I176" s="503"/>
      <c r="J176" s="503"/>
      <c r="K176" s="503"/>
      <c r="L176" s="503"/>
      <c r="M176" s="503"/>
      <c r="N176" s="503"/>
      <c r="O176" s="503"/>
      <c r="P176" s="503"/>
      <c r="Q176" s="503"/>
      <c r="R176" s="503"/>
      <c r="S176" s="503"/>
      <c r="T176" s="503"/>
      <c r="U176" s="503"/>
      <c r="V176" s="503"/>
      <c r="W176" s="503"/>
      <c r="X176" s="503"/>
      <c r="Y176" s="503"/>
      <c r="Z176" s="503"/>
    </row>
    <row r="177" spans="1:26" ht="18.75" customHeight="1">
      <c r="A177" s="574"/>
      <c r="B177" s="503"/>
      <c r="C177" s="575"/>
      <c r="D177" s="576"/>
      <c r="E177" s="503"/>
      <c r="F177" s="503"/>
      <c r="G177" s="503"/>
      <c r="H177" s="503"/>
      <c r="I177" s="503"/>
      <c r="J177" s="503"/>
      <c r="K177" s="503"/>
      <c r="L177" s="503"/>
      <c r="M177" s="503"/>
      <c r="N177" s="503"/>
      <c r="O177" s="503"/>
      <c r="P177" s="503"/>
      <c r="Q177" s="503"/>
      <c r="R177" s="503"/>
      <c r="S177" s="503"/>
      <c r="T177" s="503"/>
      <c r="U177" s="503"/>
      <c r="V177" s="503"/>
      <c r="W177" s="503"/>
      <c r="X177" s="503"/>
      <c r="Y177" s="503"/>
      <c r="Z177" s="503"/>
    </row>
    <row r="178" spans="1:26" ht="18.75" customHeight="1">
      <c r="A178" s="574"/>
      <c r="B178" s="503"/>
      <c r="C178" s="575"/>
      <c r="D178" s="576"/>
      <c r="E178" s="503"/>
      <c r="F178" s="503"/>
      <c r="G178" s="503"/>
      <c r="H178" s="503"/>
      <c r="I178" s="503"/>
      <c r="J178" s="503"/>
      <c r="K178" s="503"/>
      <c r="L178" s="503"/>
      <c r="M178" s="503"/>
      <c r="N178" s="503"/>
      <c r="O178" s="503"/>
      <c r="P178" s="503"/>
      <c r="Q178" s="503"/>
      <c r="R178" s="503"/>
      <c r="S178" s="503"/>
      <c r="T178" s="503"/>
      <c r="U178" s="503"/>
      <c r="V178" s="503"/>
      <c r="W178" s="503"/>
      <c r="X178" s="503"/>
      <c r="Y178" s="503"/>
      <c r="Z178" s="503"/>
    </row>
    <row r="179" spans="1:26" ht="18.75" customHeight="1">
      <c r="A179" s="574"/>
      <c r="B179" s="503"/>
      <c r="C179" s="575"/>
      <c r="D179" s="576"/>
      <c r="E179" s="503"/>
      <c r="F179" s="503"/>
      <c r="G179" s="503"/>
      <c r="H179" s="503"/>
      <c r="I179" s="503"/>
      <c r="J179" s="503"/>
      <c r="K179" s="503"/>
      <c r="L179" s="503"/>
      <c r="M179" s="503"/>
      <c r="N179" s="503"/>
      <c r="O179" s="503"/>
      <c r="P179" s="503"/>
      <c r="Q179" s="503"/>
      <c r="R179" s="503"/>
      <c r="S179" s="503"/>
      <c r="T179" s="503"/>
      <c r="U179" s="503"/>
      <c r="V179" s="503"/>
      <c r="W179" s="503"/>
      <c r="X179" s="503"/>
      <c r="Y179" s="503"/>
      <c r="Z179" s="503"/>
    </row>
    <row r="180" spans="1:26" ht="18.75" customHeight="1">
      <c r="A180" s="574"/>
      <c r="B180" s="503"/>
      <c r="C180" s="575"/>
      <c r="D180" s="576"/>
      <c r="E180" s="503"/>
      <c r="F180" s="503"/>
      <c r="G180" s="503"/>
      <c r="H180" s="503"/>
      <c r="I180" s="503"/>
      <c r="J180" s="503"/>
      <c r="K180" s="503"/>
      <c r="L180" s="503"/>
      <c r="M180" s="503"/>
      <c r="N180" s="503"/>
      <c r="O180" s="503"/>
      <c r="P180" s="503"/>
      <c r="Q180" s="503"/>
      <c r="R180" s="503"/>
      <c r="S180" s="503"/>
      <c r="T180" s="503"/>
      <c r="U180" s="503"/>
      <c r="V180" s="503"/>
      <c r="W180" s="503"/>
      <c r="X180" s="503"/>
      <c r="Y180" s="503"/>
      <c r="Z180" s="503"/>
    </row>
    <row r="181" spans="1:26" ht="18.75" customHeight="1">
      <c r="A181" s="574"/>
      <c r="B181" s="503"/>
      <c r="C181" s="575"/>
      <c r="D181" s="576"/>
      <c r="E181" s="503"/>
      <c r="F181" s="503"/>
      <c r="G181" s="503"/>
      <c r="H181" s="503"/>
      <c r="I181" s="503"/>
      <c r="J181" s="503"/>
      <c r="K181" s="503"/>
      <c r="L181" s="503"/>
      <c r="M181" s="503"/>
      <c r="N181" s="503"/>
      <c r="O181" s="503"/>
      <c r="P181" s="503"/>
      <c r="Q181" s="503"/>
      <c r="R181" s="503"/>
      <c r="S181" s="503"/>
      <c r="T181" s="503"/>
      <c r="U181" s="503"/>
      <c r="V181" s="503"/>
      <c r="W181" s="503"/>
      <c r="X181" s="503"/>
      <c r="Y181" s="503"/>
      <c r="Z181" s="503"/>
    </row>
    <row r="182" spans="1:26" ht="18.75" customHeight="1">
      <c r="A182" s="574"/>
      <c r="B182" s="503"/>
      <c r="C182" s="575"/>
      <c r="D182" s="576"/>
      <c r="E182" s="503"/>
      <c r="F182" s="503"/>
      <c r="G182" s="503"/>
      <c r="H182" s="503"/>
      <c r="I182" s="503"/>
      <c r="J182" s="503"/>
      <c r="K182" s="503"/>
      <c r="L182" s="503"/>
      <c r="M182" s="503"/>
      <c r="N182" s="503"/>
      <c r="O182" s="503"/>
      <c r="P182" s="503"/>
      <c r="Q182" s="503"/>
      <c r="R182" s="503"/>
      <c r="S182" s="503"/>
      <c r="T182" s="503"/>
      <c r="U182" s="503"/>
      <c r="V182" s="503"/>
      <c r="W182" s="503"/>
      <c r="X182" s="503"/>
      <c r="Y182" s="503"/>
      <c r="Z182" s="503"/>
    </row>
    <row r="183" spans="1:26" ht="18.75" customHeight="1">
      <c r="A183" s="574"/>
      <c r="B183" s="503"/>
      <c r="C183" s="575"/>
      <c r="D183" s="576"/>
      <c r="E183" s="503"/>
      <c r="F183" s="503"/>
      <c r="G183" s="503"/>
      <c r="H183" s="503"/>
      <c r="I183" s="503"/>
      <c r="J183" s="503"/>
      <c r="K183" s="503"/>
      <c r="L183" s="503"/>
      <c r="M183" s="503"/>
      <c r="N183" s="503"/>
      <c r="O183" s="503"/>
      <c r="P183" s="503"/>
      <c r="Q183" s="503"/>
      <c r="R183" s="503"/>
      <c r="S183" s="503"/>
      <c r="T183" s="503"/>
      <c r="U183" s="503"/>
      <c r="V183" s="503"/>
      <c r="W183" s="503"/>
      <c r="X183" s="503"/>
      <c r="Y183" s="503"/>
      <c r="Z183" s="503"/>
    </row>
    <row r="184" spans="1:26" ht="18.75" customHeight="1">
      <c r="A184" s="574"/>
      <c r="B184" s="503"/>
      <c r="C184" s="575"/>
      <c r="D184" s="576"/>
      <c r="E184" s="503"/>
      <c r="F184" s="503"/>
      <c r="G184" s="503"/>
      <c r="H184" s="503"/>
      <c r="I184" s="503"/>
      <c r="J184" s="503"/>
      <c r="K184" s="503"/>
      <c r="L184" s="503"/>
      <c r="M184" s="503"/>
      <c r="N184" s="503"/>
      <c r="O184" s="503"/>
      <c r="P184" s="503"/>
      <c r="Q184" s="503"/>
      <c r="R184" s="503"/>
      <c r="S184" s="503"/>
      <c r="T184" s="503"/>
      <c r="U184" s="503"/>
      <c r="V184" s="503"/>
      <c r="W184" s="503"/>
      <c r="X184" s="503"/>
      <c r="Y184" s="503"/>
      <c r="Z184" s="503"/>
    </row>
    <row r="185" spans="1:26" ht="18.75" customHeight="1">
      <c r="A185" s="574"/>
      <c r="B185" s="503"/>
      <c r="C185" s="575"/>
      <c r="D185" s="576"/>
      <c r="E185" s="503"/>
      <c r="F185" s="503"/>
      <c r="G185" s="503"/>
      <c r="H185" s="503"/>
      <c r="I185" s="503"/>
      <c r="J185" s="503"/>
      <c r="K185" s="503"/>
      <c r="L185" s="503"/>
      <c r="M185" s="503"/>
      <c r="N185" s="503"/>
      <c r="O185" s="503"/>
      <c r="P185" s="503"/>
      <c r="Q185" s="503"/>
      <c r="R185" s="503"/>
      <c r="S185" s="503"/>
      <c r="T185" s="503"/>
      <c r="U185" s="503"/>
      <c r="V185" s="503"/>
      <c r="W185" s="503"/>
      <c r="X185" s="503"/>
      <c r="Y185" s="503"/>
      <c r="Z185" s="503"/>
    </row>
    <row r="186" spans="1:26" ht="18.75" customHeight="1">
      <c r="A186" s="574"/>
      <c r="B186" s="503"/>
      <c r="C186" s="575"/>
      <c r="D186" s="576"/>
      <c r="E186" s="503"/>
      <c r="F186" s="503"/>
      <c r="G186" s="503"/>
      <c r="H186" s="503"/>
      <c r="I186" s="503"/>
      <c r="J186" s="503"/>
      <c r="K186" s="503"/>
      <c r="L186" s="503"/>
      <c r="M186" s="503"/>
      <c r="N186" s="503"/>
      <c r="O186" s="503"/>
      <c r="P186" s="503"/>
      <c r="Q186" s="503"/>
      <c r="R186" s="503"/>
      <c r="S186" s="503"/>
      <c r="T186" s="503"/>
      <c r="U186" s="503"/>
      <c r="V186" s="503"/>
      <c r="W186" s="503"/>
      <c r="X186" s="503"/>
      <c r="Y186" s="503"/>
      <c r="Z186" s="503"/>
    </row>
    <row r="187" spans="1:26" ht="18.75" customHeight="1">
      <c r="A187" s="574"/>
      <c r="B187" s="503"/>
      <c r="C187" s="575"/>
      <c r="D187" s="576"/>
      <c r="E187" s="503"/>
      <c r="F187" s="503"/>
      <c r="G187" s="503"/>
      <c r="H187" s="503"/>
      <c r="I187" s="503"/>
      <c r="J187" s="503"/>
      <c r="K187" s="503"/>
      <c r="L187" s="503"/>
      <c r="M187" s="503"/>
      <c r="N187" s="503"/>
      <c r="O187" s="503"/>
      <c r="P187" s="503"/>
      <c r="Q187" s="503"/>
      <c r="R187" s="503"/>
      <c r="S187" s="503"/>
      <c r="T187" s="503"/>
      <c r="U187" s="503"/>
      <c r="V187" s="503"/>
      <c r="W187" s="503"/>
      <c r="X187" s="503"/>
      <c r="Y187" s="503"/>
      <c r="Z187" s="503"/>
    </row>
    <row r="188" spans="1:26" ht="18.75" customHeight="1">
      <c r="A188" s="574"/>
      <c r="B188" s="503"/>
      <c r="C188" s="575"/>
      <c r="D188" s="576"/>
      <c r="E188" s="503"/>
      <c r="F188" s="503"/>
      <c r="G188" s="503"/>
      <c r="H188" s="503"/>
      <c r="I188" s="503"/>
      <c r="J188" s="503"/>
      <c r="K188" s="503"/>
      <c r="L188" s="503"/>
      <c r="M188" s="503"/>
      <c r="N188" s="503"/>
      <c r="O188" s="503"/>
      <c r="P188" s="503"/>
      <c r="Q188" s="503"/>
      <c r="R188" s="503"/>
      <c r="S188" s="503"/>
      <c r="T188" s="503"/>
      <c r="U188" s="503"/>
      <c r="V188" s="503"/>
      <c r="W188" s="503"/>
      <c r="X188" s="503"/>
      <c r="Y188" s="503"/>
      <c r="Z188" s="503"/>
    </row>
    <row r="189" spans="1:26" ht="18.75" customHeight="1">
      <c r="A189" s="574"/>
      <c r="B189" s="503"/>
      <c r="C189" s="575"/>
      <c r="D189" s="576"/>
      <c r="E189" s="503"/>
      <c r="F189" s="503"/>
      <c r="G189" s="503"/>
      <c r="H189" s="503"/>
      <c r="I189" s="503"/>
      <c r="J189" s="503"/>
      <c r="K189" s="503"/>
      <c r="L189" s="503"/>
      <c r="M189" s="503"/>
      <c r="N189" s="503"/>
      <c r="O189" s="503"/>
      <c r="P189" s="503"/>
      <c r="Q189" s="503"/>
      <c r="R189" s="503"/>
      <c r="S189" s="503"/>
      <c r="T189" s="503"/>
      <c r="U189" s="503"/>
      <c r="V189" s="503"/>
      <c r="W189" s="503"/>
      <c r="X189" s="503"/>
      <c r="Y189" s="503"/>
      <c r="Z189" s="503"/>
    </row>
    <row r="190" spans="1:26" ht="15.75" customHeight="1">
      <c r="A190" s="574"/>
      <c r="B190" s="503"/>
      <c r="C190" s="575"/>
      <c r="D190" s="576"/>
      <c r="E190" s="503"/>
      <c r="F190" s="503"/>
      <c r="G190" s="503"/>
      <c r="H190" s="503"/>
      <c r="I190" s="503"/>
      <c r="J190" s="503"/>
    </row>
    <row r="191" spans="1:26" ht="15.75" customHeight="1">
      <c r="A191" s="574"/>
      <c r="B191" s="503"/>
      <c r="C191" s="575"/>
      <c r="D191" s="576"/>
      <c r="E191" s="503"/>
      <c r="F191" s="503"/>
      <c r="G191" s="503"/>
      <c r="H191" s="503"/>
      <c r="I191" s="503"/>
      <c r="J191" s="503"/>
    </row>
    <row r="192" spans="1:26" ht="15.75" customHeight="1">
      <c r="A192" s="574"/>
      <c r="B192" s="503"/>
      <c r="C192" s="575"/>
      <c r="D192" s="576"/>
      <c r="E192" s="503"/>
      <c r="F192" s="503"/>
      <c r="G192" s="503"/>
      <c r="H192" s="503"/>
      <c r="I192" s="503"/>
      <c r="J192" s="503"/>
    </row>
    <row r="193" spans="1:10" ht="15.75" customHeight="1">
      <c r="A193" s="574"/>
      <c r="B193" s="503"/>
      <c r="C193" s="575"/>
      <c r="D193" s="576"/>
      <c r="E193" s="503"/>
      <c r="F193" s="503"/>
      <c r="G193" s="503"/>
      <c r="H193" s="503"/>
      <c r="I193" s="503"/>
      <c r="J193" s="503"/>
    </row>
    <row r="194" spans="1:10" ht="15.75" customHeight="1">
      <c r="A194" s="574"/>
      <c r="B194" s="503"/>
      <c r="C194" s="575"/>
      <c r="D194" s="576"/>
      <c r="E194" s="503"/>
      <c r="F194" s="503"/>
      <c r="G194" s="503"/>
      <c r="H194" s="503"/>
      <c r="I194" s="503"/>
      <c r="J194" s="503"/>
    </row>
    <row r="195" spans="1:10" ht="15.75" customHeight="1">
      <c r="A195" s="574"/>
      <c r="B195" s="503"/>
      <c r="C195" s="575"/>
      <c r="D195" s="576"/>
      <c r="E195" s="503"/>
      <c r="F195" s="503"/>
      <c r="G195" s="503"/>
      <c r="H195" s="503"/>
      <c r="I195" s="503"/>
      <c r="J195" s="503"/>
    </row>
    <row r="196" spans="1:10" ht="15.75" customHeight="1">
      <c r="A196" s="574"/>
      <c r="B196" s="503"/>
      <c r="C196" s="575"/>
      <c r="D196" s="576"/>
      <c r="E196" s="503"/>
      <c r="F196" s="503"/>
      <c r="G196" s="503"/>
      <c r="H196" s="503"/>
      <c r="I196" s="503"/>
      <c r="J196" s="503"/>
    </row>
    <row r="197" spans="1:10" ht="15.75" customHeight="1">
      <c r="A197" s="574"/>
      <c r="B197" s="503"/>
      <c r="C197" s="575"/>
      <c r="D197" s="576"/>
      <c r="E197" s="503"/>
      <c r="F197" s="503"/>
      <c r="G197" s="503"/>
      <c r="H197" s="503"/>
      <c r="I197" s="503"/>
      <c r="J197" s="503"/>
    </row>
    <row r="198" spans="1:10" ht="15.75" customHeight="1">
      <c r="A198" s="574"/>
      <c r="B198" s="503"/>
      <c r="C198" s="575"/>
      <c r="D198" s="576"/>
      <c r="E198" s="503"/>
      <c r="F198" s="503"/>
      <c r="G198" s="503"/>
      <c r="H198" s="503"/>
      <c r="I198" s="503"/>
      <c r="J198" s="503"/>
    </row>
    <row r="199" spans="1:10" ht="15.75" customHeight="1">
      <c r="A199" s="574"/>
      <c r="B199" s="503"/>
      <c r="C199" s="575"/>
      <c r="D199" s="576"/>
      <c r="E199" s="503"/>
      <c r="F199" s="503"/>
      <c r="G199" s="503"/>
      <c r="H199" s="503"/>
      <c r="I199" s="503"/>
      <c r="J199" s="503"/>
    </row>
    <row r="200" spans="1:10" ht="15.75" customHeight="1">
      <c r="A200" s="574"/>
      <c r="B200" s="503"/>
      <c r="C200" s="575"/>
      <c r="D200" s="576"/>
      <c r="E200" s="503"/>
      <c r="F200" s="503"/>
      <c r="G200" s="503"/>
      <c r="H200" s="503"/>
      <c r="I200" s="503"/>
      <c r="J200" s="503"/>
    </row>
    <row r="201" spans="1:10" ht="15.75" customHeight="1">
      <c r="A201" s="574"/>
      <c r="B201" s="503"/>
      <c r="C201" s="575"/>
      <c r="D201" s="576"/>
      <c r="E201" s="503"/>
      <c r="F201" s="503"/>
      <c r="G201" s="503"/>
      <c r="H201" s="503"/>
      <c r="I201" s="503"/>
      <c r="J201" s="503"/>
    </row>
    <row r="202" spans="1:10" ht="15.75" customHeight="1">
      <c r="A202" s="574"/>
      <c r="B202" s="503"/>
      <c r="C202" s="575"/>
      <c r="D202" s="576"/>
      <c r="E202" s="503"/>
      <c r="F202" s="503"/>
      <c r="G202" s="503"/>
      <c r="H202" s="503"/>
      <c r="I202" s="503"/>
      <c r="J202" s="503"/>
    </row>
    <row r="203" spans="1:10" ht="15.75" customHeight="1">
      <c r="A203" s="574"/>
      <c r="B203" s="503"/>
      <c r="C203" s="575"/>
      <c r="D203" s="576"/>
      <c r="E203" s="503"/>
      <c r="F203" s="503"/>
      <c r="G203" s="503"/>
      <c r="H203" s="503"/>
      <c r="I203" s="503"/>
      <c r="J203" s="503"/>
    </row>
    <row r="204" spans="1:10" ht="15.75" customHeight="1">
      <c r="A204" s="574"/>
      <c r="B204" s="503"/>
      <c r="C204" s="575"/>
      <c r="D204" s="576"/>
      <c r="E204" s="503"/>
      <c r="F204" s="503"/>
      <c r="G204" s="503"/>
      <c r="H204" s="503"/>
      <c r="I204" s="503"/>
      <c r="J204" s="503"/>
    </row>
    <row r="205" spans="1:10" ht="15.75" customHeight="1">
      <c r="A205" s="574"/>
      <c r="B205" s="503"/>
      <c r="C205" s="575"/>
      <c r="D205" s="576"/>
      <c r="E205" s="503"/>
      <c r="F205" s="503"/>
      <c r="G205" s="503"/>
      <c r="H205" s="503"/>
      <c r="I205" s="503"/>
      <c r="J205" s="503"/>
    </row>
    <row r="206" spans="1:10" ht="15.75" customHeight="1"/>
    <row r="207" spans="1:10" ht="15.75" customHeight="1"/>
    <row r="208" spans="1:10" ht="15.75" customHeight="1"/>
    <row r="209" s="1" customFormat="1" ht="15.75" customHeight="1"/>
    <row r="210" s="1" customFormat="1" ht="15.75" customHeight="1"/>
    <row r="211" s="1" customFormat="1" ht="15.75" customHeight="1"/>
    <row r="212" s="1" customFormat="1" ht="15.75" customHeight="1"/>
    <row r="213" s="1" customFormat="1" ht="15.75" customHeight="1"/>
    <row r="214" s="1" customFormat="1" ht="15.75" customHeight="1"/>
    <row r="215" s="1" customFormat="1" ht="15.75" customHeight="1"/>
    <row r="216" s="1" customFormat="1" ht="15.75" customHeight="1"/>
    <row r="217" s="1" customFormat="1" ht="15.75" customHeight="1"/>
    <row r="218" s="1" customFormat="1" ht="15.75" customHeight="1"/>
    <row r="219" s="1" customFormat="1" ht="15.75" customHeight="1"/>
    <row r="220" s="1" customFormat="1" ht="15.75" customHeight="1"/>
    <row r="221" s="1" customFormat="1" ht="15.75" customHeight="1"/>
    <row r="222" s="1" customFormat="1" ht="15.75" customHeight="1"/>
    <row r="223" s="1" customFormat="1" ht="15.75" customHeight="1"/>
    <row r="224" s="1" customFormat="1" ht="15.75" customHeight="1"/>
    <row r="225" s="1" customFormat="1" ht="15.75" customHeight="1"/>
    <row r="226" s="1" customFormat="1" ht="15.75" customHeight="1"/>
    <row r="227" s="1" customFormat="1" ht="15.75" customHeight="1"/>
    <row r="228" s="1" customFormat="1" ht="15.75" customHeight="1"/>
    <row r="229" s="1" customFormat="1" ht="15.75" customHeight="1"/>
    <row r="230" s="1" customFormat="1" ht="15.75" customHeight="1"/>
    <row r="231" s="1" customFormat="1" ht="15.75" customHeight="1"/>
    <row r="232" s="1" customFormat="1" ht="15.75" customHeight="1"/>
    <row r="233" s="1" customFormat="1" ht="15.75" customHeight="1"/>
    <row r="234" s="1" customFormat="1" ht="15.75" customHeight="1"/>
    <row r="235" s="1" customFormat="1" ht="15.75" customHeight="1"/>
    <row r="236" s="1" customFormat="1" ht="15.75" customHeight="1"/>
    <row r="237" s="1" customFormat="1" ht="15.75" customHeight="1"/>
    <row r="238" s="1" customFormat="1" ht="15.75" customHeight="1"/>
    <row r="239" s="1" customFormat="1" ht="15.75" customHeight="1"/>
    <row r="240" s="1" customFormat="1" ht="15.75" customHeight="1"/>
    <row r="241" s="1" customFormat="1" ht="15.75" customHeight="1"/>
    <row r="242" s="1" customFormat="1" ht="15.75" customHeight="1"/>
    <row r="243" s="1" customFormat="1" ht="15.75" customHeight="1"/>
    <row r="244" s="1" customFormat="1" ht="15.75" customHeight="1"/>
    <row r="245" s="1" customFormat="1" ht="15.75" customHeight="1"/>
    <row r="246" s="1" customFormat="1" ht="15.75" customHeight="1"/>
    <row r="247" s="1" customFormat="1" ht="15.75" customHeight="1"/>
    <row r="248" s="1" customFormat="1" ht="15.75" customHeight="1"/>
    <row r="249" s="1" customFormat="1" ht="15.75" customHeight="1"/>
    <row r="250" s="1" customFormat="1" ht="15.75" customHeight="1"/>
    <row r="251" s="1" customFormat="1" ht="15.75" customHeight="1"/>
    <row r="252" s="1" customFormat="1" ht="15.75" customHeight="1"/>
    <row r="253" s="1" customFormat="1" ht="15.75" customHeight="1"/>
    <row r="254" s="1" customFormat="1" ht="15.75" customHeight="1"/>
    <row r="255" s="1" customFormat="1" ht="15.75" customHeight="1"/>
    <row r="256" s="1" customFormat="1" ht="15.75" customHeight="1"/>
    <row r="257" s="1" customFormat="1" ht="15.75" customHeight="1"/>
    <row r="258" s="1" customFormat="1" ht="15.75" customHeight="1"/>
    <row r="259" s="1" customFormat="1" ht="15.75" customHeight="1"/>
    <row r="260" s="1" customFormat="1" ht="15.75" customHeight="1"/>
    <row r="261" s="1" customFormat="1" ht="15.75" customHeight="1"/>
    <row r="262" s="1" customFormat="1" ht="15.75" customHeight="1"/>
    <row r="263" s="1" customFormat="1" ht="15.75" customHeight="1"/>
    <row r="264" s="1" customFormat="1" ht="15.75" customHeight="1"/>
    <row r="265" s="1" customFormat="1" ht="15.75" customHeight="1"/>
    <row r="266" s="1" customFormat="1" ht="15.75" customHeight="1"/>
    <row r="267" s="1" customFormat="1" ht="15.75" customHeight="1"/>
    <row r="268" s="1" customFormat="1" ht="15.75" customHeight="1"/>
    <row r="269" s="1" customFormat="1" ht="15.75" customHeight="1"/>
    <row r="270" s="1" customFormat="1" ht="15.75" customHeight="1"/>
    <row r="271" s="1" customFormat="1" ht="15.75" customHeight="1"/>
    <row r="272" s="1" customFormat="1" ht="15.75" customHeight="1"/>
    <row r="273" s="1" customFormat="1" ht="15.75" customHeight="1"/>
    <row r="274" s="1" customFormat="1" ht="15.75" customHeight="1"/>
    <row r="275" s="1" customFormat="1" ht="15.75" customHeight="1"/>
    <row r="276" s="1" customFormat="1" ht="15.75" customHeight="1"/>
    <row r="277" s="1" customFormat="1" ht="15.75" customHeight="1"/>
    <row r="278" s="1" customFormat="1" ht="15.75" customHeight="1"/>
    <row r="279" s="1" customFormat="1" ht="15.75" customHeight="1"/>
    <row r="280" s="1" customFormat="1" ht="15.75" customHeight="1"/>
    <row r="281" s="1" customFormat="1" ht="15.75" customHeight="1"/>
    <row r="282" s="1" customFormat="1" ht="15.75" customHeight="1"/>
    <row r="283" s="1" customFormat="1" ht="15.75" customHeight="1"/>
    <row r="284" s="1" customFormat="1" ht="15.75" customHeight="1"/>
    <row r="285" s="1" customFormat="1" ht="15.75" customHeight="1"/>
    <row r="286" s="1" customFormat="1" ht="15.75" customHeight="1"/>
    <row r="287" s="1" customFormat="1" ht="15.75" customHeight="1"/>
    <row r="288" s="1" customFormat="1" ht="15.75" customHeight="1"/>
    <row r="289" s="1" customFormat="1" ht="15.75" customHeight="1"/>
    <row r="290" s="1" customFormat="1" ht="15.75" customHeight="1"/>
    <row r="291" s="1" customFormat="1" ht="15.75" customHeight="1"/>
    <row r="292" s="1" customFormat="1" ht="15.75" customHeight="1"/>
    <row r="293" s="1" customFormat="1" ht="15.75" customHeight="1"/>
    <row r="294" s="1" customFormat="1" ht="15.75" customHeight="1"/>
    <row r="295" s="1" customFormat="1" ht="15.75" customHeight="1"/>
    <row r="296" s="1" customFormat="1" ht="15.75" customHeight="1"/>
    <row r="297" s="1" customFormat="1" ht="15.75" customHeight="1"/>
    <row r="298" s="1" customFormat="1" ht="15.75" customHeight="1"/>
    <row r="299" s="1" customFormat="1" ht="15.75" customHeight="1"/>
    <row r="300" s="1" customFormat="1" ht="15.75" customHeight="1"/>
    <row r="301" s="1" customFormat="1" ht="15.75" customHeight="1"/>
    <row r="302" s="1" customFormat="1" ht="15.75" customHeight="1"/>
    <row r="303" s="1" customFormat="1" ht="15.75" customHeight="1"/>
    <row r="304" s="1" customFormat="1" ht="15.75" customHeight="1"/>
    <row r="305" s="1" customFormat="1" ht="15.75" customHeight="1"/>
    <row r="306" s="1" customFormat="1" ht="15.75" customHeight="1"/>
    <row r="307" s="1" customFormat="1" ht="15.75" customHeight="1"/>
    <row r="308" s="1" customFormat="1" ht="15.75" customHeight="1"/>
    <row r="309" s="1" customFormat="1" ht="15.75" customHeight="1"/>
    <row r="310" s="1" customFormat="1" ht="15.75" customHeight="1"/>
    <row r="311" s="1" customFormat="1" ht="15.75" customHeight="1"/>
    <row r="312" s="1" customFormat="1" ht="15.75" customHeight="1"/>
    <row r="313" s="1" customFormat="1" ht="15.75" customHeight="1"/>
    <row r="314" s="1" customFormat="1" ht="15.75" customHeight="1"/>
    <row r="315" s="1" customFormat="1" ht="15.75" customHeight="1"/>
    <row r="316" s="1" customFormat="1" ht="15.75" customHeight="1"/>
    <row r="317" s="1" customFormat="1" ht="15.75" customHeight="1"/>
    <row r="318" s="1" customFormat="1" ht="15.75" customHeight="1"/>
    <row r="319" s="1" customFormat="1" ht="15.75" customHeight="1"/>
    <row r="320" s="1" customFormat="1" ht="15.75" customHeight="1"/>
    <row r="321" s="1" customFormat="1" ht="15.75" customHeight="1"/>
    <row r="322" s="1" customFormat="1" ht="15.75" customHeight="1"/>
    <row r="323" s="1" customFormat="1" ht="15.75" customHeight="1"/>
    <row r="324" s="1" customFormat="1" ht="15.75" customHeight="1"/>
    <row r="325" s="1" customFormat="1" ht="15.75" customHeight="1"/>
    <row r="326" s="1" customFormat="1" ht="15.75" customHeight="1"/>
    <row r="327" s="1" customFormat="1" ht="15.75" customHeight="1"/>
    <row r="328" s="1" customFormat="1" ht="15.75" customHeight="1"/>
    <row r="329" s="1" customFormat="1" ht="15.75" customHeight="1"/>
    <row r="330" s="1" customFormat="1" ht="15.75" customHeight="1"/>
    <row r="331" s="1" customFormat="1" ht="15.75" customHeight="1"/>
    <row r="332" s="1" customFormat="1" ht="15.75" customHeight="1"/>
    <row r="333" s="1" customFormat="1" ht="15.75" customHeight="1"/>
    <row r="334" s="1" customFormat="1" ht="15.75" customHeight="1"/>
    <row r="335" s="1" customFormat="1" ht="15.75" customHeight="1"/>
    <row r="336" s="1" customFormat="1" ht="15.75" customHeight="1"/>
    <row r="337" s="1" customFormat="1" ht="15.75" customHeight="1"/>
    <row r="338" s="1" customFormat="1" ht="15.75" customHeight="1"/>
    <row r="339" s="1" customFormat="1" ht="15.75" customHeight="1"/>
    <row r="340" s="1" customFormat="1" ht="15.75" customHeight="1"/>
    <row r="341" s="1" customFormat="1" ht="15.75" customHeight="1"/>
    <row r="342" s="1" customFormat="1" ht="15.75" customHeight="1"/>
    <row r="343" s="1" customFormat="1" ht="15.75" customHeight="1"/>
    <row r="344" s="1" customFormat="1" ht="15.75" customHeight="1"/>
    <row r="345" s="1" customFormat="1" ht="15.75" customHeight="1"/>
    <row r="346" s="1" customFormat="1" ht="15.75" customHeight="1"/>
    <row r="347" s="1" customFormat="1" ht="15.75" customHeight="1"/>
    <row r="348" s="1" customFormat="1" ht="15.75" customHeight="1"/>
    <row r="349" s="1" customFormat="1" ht="15.75" customHeight="1"/>
    <row r="350" s="1" customFormat="1" ht="15.75" customHeight="1"/>
    <row r="351" s="1" customFormat="1" ht="15.75" customHeight="1"/>
    <row r="352" s="1" customFormat="1" ht="15.75" customHeight="1"/>
    <row r="353" s="1" customFormat="1" ht="15.75" customHeight="1"/>
    <row r="354" s="1" customFormat="1" ht="15.75" customHeight="1"/>
    <row r="355" s="1" customFormat="1" ht="15.75" customHeight="1"/>
    <row r="356" s="1" customFormat="1" ht="15.75" customHeight="1"/>
    <row r="357" s="1" customFormat="1" ht="15.75" customHeight="1"/>
    <row r="358" s="1" customFormat="1" ht="15.75" customHeight="1"/>
    <row r="359" s="1" customFormat="1" ht="15.75" customHeight="1"/>
    <row r="360" s="1" customFormat="1" ht="15.75" customHeight="1"/>
    <row r="361" s="1" customFormat="1" ht="15.75" customHeight="1"/>
    <row r="362" s="1" customFormat="1" ht="15.75" customHeight="1"/>
    <row r="363" s="1" customFormat="1" ht="15.75" customHeight="1"/>
    <row r="364" s="1" customFormat="1" ht="15.75" customHeight="1"/>
    <row r="365" s="1" customFormat="1" ht="15.75" customHeight="1"/>
    <row r="366" s="1" customFormat="1" ht="15.75" customHeight="1"/>
    <row r="367" s="1" customFormat="1" ht="15.75" customHeight="1"/>
    <row r="368" s="1" customFormat="1" ht="15.75" customHeight="1"/>
    <row r="369" s="1" customFormat="1" ht="15.75" customHeight="1"/>
    <row r="370" s="1" customFormat="1" ht="15.75" customHeight="1"/>
    <row r="371" s="1" customFormat="1" ht="15.75" customHeight="1"/>
    <row r="372" s="1" customFormat="1" ht="15.75" customHeight="1"/>
    <row r="373" s="1" customFormat="1" ht="15.75" customHeight="1"/>
    <row r="374" s="1" customFormat="1" ht="15.75" customHeight="1"/>
    <row r="375" s="1" customFormat="1" ht="15.75" customHeight="1"/>
    <row r="376" s="1" customFormat="1" ht="15.75" customHeight="1"/>
    <row r="377" s="1" customFormat="1" ht="15.75" customHeight="1"/>
    <row r="378" s="1" customFormat="1" ht="15.75" customHeight="1"/>
    <row r="379" s="1" customFormat="1" ht="15.75" customHeight="1"/>
    <row r="380" s="1" customFormat="1" ht="15.75" customHeight="1"/>
    <row r="381" s="1" customFormat="1" ht="15.75" customHeight="1"/>
    <row r="382" s="1" customFormat="1" ht="15.75" customHeight="1"/>
    <row r="383" s="1" customFormat="1" ht="15.75" customHeight="1"/>
    <row r="384" s="1" customFormat="1" ht="15.75" customHeight="1"/>
    <row r="385" s="1" customFormat="1" ht="15.75" customHeight="1"/>
    <row r="386" s="1" customFormat="1" ht="15.75" customHeight="1"/>
    <row r="387" s="1" customFormat="1" ht="15.75" customHeight="1"/>
    <row r="388" s="1" customFormat="1" ht="15.75" customHeight="1"/>
    <row r="389" s="1" customFormat="1" ht="15.75" customHeight="1"/>
    <row r="390" s="1" customFormat="1" ht="15.75" customHeight="1"/>
    <row r="391" s="1" customFormat="1" ht="15.75" customHeight="1"/>
    <row r="392" s="1" customFormat="1" ht="15.75" customHeight="1"/>
    <row r="393" s="1" customFormat="1" ht="15.75" customHeight="1"/>
    <row r="394" s="1" customFormat="1" ht="15.75" customHeight="1"/>
    <row r="395" s="1" customFormat="1" ht="15.75" customHeight="1"/>
    <row r="396" s="1" customFormat="1" ht="15.75" customHeight="1"/>
    <row r="397" s="1" customFormat="1" ht="15.75" customHeight="1"/>
    <row r="398" s="1" customFormat="1" ht="15.75" customHeight="1"/>
    <row r="399" s="1" customFormat="1" ht="15.75" customHeight="1"/>
    <row r="400" s="1" customFormat="1" ht="15.75" customHeight="1"/>
    <row r="401" s="1" customFormat="1" ht="15.75" customHeight="1"/>
    <row r="402" s="1" customFormat="1" ht="15.75" customHeight="1"/>
    <row r="403" s="1" customFormat="1" ht="15.75" customHeight="1"/>
    <row r="404" s="1" customFormat="1" ht="15.75" customHeight="1"/>
    <row r="405" s="1" customFormat="1" ht="15.75" customHeight="1"/>
    <row r="406" s="1" customFormat="1" ht="15.75" customHeight="1"/>
    <row r="407" s="1" customFormat="1" ht="15.75" customHeight="1"/>
    <row r="408" s="1" customFormat="1" ht="15.75" customHeight="1"/>
    <row r="409" s="1" customFormat="1" ht="15.75" customHeight="1"/>
    <row r="410" s="1" customFormat="1" ht="15.75" customHeight="1"/>
    <row r="411" s="1" customFormat="1" ht="15.75" customHeight="1"/>
    <row r="412" s="1" customFormat="1" ht="15.75" customHeight="1"/>
    <row r="413" s="1" customFormat="1" ht="15.75" customHeight="1"/>
    <row r="414" s="1" customFormat="1" ht="15.75" customHeight="1"/>
    <row r="415" s="1" customFormat="1" ht="15.75" customHeight="1"/>
    <row r="416" s="1" customFormat="1" ht="15.75" customHeight="1"/>
    <row r="417" s="1" customFormat="1" ht="15.75" customHeight="1"/>
    <row r="418" s="1" customFormat="1" ht="15.75" customHeight="1"/>
    <row r="419" s="1" customFormat="1" ht="15.75" customHeight="1"/>
    <row r="420" s="1" customFormat="1" ht="15.75" customHeight="1"/>
    <row r="421" s="1" customFormat="1" ht="15.75" customHeight="1"/>
    <row r="422" s="1" customFormat="1" ht="15.75" customHeight="1"/>
    <row r="423" s="1" customFormat="1" ht="15.75" customHeight="1"/>
    <row r="424" s="1" customFormat="1" ht="15.75" customHeight="1"/>
    <row r="425" s="1" customFormat="1" ht="15.75" customHeight="1"/>
    <row r="426" s="1" customFormat="1" ht="15.75" customHeight="1"/>
    <row r="427" s="1" customFormat="1" ht="15.75" customHeight="1"/>
    <row r="428" s="1" customFormat="1" ht="15.75" customHeight="1"/>
    <row r="429" s="1" customFormat="1" ht="15.75" customHeight="1"/>
    <row r="430" s="1" customFormat="1" ht="15.75" customHeight="1"/>
    <row r="431" s="1" customFormat="1" ht="15.75" customHeight="1"/>
    <row r="432" s="1" customFormat="1" ht="15.75" customHeight="1"/>
    <row r="433" s="1" customFormat="1" ht="15.75" customHeight="1"/>
  </sheetData>
  <mergeCells count="7">
    <mergeCell ref="J4:J5"/>
    <mergeCell ref="A4:A5"/>
    <mergeCell ref="B4:B5"/>
    <mergeCell ref="C4:C5"/>
    <mergeCell ref="D4:D5"/>
    <mergeCell ref="E4:F4"/>
    <mergeCell ref="G4:H4"/>
  </mergeCells>
  <pageMargins left="0.23622047244094491" right="0.23622047244094491" top="1.1417322834645669" bottom="0.94488188976377963" header="0.31496062992125984" footer="0.31496062992125984"/>
  <pageSetup paperSize="9" scale="75" fitToHeight="0" orientation="landscape" r:id="rId1"/>
  <headerFooter>
    <oddHeader>&amp;Rปร.4(พ)&amp;P/&amp;N</oddHeader>
  </headerFooter>
  <rowBreaks count="1" manualBreakCount="1">
    <brk id="24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568"/>
  <sheetViews>
    <sheetView topLeftCell="A515" workbookViewId="0">
      <selection activeCell="L526" sqref="L526"/>
    </sheetView>
  </sheetViews>
  <sheetFormatPr defaultRowHeight="17.25"/>
  <cols>
    <col min="1" max="1" width="9" style="1"/>
    <col min="2" max="2" width="47.125" style="1" customWidth="1"/>
    <col min="3" max="16384" width="9" style="1"/>
  </cols>
  <sheetData>
    <row r="1" spans="1:19" s="39" customFormat="1" ht="18.95" customHeight="1">
      <c r="A1" s="31">
        <v>3</v>
      </c>
      <c r="B1" s="32" t="s">
        <v>468</v>
      </c>
      <c r="C1" s="33"/>
      <c r="D1" s="34"/>
      <c r="E1" s="35"/>
      <c r="F1" s="36"/>
      <c r="G1" s="37"/>
      <c r="H1" s="38"/>
      <c r="P1" s="40"/>
    </row>
    <row r="2" spans="1:19" s="49" customFormat="1" ht="18.95" customHeight="1">
      <c r="A2" s="41">
        <v>3.1</v>
      </c>
      <c r="B2" s="42" t="s">
        <v>469</v>
      </c>
      <c r="C2" s="43"/>
      <c r="D2" s="44"/>
      <c r="E2" s="45"/>
      <c r="F2" s="46"/>
      <c r="G2" s="47"/>
      <c r="H2" s="48"/>
      <c r="P2" s="50"/>
    </row>
    <row r="3" spans="1:19" s="39" customFormat="1" ht="18.95" customHeight="1">
      <c r="A3" s="51"/>
      <c r="B3" s="52" t="s">
        <v>470</v>
      </c>
      <c r="C3" s="53">
        <v>138</v>
      </c>
      <c r="D3" s="51" t="s">
        <v>471</v>
      </c>
      <c r="E3" s="54">
        <v>0.7</v>
      </c>
      <c r="F3" s="55">
        <f>ROUND(C3*E3,2)</f>
        <v>96.6</v>
      </c>
      <c r="G3" s="56"/>
      <c r="H3" s="38"/>
      <c r="P3" s="40"/>
    </row>
    <row r="4" spans="1:19" s="39" customFormat="1" ht="18.95" customHeight="1">
      <c r="A4" s="51"/>
      <c r="B4" s="52" t="s">
        <v>472</v>
      </c>
      <c r="C4" s="55">
        <v>16.010000000000002</v>
      </c>
      <c r="D4" s="51" t="s">
        <v>45</v>
      </c>
      <c r="E4" s="54">
        <v>2.0499999999999998</v>
      </c>
      <c r="F4" s="55">
        <f>ROUND(C4*E4,2)</f>
        <v>32.82</v>
      </c>
      <c r="G4" s="57" t="s">
        <v>473</v>
      </c>
      <c r="H4" s="38"/>
      <c r="P4" s="40"/>
    </row>
    <row r="5" spans="1:19" s="39" customFormat="1" ht="18.95" customHeight="1">
      <c r="A5" s="51"/>
      <c r="B5" s="52" t="s">
        <v>474</v>
      </c>
      <c r="C5" s="55">
        <v>0.4</v>
      </c>
      <c r="D5" s="51" t="s">
        <v>475</v>
      </c>
      <c r="E5" s="58">
        <v>48</v>
      </c>
      <c r="F5" s="55">
        <f>ROUND(C5*E5,2)</f>
        <v>19.2</v>
      </c>
      <c r="G5" s="56" t="s">
        <v>476</v>
      </c>
      <c r="H5" s="59"/>
      <c r="P5" s="40"/>
    </row>
    <row r="6" spans="1:19" s="39" customFormat="1" ht="18.95" customHeight="1">
      <c r="A6" s="51"/>
      <c r="B6" s="52" t="s">
        <v>477</v>
      </c>
      <c r="C6" s="55">
        <v>0.05</v>
      </c>
      <c r="D6" s="51" t="s">
        <v>40</v>
      </c>
      <c r="E6" s="54">
        <v>375</v>
      </c>
      <c r="F6" s="55">
        <f t="shared" ref="F6" si="0">ROUND(C6*E6,2)</f>
        <v>18.75</v>
      </c>
      <c r="G6" s="56"/>
      <c r="H6" s="38"/>
      <c r="P6" s="40"/>
    </row>
    <row r="7" spans="1:19" s="39" customFormat="1" ht="18.95" customHeight="1">
      <c r="A7" s="51"/>
      <c r="B7" s="52" t="s">
        <v>478</v>
      </c>
      <c r="C7" s="53">
        <v>10</v>
      </c>
      <c r="D7" s="51" t="s">
        <v>475</v>
      </c>
      <c r="E7" s="60">
        <v>1.6400000000000001E-2</v>
      </c>
      <c r="F7" s="61">
        <f>ROUND(C7*E7,3)</f>
        <v>0.16400000000000001</v>
      </c>
      <c r="G7" s="56"/>
      <c r="H7" s="59"/>
      <c r="P7" s="40"/>
    </row>
    <row r="8" spans="1:19" s="67" customFormat="1" ht="18.95" customHeight="1">
      <c r="A8" s="51"/>
      <c r="B8" s="62" t="s">
        <v>479</v>
      </c>
      <c r="C8" s="63">
        <v>1</v>
      </c>
      <c r="D8" s="64" t="s">
        <v>51</v>
      </c>
      <c r="E8" s="58" t="s">
        <v>480</v>
      </c>
      <c r="F8" s="65">
        <f>SUM(F3:F7)</f>
        <v>167.53399999999996</v>
      </c>
      <c r="G8" s="66" t="s">
        <v>481</v>
      </c>
      <c r="H8" s="38"/>
      <c r="I8" s="39"/>
      <c r="J8" s="39"/>
      <c r="K8" s="39"/>
      <c r="L8" s="39"/>
      <c r="M8" s="39"/>
      <c r="N8" s="39"/>
      <c r="O8" s="39"/>
      <c r="P8" s="40"/>
      <c r="Q8" s="39"/>
      <c r="R8" s="39"/>
      <c r="S8" s="39"/>
    </row>
    <row r="9" spans="1:19" s="67" customFormat="1" ht="18.95" customHeight="1">
      <c r="A9" s="68"/>
      <c r="B9" s="69" t="s">
        <v>482</v>
      </c>
      <c r="C9" s="63">
        <v>1</v>
      </c>
      <c r="D9" s="64" t="s">
        <v>51</v>
      </c>
      <c r="E9" s="58" t="s">
        <v>480</v>
      </c>
      <c r="F9" s="65">
        <v>89</v>
      </c>
      <c r="G9" s="70" t="s">
        <v>483</v>
      </c>
      <c r="H9" s="38"/>
      <c r="I9" s="39"/>
      <c r="J9" s="39"/>
      <c r="K9" s="39"/>
      <c r="L9" s="39"/>
      <c r="M9" s="39"/>
      <c r="N9" s="39"/>
      <c r="O9" s="39"/>
      <c r="P9" s="40"/>
      <c r="Q9" s="39"/>
      <c r="R9" s="39"/>
      <c r="S9" s="39"/>
    </row>
    <row r="10" spans="1:19" s="67" customFormat="1" ht="18.95" customHeight="1">
      <c r="A10" s="68"/>
      <c r="B10" s="69" t="s">
        <v>484</v>
      </c>
      <c r="C10" s="71">
        <v>1</v>
      </c>
      <c r="D10" s="72" t="s">
        <v>51</v>
      </c>
      <c r="E10" s="73" t="s">
        <v>480</v>
      </c>
      <c r="F10" s="74">
        <v>78</v>
      </c>
      <c r="G10" s="70" t="s">
        <v>483</v>
      </c>
      <c r="H10" s="59"/>
      <c r="I10" s="39"/>
      <c r="J10" s="39"/>
      <c r="K10" s="39"/>
      <c r="L10" s="39"/>
      <c r="M10" s="39"/>
      <c r="N10" s="39"/>
      <c r="O10" s="39"/>
      <c r="P10" s="40"/>
      <c r="Q10" s="39"/>
      <c r="R10" s="39"/>
      <c r="S10" s="39"/>
    </row>
    <row r="11" spans="1:19" s="49" customFormat="1" ht="18.95" customHeight="1">
      <c r="A11" s="75">
        <v>3.2</v>
      </c>
      <c r="B11" s="76" t="s">
        <v>485</v>
      </c>
      <c r="C11" s="77"/>
      <c r="D11" s="78"/>
      <c r="E11" s="79"/>
      <c r="F11" s="80"/>
      <c r="G11" s="81"/>
      <c r="H11" s="48"/>
      <c r="P11" s="50"/>
    </row>
    <row r="12" spans="1:19" s="39" customFormat="1" ht="18.95" customHeight="1">
      <c r="A12" s="51"/>
      <c r="B12" s="52" t="s">
        <v>470</v>
      </c>
      <c r="C12" s="53">
        <v>276</v>
      </c>
      <c r="D12" s="51" t="s">
        <v>471</v>
      </c>
      <c r="E12" s="54">
        <v>0.7</v>
      </c>
      <c r="F12" s="55">
        <f>ROUND(C12*E12,2)</f>
        <v>193.2</v>
      </c>
      <c r="G12" s="56"/>
      <c r="H12" s="38"/>
      <c r="P12" s="40"/>
    </row>
    <row r="13" spans="1:19" s="39" customFormat="1" ht="18.95" customHeight="1">
      <c r="A13" s="51"/>
      <c r="B13" s="52" t="s">
        <v>472</v>
      </c>
      <c r="C13" s="55">
        <v>34</v>
      </c>
      <c r="D13" s="51" t="s">
        <v>45</v>
      </c>
      <c r="E13" s="54">
        <v>2.0499999999999998</v>
      </c>
      <c r="F13" s="55">
        <f t="shared" ref="F13" si="1">ROUND(C13*E13,2)</f>
        <v>69.7</v>
      </c>
      <c r="G13" s="57" t="s">
        <v>473</v>
      </c>
      <c r="H13" s="38"/>
      <c r="P13" s="40"/>
    </row>
    <row r="14" spans="1:19" s="39" customFormat="1" ht="18.95" customHeight="1">
      <c r="A14" s="51"/>
      <c r="B14" s="52" t="s">
        <v>474</v>
      </c>
      <c r="C14" s="55">
        <v>0.8</v>
      </c>
      <c r="D14" s="51" t="s">
        <v>475</v>
      </c>
      <c r="E14" s="58">
        <v>48</v>
      </c>
      <c r="F14" s="55">
        <f>ROUND(C14*E14,2)</f>
        <v>38.4</v>
      </c>
      <c r="G14" s="56" t="s">
        <v>476</v>
      </c>
      <c r="H14" s="59"/>
      <c r="P14" s="40"/>
    </row>
    <row r="15" spans="1:19" s="39" customFormat="1" ht="18.95" customHeight="1">
      <c r="A15" s="51"/>
      <c r="B15" s="52" t="s">
        <v>477</v>
      </c>
      <c r="C15" s="55">
        <v>0.12</v>
      </c>
      <c r="D15" s="51" t="s">
        <v>40</v>
      </c>
      <c r="E15" s="54">
        <v>353.97</v>
      </c>
      <c r="F15" s="55">
        <f t="shared" ref="F15" si="2">ROUND(C15*E15,2)</f>
        <v>42.48</v>
      </c>
      <c r="G15" s="56"/>
      <c r="H15" s="38"/>
      <c r="P15" s="40"/>
    </row>
    <row r="16" spans="1:19" s="39" customFormat="1" ht="18.95" customHeight="1">
      <c r="A16" s="51"/>
      <c r="B16" s="52" t="s">
        <v>478</v>
      </c>
      <c r="C16" s="53">
        <v>20</v>
      </c>
      <c r="D16" s="51" t="s">
        <v>475</v>
      </c>
      <c r="E16" s="60">
        <v>1.6400000000000001E-2</v>
      </c>
      <c r="F16" s="61">
        <f>ROUND(C16*E16,3)</f>
        <v>0.32800000000000001</v>
      </c>
      <c r="G16" s="56"/>
      <c r="H16" s="59"/>
      <c r="P16" s="40"/>
    </row>
    <row r="17" spans="1:19" s="67" customFormat="1" ht="18.95" customHeight="1">
      <c r="A17" s="51"/>
      <c r="B17" s="62" t="s">
        <v>486</v>
      </c>
      <c r="C17" s="63">
        <v>1</v>
      </c>
      <c r="D17" s="64" t="s">
        <v>51</v>
      </c>
      <c r="E17" s="58" t="s">
        <v>480</v>
      </c>
      <c r="F17" s="65">
        <f>SUM(F12:F16)</f>
        <v>344.10799999999995</v>
      </c>
      <c r="G17" s="66" t="s">
        <v>481</v>
      </c>
      <c r="H17" s="38"/>
      <c r="I17" s="39"/>
      <c r="J17" s="39"/>
      <c r="K17" s="39"/>
      <c r="L17" s="39"/>
      <c r="M17" s="39"/>
      <c r="N17" s="39"/>
      <c r="O17" s="39"/>
      <c r="P17" s="40"/>
      <c r="Q17" s="39"/>
      <c r="R17" s="39"/>
      <c r="S17" s="39"/>
    </row>
    <row r="18" spans="1:19" s="67" customFormat="1" ht="18.95" customHeight="1">
      <c r="A18" s="68"/>
      <c r="B18" s="69" t="s">
        <v>482</v>
      </c>
      <c r="C18" s="63">
        <v>1</v>
      </c>
      <c r="D18" s="64" t="s">
        <v>51</v>
      </c>
      <c r="E18" s="58" t="s">
        <v>480</v>
      </c>
      <c r="F18" s="65">
        <v>167</v>
      </c>
      <c r="G18" s="70" t="s">
        <v>483</v>
      </c>
      <c r="H18" s="38"/>
      <c r="I18" s="39"/>
      <c r="J18" s="39"/>
      <c r="K18" s="39"/>
      <c r="L18" s="39"/>
      <c r="M18" s="39"/>
      <c r="N18" s="39"/>
      <c r="O18" s="39"/>
      <c r="P18" s="40"/>
      <c r="Q18" s="39"/>
      <c r="R18" s="39"/>
      <c r="S18" s="39"/>
    </row>
    <row r="19" spans="1:19" s="49" customFormat="1" ht="18.95" customHeight="1">
      <c r="A19" s="75">
        <v>3.3</v>
      </c>
      <c r="B19" s="76" t="s">
        <v>487</v>
      </c>
      <c r="C19" s="77"/>
      <c r="D19" s="78"/>
      <c r="E19" s="79"/>
      <c r="F19" s="80"/>
      <c r="G19" s="81"/>
      <c r="H19" s="48"/>
      <c r="P19" s="50"/>
    </row>
    <row r="20" spans="1:19" s="39" customFormat="1" ht="18.95" customHeight="1">
      <c r="A20" s="44"/>
      <c r="B20" s="82" t="s">
        <v>488</v>
      </c>
      <c r="C20" s="83">
        <v>9</v>
      </c>
      <c r="D20" s="44" t="s">
        <v>471</v>
      </c>
      <c r="E20" s="84">
        <v>16.21</v>
      </c>
      <c r="F20" s="85">
        <f>ROUND(C20*E20,2)</f>
        <v>145.88999999999999</v>
      </c>
      <c r="G20" s="86" t="s">
        <v>489</v>
      </c>
      <c r="H20" s="59"/>
      <c r="I20" s="87"/>
      <c r="J20" s="87"/>
      <c r="K20" s="87"/>
      <c r="L20" s="87"/>
      <c r="M20" s="87"/>
      <c r="P20" s="40"/>
    </row>
    <row r="21" spans="1:19" s="39" customFormat="1" ht="18.95" customHeight="1">
      <c r="A21" s="44"/>
      <c r="B21" s="88" t="s">
        <v>490</v>
      </c>
      <c r="C21" s="83"/>
      <c r="D21" s="44"/>
      <c r="E21" s="83"/>
      <c r="F21" s="85"/>
      <c r="G21" s="47"/>
      <c r="H21" s="59"/>
      <c r="I21" s="87"/>
      <c r="J21" s="87"/>
      <c r="K21" s="87"/>
      <c r="L21" s="87"/>
      <c r="M21" s="87"/>
      <c r="P21" s="40"/>
    </row>
    <row r="22" spans="1:19" s="39" customFormat="1" ht="18.95" customHeight="1">
      <c r="A22" s="44"/>
      <c r="B22" s="82" t="s">
        <v>491</v>
      </c>
      <c r="C22" s="83">
        <v>3.84</v>
      </c>
      <c r="D22" s="51" t="s">
        <v>45</v>
      </c>
      <c r="E22" s="83">
        <v>5</v>
      </c>
      <c r="F22" s="85">
        <f>ROUND(C22*E22,2)</f>
        <v>19.2</v>
      </c>
      <c r="G22" s="47" t="s">
        <v>492</v>
      </c>
      <c r="H22" s="59"/>
      <c r="I22" s="376"/>
      <c r="J22" s="376"/>
      <c r="K22" s="376"/>
      <c r="L22" s="376"/>
      <c r="M22" s="376"/>
      <c r="P22" s="40"/>
    </row>
    <row r="23" spans="1:19" s="39" customFormat="1" ht="18.95" customHeight="1">
      <c r="A23" s="44"/>
      <c r="B23" s="82" t="s">
        <v>478</v>
      </c>
      <c r="C23" s="83">
        <v>3.51</v>
      </c>
      <c r="D23" s="44" t="s">
        <v>475</v>
      </c>
      <c r="E23" s="60">
        <v>1.6400000000000001E-2</v>
      </c>
      <c r="F23" s="89">
        <f>ROUND(C23*E23,3)</f>
        <v>5.8000000000000003E-2</v>
      </c>
      <c r="G23" s="47"/>
      <c r="H23" s="38"/>
      <c r="P23" s="40"/>
    </row>
    <row r="24" spans="1:19" s="67" customFormat="1" ht="18.95" customHeight="1">
      <c r="A24" s="51"/>
      <c r="B24" s="62" t="s">
        <v>493</v>
      </c>
      <c r="C24" s="63">
        <v>1</v>
      </c>
      <c r="D24" s="64" t="s">
        <v>51</v>
      </c>
      <c r="E24" s="90" t="s">
        <v>480</v>
      </c>
      <c r="F24" s="65">
        <f>SUM(F20:F23)</f>
        <v>165.14799999999997</v>
      </c>
      <c r="G24" s="66" t="s">
        <v>481</v>
      </c>
      <c r="H24" s="38"/>
      <c r="I24" s="39"/>
      <c r="J24" s="39"/>
      <c r="K24" s="39"/>
      <c r="L24" s="39"/>
      <c r="M24" s="39"/>
      <c r="N24" s="39"/>
      <c r="O24" s="39"/>
      <c r="P24" s="40"/>
      <c r="Q24" s="39"/>
      <c r="R24" s="39"/>
      <c r="S24" s="39"/>
    </row>
    <row r="25" spans="1:19" s="67" customFormat="1" ht="18.95" customHeight="1">
      <c r="A25" s="68"/>
      <c r="B25" s="69" t="s">
        <v>482</v>
      </c>
      <c r="C25" s="63">
        <v>1</v>
      </c>
      <c r="D25" s="64" t="s">
        <v>51</v>
      </c>
      <c r="E25" s="58" t="s">
        <v>480</v>
      </c>
      <c r="F25" s="65">
        <v>56</v>
      </c>
      <c r="G25" s="70" t="s">
        <v>483</v>
      </c>
      <c r="H25" s="38"/>
      <c r="I25" s="39"/>
      <c r="J25" s="39"/>
      <c r="K25" s="39"/>
      <c r="L25" s="39"/>
      <c r="M25" s="39"/>
      <c r="N25" s="39"/>
      <c r="O25" s="39"/>
      <c r="P25" s="40"/>
      <c r="Q25" s="39"/>
      <c r="R25" s="39"/>
      <c r="S25" s="39"/>
    </row>
    <row r="26" spans="1:19" s="67" customFormat="1" ht="18.95" customHeight="1">
      <c r="A26" s="91"/>
      <c r="B26" s="92" t="s">
        <v>484</v>
      </c>
      <c r="C26" s="93">
        <v>1</v>
      </c>
      <c r="D26" s="94" t="s">
        <v>51</v>
      </c>
      <c r="E26" s="95" t="s">
        <v>480</v>
      </c>
      <c r="F26" s="96">
        <v>53</v>
      </c>
      <c r="G26" s="97" t="s">
        <v>483</v>
      </c>
      <c r="H26" s="59"/>
      <c r="I26" s="39"/>
      <c r="J26" s="39"/>
      <c r="K26" s="39"/>
      <c r="L26" s="39"/>
      <c r="M26" s="39"/>
      <c r="N26" s="39"/>
      <c r="O26" s="39"/>
      <c r="P26" s="40"/>
      <c r="Q26" s="39"/>
      <c r="R26" s="39"/>
      <c r="S26" s="39"/>
    </row>
    <row r="27" spans="1:19" s="104" customFormat="1" ht="18.95" customHeight="1">
      <c r="A27" s="98">
        <v>3.4</v>
      </c>
      <c r="B27" s="99" t="s">
        <v>494</v>
      </c>
      <c r="C27" s="100"/>
      <c r="D27" s="100"/>
      <c r="E27" s="101"/>
      <c r="F27" s="102" t="s">
        <v>109</v>
      </c>
      <c r="G27" s="103"/>
      <c r="H27" s="48"/>
      <c r="I27" s="49"/>
      <c r="J27" s="49"/>
      <c r="K27" s="49"/>
      <c r="L27" s="49"/>
      <c r="M27" s="49"/>
      <c r="N27" s="49"/>
      <c r="O27" s="49"/>
      <c r="P27" s="50"/>
      <c r="Q27" s="49"/>
      <c r="R27" s="49"/>
      <c r="S27" s="49"/>
    </row>
    <row r="28" spans="1:19" s="67" customFormat="1" ht="18.95" customHeight="1">
      <c r="A28" s="105"/>
      <c r="B28" s="105" t="s">
        <v>495</v>
      </c>
      <c r="C28" s="106">
        <v>13</v>
      </c>
      <c r="D28" s="107" t="s">
        <v>471</v>
      </c>
      <c r="E28" s="84">
        <v>5.61</v>
      </c>
      <c r="F28" s="83">
        <f>C28*E28</f>
        <v>72.930000000000007</v>
      </c>
      <c r="G28" s="108"/>
      <c r="H28" s="38"/>
      <c r="I28" s="39"/>
      <c r="J28" s="39"/>
      <c r="K28" s="39"/>
      <c r="L28" s="39"/>
      <c r="M28" s="39"/>
      <c r="N28" s="39"/>
      <c r="O28" s="39"/>
      <c r="P28" s="40"/>
      <c r="Q28" s="39"/>
      <c r="R28" s="39"/>
      <c r="S28" s="39"/>
    </row>
    <row r="29" spans="1:19" s="39" customFormat="1" ht="18.95" customHeight="1">
      <c r="A29" s="105"/>
      <c r="B29" s="105" t="s">
        <v>496</v>
      </c>
      <c r="C29" s="83">
        <v>6.75</v>
      </c>
      <c r="D29" s="107" t="s">
        <v>45</v>
      </c>
      <c r="E29" s="54">
        <v>2.0499999999999998</v>
      </c>
      <c r="F29" s="55">
        <f t="shared" ref="F29" si="3">ROUND(C29*E29,2)</f>
        <v>13.84</v>
      </c>
      <c r="G29" s="57" t="s">
        <v>473</v>
      </c>
      <c r="H29" s="38"/>
      <c r="P29" s="40"/>
    </row>
    <row r="30" spans="1:19" s="39" customFormat="1" ht="18.95" customHeight="1">
      <c r="A30" s="105"/>
      <c r="B30" s="52" t="s">
        <v>474</v>
      </c>
      <c r="C30" s="83">
        <v>0.18</v>
      </c>
      <c r="D30" s="44" t="s">
        <v>475</v>
      </c>
      <c r="E30" s="109">
        <v>48</v>
      </c>
      <c r="F30" s="83">
        <f>C30*E30</f>
        <v>8.64</v>
      </c>
      <c r="G30" s="56" t="s">
        <v>476</v>
      </c>
      <c r="H30" s="38"/>
      <c r="P30" s="40"/>
    </row>
    <row r="31" spans="1:19" s="39" customFormat="1" ht="18.95" customHeight="1">
      <c r="A31" s="105"/>
      <c r="B31" s="105" t="s">
        <v>477</v>
      </c>
      <c r="C31" s="83">
        <v>0.03</v>
      </c>
      <c r="D31" s="107" t="s">
        <v>40</v>
      </c>
      <c r="E31" s="54">
        <v>353.97</v>
      </c>
      <c r="F31" s="55">
        <f t="shared" ref="F31" si="4">ROUND(C31*E31,2)</f>
        <v>10.62</v>
      </c>
      <c r="G31" s="56"/>
      <c r="H31" s="38"/>
      <c r="P31" s="40"/>
    </row>
    <row r="32" spans="1:19" s="39" customFormat="1" ht="18.95" customHeight="1">
      <c r="A32" s="105"/>
      <c r="B32" s="105" t="s">
        <v>478</v>
      </c>
      <c r="C32" s="106">
        <v>5</v>
      </c>
      <c r="D32" s="107" t="s">
        <v>475</v>
      </c>
      <c r="E32" s="60">
        <v>1.6400000000000001E-2</v>
      </c>
      <c r="F32" s="83">
        <f>C32*E32</f>
        <v>8.2000000000000003E-2</v>
      </c>
      <c r="G32" s="110"/>
      <c r="H32" s="38"/>
      <c r="P32" s="40"/>
    </row>
    <row r="33" spans="1:19" s="39" customFormat="1" ht="18.95" customHeight="1">
      <c r="A33" s="51"/>
      <c r="B33" s="62" t="s">
        <v>497</v>
      </c>
      <c r="C33" s="63">
        <v>1</v>
      </c>
      <c r="D33" s="64" t="s">
        <v>51</v>
      </c>
      <c r="E33" s="58" t="s">
        <v>480</v>
      </c>
      <c r="F33" s="65">
        <f>SUM(F28:F32)</f>
        <v>106.11200000000001</v>
      </c>
      <c r="G33" s="66" t="s">
        <v>498</v>
      </c>
      <c r="H33" s="38"/>
      <c r="P33" s="40"/>
    </row>
    <row r="34" spans="1:19" s="39" customFormat="1" ht="18.95" customHeight="1">
      <c r="A34" s="68"/>
      <c r="B34" s="69" t="s">
        <v>482</v>
      </c>
      <c r="C34" s="71">
        <v>1</v>
      </c>
      <c r="D34" s="72" t="s">
        <v>51</v>
      </c>
      <c r="E34" s="73" t="s">
        <v>480</v>
      </c>
      <c r="F34" s="74">
        <v>80</v>
      </c>
      <c r="G34" s="70" t="s">
        <v>483</v>
      </c>
      <c r="H34" s="59"/>
      <c r="P34" s="40"/>
    </row>
    <row r="35" spans="1:19" s="39" customFormat="1" ht="18.95" customHeight="1">
      <c r="A35" s="91"/>
      <c r="B35" s="69" t="s">
        <v>484</v>
      </c>
      <c r="C35" s="71">
        <v>1</v>
      </c>
      <c r="D35" s="72" t="s">
        <v>51</v>
      </c>
      <c r="E35" s="73" t="s">
        <v>480</v>
      </c>
      <c r="F35" s="74">
        <v>65</v>
      </c>
      <c r="G35" s="70" t="s">
        <v>483</v>
      </c>
      <c r="H35" s="59"/>
      <c r="P35" s="40"/>
    </row>
    <row r="36" spans="1:19" s="104" customFormat="1" ht="18.95" customHeight="1">
      <c r="A36" s="111">
        <v>3.5</v>
      </c>
      <c r="B36" s="112" t="s">
        <v>499</v>
      </c>
      <c r="C36" s="113"/>
      <c r="D36" s="113"/>
      <c r="E36" s="114"/>
      <c r="F36" s="115" t="s">
        <v>109</v>
      </c>
      <c r="G36" s="116"/>
      <c r="H36" s="117"/>
      <c r="M36" s="49"/>
      <c r="N36" s="49"/>
      <c r="O36" s="49"/>
      <c r="P36" s="50"/>
      <c r="Q36" s="49"/>
      <c r="R36" s="49"/>
      <c r="S36" s="49"/>
    </row>
    <row r="37" spans="1:19" s="67" customFormat="1" ht="18.95" customHeight="1">
      <c r="A37" s="118"/>
      <c r="B37" s="118" t="s">
        <v>500</v>
      </c>
      <c r="C37" s="119">
        <v>13</v>
      </c>
      <c r="D37" s="120" t="s">
        <v>471</v>
      </c>
      <c r="E37" s="54">
        <v>10.28</v>
      </c>
      <c r="F37" s="121">
        <f>C37*E37</f>
        <v>133.63999999999999</v>
      </c>
      <c r="G37" s="122"/>
      <c r="H37" s="123"/>
      <c r="M37" s="39"/>
      <c r="N37" s="39"/>
      <c r="O37" s="39"/>
      <c r="P37" s="40"/>
      <c r="Q37" s="39"/>
      <c r="R37" s="39"/>
      <c r="S37" s="39"/>
    </row>
    <row r="38" spans="1:19" s="39" customFormat="1" ht="18.95" customHeight="1">
      <c r="A38" s="118"/>
      <c r="B38" s="118" t="s">
        <v>472</v>
      </c>
      <c r="C38" s="121">
        <v>9.4700000000000006</v>
      </c>
      <c r="D38" s="120" t="s">
        <v>45</v>
      </c>
      <c r="E38" s="54">
        <v>2.0499999999999998</v>
      </c>
      <c r="F38" s="55">
        <f t="shared" ref="F38" si="5">ROUND(C38*E38,2)</f>
        <v>19.41</v>
      </c>
      <c r="G38" s="57" t="s">
        <v>473</v>
      </c>
      <c r="H38" s="38"/>
      <c r="P38" s="40"/>
    </row>
    <row r="39" spans="1:19" s="39" customFormat="1" ht="18.95" customHeight="1">
      <c r="A39" s="118"/>
      <c r="B39" s="52" t="s">
        <v>474</v>
      </c>
      <c r="C39" s="121">
        <v>0.25</v>
      </c>
      <c r="D39" s="44" t="s">
        <v>475</v>
      </c>
      <c r="E39" s="124">
        <v>48</v>
      </c>
      <c r="F39" s="121">
        <f>C39*E39</f>
        <v>12</v>
      </c>
      <c r="G39" s="56" t="s">
        <v>476</v>
      </c>
      <c r="H39" s="38"/>
      <c r="P39" s="40"/>
    </row>
    <row r="40" spans="1:19" s="39" customFormat="1" ht="18.95" customHeight="1">
      <c r="A40" s="118"/>
      <c r="B40" s="118" t="s">
        <v>477</v>
      </c>
      <c r="C40" s="121">
        <v>0.04</v>
      </c>
      <c r="D40" s="120" t="s">
        <v>40</v>
      </c>
      <c r="E40" s="54">
        <v>353.97</v>
      </c>
      <c r="F40" s="55">
        <f t="shared" ref="F40" si="6">ROUND(C40*E40,2)</f>
        <v>14.16</v>
      </c>
      <c r="G40" s="56"/>
      <c r="H40" s="38"/>
      <c r="P40" s="40"/>
    </row>
    <row r="41" spans="1:19" s="39" customFormat="1" ht="18.95" customHeight="1">
      <c r="A41" s="118"/>
      <c r="B41" s="52" t="s">
        <v>501</v>
      </c>
      <c r="C41" s="119">
        <v>7</v>
      </c>
      <c r="D41" s="120" t="s">
        <v>475</v>
      </c>
      <c r="E41" s="60">
        <v>1.6400000000000001E-2</v>
      </c>
      <c r="F41" s="121">
        <f>C41*E41</f>
        <v>0.11480000000000001</v>
      </c>
      <c r="G41" s="125"/>
      <c r="H41" s="38"/>
      <c r="P41" s="40"/>
    </row>
    <row r="42" spans="1:19" s="39" customFormat="1" ht="18.95" customHeight="1">
      <c r="A42" s="126"/>
      <c r="B42" s="127" t="s">
        <v>502</v>
      </c>
      <c r="C42" s="128">
        <v>1</v>
      </c>
      <c r="D42" s="129" t="s">
        <v>51</v>
      </c>
      <c r="E42" s="73" t="s">
        <v>480</v>
      </c>
      <c r="F42" s="130">
        <f>SUM(F37:F41)</f>
        <v>179.32479999999998</v>
      </c>
      <c r="G42" s="66" t="s">
        <v>498</v>
      </c>
      <c r="H42" s="38"/>
      <c r="P42" s="40"/>
    </row>
    <row r="43" spans="1:19" s="39" customFormat="1" ht="18.95" customHeight="1">
      <c r="A43" s="131"/>
      <c r="B43" s="92" t="s">
        <v>503</v>
      </c>
      <c r="C43" s="93">
        <v>1</v>
      </c>
      <c r="D43" s="94" t="s">
        <v>51</v>
      </c>
      <c r="E43" s="95" t="s">
        <v>480</v>
      </c>
      <c r="F43" s="96">
        <v>86</v>
      </c>
      <c r="G43" s="97" t="s">
        <v>483</v>
      </c>
      <c r="H43" s="59"/>
      <c r="P43" s="40"/>
    </row>
    <row r="44" spans="1:19" s="104" customFormat="1" ht="18.95" customHeight="1">
      <c r="A44" s="132">
        <v>3.6</v>
      </c>
      <c r="B44" s="133" t="s">
        <v>504</v>
      </c>
      <c r="C44" s="134"/>
      <c r="D44" s="135"/>
      <c r="E44" s="136"/>
      <c r="F44" s="134"/>
      <c r="G44" s="137"/>
      <c r="H44" s="48"/>
      <c r="I44" s="49"/>
      <c r="J44" s="49"/>
      <c r="K44" s="49"/>
      <c r="L44" s="49"/>
      <c r="M44" s="49"/>
      <c r="N44" s="49"/>
      <c r="O44" s="49"/>
      <c r="P44" s="50"/>
      <c r="Q44" s="49"/>
      <c r="R44" s="49"/>
      <c r="S44" s="49"/>
    </row>
    <row r="45" spans="1:19" s="67" customFormat="1" ht="18.95" customHeight="1">
      <c r="A45" s="51"/>
      <c r="B45" s="138" t="s">
        <v>505</v>
      </c>
      <c r="C45" s="121">
        <v>1.1499999999999999</v>
      </c>
      <c r="D45" s="51" t="s">
        <v>506</v>
      </c>
      <c r="E45" s="84">
        <v>158.84</v>
      </c>
      <c r="F45" s="55">
        <f>ROUND(C45*E45,2)</f>
        <v>182.67</v>
      </c>
      <c r="G45" s="57" t="s">
        <v>507</v>
      </c>
      <c r="H45" s="59"/>
      <c r="I45" s="39"/>
      <c r="J45" s="39"/>
      <c r="K45" s="39"/>
      <c r="L45" s="39"/>
      <c r="M45" s="39"/>
      <c r="N45" s="39"/>
      <c r="O45" s="39"/>
      <c r="P45" s="40"/>
      <c r="Q45" s="39"/>
      <c r="R45" s="39"/>
      <c r="S45" s="39"/>
    </row>
    <row r="46" spans="1:19" s="67" customFormat="1" ht="18.95" customHeight="1">
      <c r="A46" s="51"/>
      <c r="B46" s="52" t="s">
        <v>508</v>
      </c>
      <c r="C46" s="55">
        <v>5.25</v>
      </c>
      <c r="D46" s="51" t="s">
        <v>45</v>
      </c>
      <c r="E46" s="124">
        <v>8.43</v>
      </c>
      <c r="F46" s="55">
        <f>ROUND(C46*E46,2)</f>
        <v>44.26</v>
      </c>
      <c r="G46" s="56" t="s">
        <v>509</v>
      </c>
      <c r="H46" s="59"/>
      <c r="I46" s="39"/>
      <c r="J46" s="39"/>
      <c r="K46" s="39"/>
      <c r="L46" s="39"/>
      <c r="M46" s="39"/>
      <c r="N46" s="39"/>
      <c r="O46" s="39"/>
      <c r="P46" s="40"/>
      <c r="Q46" s="39"/>
      <c r="R46" s="39"/>
      <c r="S46" s="39"/>
    </row>
    <row r="47" spans="1:19" s="67" customFormat="1" ht="18.95" customHeight="1">
      <c r="A47" s="51"/>
      <c r="B47" s="52" t="s">
        <v>510</v>
      </c>
      <c r="C47" s="55">
        <v>0.15</v>
      </c>
      <c r="D47" s="51" t="s">
        <v>45</v>
      </c>
      <c r="E47" s="124">
        <v>52.97</v>
      </c>
      <c r="F47" s="55">
        <f>ROUND(C47*E47,2)</f>
        <v>7.95</v>
      </c>
      <c r="G47" s="56" t="s">
        <v>509</v>
      </c>
      <c r="H47" s="59"/>
      <c r="I47" s="39"/>
      <c r="J47" s="39"/>
      <c r="K47" s="39"/>
      <c r="L47" s="39"/>
      <c r="M47" s="39"/>
      <c r="N47" s="39"/>
      <c r="O47" s="39"/>
      <c r="P47" s="40"/>
      <c r="Q47" s="39"/>
      <c r="R47" s="39"/>
      <c r="S47" s="39"/>
    </row>
    <row r="48" spans="1:19" s="67" customFormat="1" ht="18.95" customHeight="1">
      <c r="A48" s="51"/>
      <c r="B48" s="52" t="s">
        <v>511</v>
      </c>
      <c r="C48" s="53">
        <v>2</v>
      </c>
      <c r="D48" s="51" t="s">
        <v>475</v>
      </c>
      <c r="E48" s="60">
        <v>1.6400000000000001E-2</v>
      </c>
      <c r="F48" s="55">
        <f>ROUND(C48*E48,2)</f>
        <v>0.03</v>
      </c>
      <c r="G48" s="56"/>
      <c r="H48" s="38"/>
      <c r="I48" s="39"/>
      <c r="J48" s="39"/>
      <c r="K48" s="39"/>
      <c r="L48" s="39"/>
      <c r="M48" s="39"/>
      <c r="N48" s="39"/>
      <c r="O48" s="39"/>
      <c r="P48" s="40"/>
      <c r="Q48" s="39"/>
      <c r="R48" s="39"/>
      <c r="S48" s="39"/>
    </row>
    <row r="49" spans="1:19" s="67" customFormat="1" ht="18.95" customHeight="1">
      <c r="A49" s="51"/>
      <c r="B49" s="52" t="s">
        <v>512</v>
      </c>
      <c r="C49" s="121">
        <v>0.33</v>
      </c>
      <c r="D49" s="51" t="s">
        <v>73</v>
      </c>
      <c r="E49" s="124">
        <v>12.5</v>
      </c>
      <c r="F49" s="55">
        <f>ROUND(C49*E49,2)</f>
        <v>4.13</v>
      </c>
      <c r="G49" s="56"/>
      <c r="H49" s="38"/>
      <c r="I49" s="39"/>
      <c r="J49" s="39"/>
      <c r="K49" s="39"/>
      <c r="L49" s="39"/>
      <c r="M49" s="39"/>
      <c r="N49" s="39"/>
      <c r="O49" s="39"/>
      <c r="P49" s="40"/>
      <c r="Q49" s="39"/>
      <c r="R49" s="39"/>
      <c r="S49" s="39"/>
    </row>
    <row r="50" spans="1:19" s="67" customFormat="1" ht="18.95" customHeight="1">
      <c r="A50" s="51"/>
      <c r="B50" s="62" t="s">
        <v>513</v>
      </c>
      <c r="C50" s="63">
        <v>1</v>
      </c>
      <c r="D50" s="64" t="s">
        <v>51</v>
      </c>
      <c r="E50" s="58" t="s">
        <v>480</v>
      </c>
      <c r="F50" s="65">
        <f>SUM(F45:F49)</f>
        <v>239.03999999999996</v>
      </c>
      <c r="G50" s="66" t="s">
        <v>481</v>
      </c>
      <c r="H50" s="38"/>
      <c r="I50" s="39"/>
      <c r="J50" s="39"/>
      <c r="K50" s="39"/>
      <c r="L50" s="39"/>
      <c r="M50" s="39"/>
      <c r="N50" s="39"/>
      <c r="O50" s="39"/>
      <c r="P50" s="40"/>
      <c r="Q50" s="39"/>
      <c r="R50" s="39"/>
      <c r="S50" s="39"/>
    </row>
    <row r="51" spans="1:19" s="67" customFormat="1" ht="18.95" customHeight="1">
      <c r="A51" s="91"/>
      <c r="B51" s="92" t="s">
        <v>503</v>
      </c>
      <c r="C51" s="93">
        <v>1</v>
      </c>
      <c r="D51" s="94" t="s">
        <v>51</v>
      </c>
      <c r="E51" s="95" t="s">
        <v>480</v>
      </c>
      <c r="F51" s="96">
        <v>166</v>
      </c>
      <c r="G51" s="97" t="s">
        <v>483</v>
      </c>
      <c r="H51" s="38"/>
      <c r="I51" s="39"/>
      <c r="J51" s="39"/>
      <c r="K51" s="39"/>
      <c r="L51" s="39"/>
      <c r="M51" s="39"/>
      <c r="N51" s="39"/>
      <c r="O51" s="39"/>
      <c r="P51" s="40"/>
      <c r="Q51" s="39"/>
      <c r="R51" s="39"/>
      <c r="S51" s="39"/>
    </row>
    <row r="52" spans="1:19" s="67" customFormat="1" ht="18.95" customHeight="1">
      <c r="A52" s="139">
        <v>3.7</v>
      </c>
      <c r="B52" s="140" t="s">
        <v>514</v>
      </c>
      <c r="C52" s="141"/>
      <c r="D52" s="142"/>
      <c r="E52" s="136"/>
      <c r="F52" s="134"/>
      <c r="G52" s="143"/>
      <c r="H52" s="38"/>
      <c r="I52" s="39"/>
      <c r="J52" s="39"/>
      <c r="K52" s="39"/>
      <c r="L52" s="39"/>
      <c r="M52" s="39"/>
      <c r="N52" s="39"/>
      <c r="O52" s="39"/>
      <c r="P52" s="40"/>
      <c r="Q52" s="39"/>
      <c r="R52" s="39"/>
      <c r="S52" s="39"/>
    </row>
    <row r="53" spans="1:19" s="67" customFormat="1" ht="18.95" customHeight="1">
      <c r="A53" s="51"/>
      <c r="B53" s="52" t="s">
        <v>472</v>
      </c>
      <c r="C53" s="55">
        <v>12.05</v>
      </c>
      <c r="D53" s="51" t="s">
        <v>45</v>
      </c>
      <c r="E53" s="54">
        <v>2.0499999999999998</v>
      </c>
      <c r="F53" s="55">
        <f t="shared" ref="F53" si="7">ROUND(C53*E53,2)</f>
        <v>24.7</v>
      </c>
      <c r="G53" s="57" t="s">
        <v>473</v>
      </c>
      <c r="H53" s="38"/>
      <c r="I53" s="39"/>
      <c r="J53" s="39"/>
      <c r="K53" s="39"/>
      <c r="L53" s="39"/>
      <c r="M53" s="39"/>
      <c r="N53" s="39"/>
      <c r="O53" s="39"/>
      <c r="P53" s="40"/>
      <c r="Q53" s="39"/>
      <c r="R53" s="39"/>
      <c r="S53" s="39"/>
    </row>
    <row r="54" spans="1:19" s="67" customFormat="1" ht="18.95" customHeight="1">
      <c r="A54" s="51"/>
      <c r="B54" s="52" t="s">
        <v>515</v>
      </c>
      <c r="C54" s="55">
        <v>0.5</v>
      </c>
      <c r="D54" s="51" t="s">
        <v>475</v>
      </c>
      <c r="E54" s="58">
        <v>48</v>
      </c>
      <c r="F54" s="55">
        <f>ROUND(C54*E54,2)</f>
        <v>24</v>
      </c>
      <c r="G54" s="56" t="s">
        <v>476</v>
      </c>
      <c r="H54" s="38"/>
      <c r="I54" s="39"/>
      <c r="J54" s="39"/>
      <c r="K54" s="39"/>
      <c r="L54" s="39"/>
      <c r="M54" s="39"/>
      <c r="N54" s="39"/>
      <c r="O54" s="39"/>
      <c r="P54" s="40"/>
      <c r="Q54" s="39"/>
      <c r="R54" s="39"/>
      <c r="S54" s="39"/>
    </row>
    <row r="55" spans="1:19" s="67" customFormat="1" ht="18.95" customHeight="1">
      <c r="A55" s="51"/>
      <c r="B55" s="82" t="s">
        <v>516</v>
      </c>
      <c r="C55" s="55">
        <v>0.04</v>
      </c>
      <c r="D55" s="51" t="s">
        <v>40</v>
      </c>
      <c r="E55" s="124">
        <v>449.77</v>
      </c>
      <c r="F55" s="55">
        <f>ROUND(C55*E55,2)</f>
        <v>17.989999999999998</v>
      </c>
      <c r="G55" s="56"/>
      <c r="H55" s="38"/>
      <c r="I55" s="39"/>
      <c r="J55" s="39"/>
      <c r="K55" s="39"/>
      <c r="L55" s="39"/>
      <c r="M55" s="39"/>
      <c r="N55" s="39"/>
      <c r="O55" s="39"/>
      <c r="P55" s="40"/>
      <c r="Q55" s="39"/>
      <c r="R55" s="39"/>
      <c r="S55" s="39"/>
    </row>
    <row r="56" spans="1:19" s="67" customFormat="1" ht="18.95" customHeight="1">
      <c r="A56" s="51"/>
      <c r="B56" s="52" t="s">
        <v>511</v>
      </c>
      <c r="C56" s="53">
        <v>3</v>
      </c>
      <c r="D56" s="51" t="s">
        <v>475</v>
      </c>
      <c r="E56" s="60">
        <v>1.6400000000000001E-2</v>
      </c>
      <c r="F56" s="61">
        <f>ROUND(C56*E56,2)</f>
        <v>0.05</v>
      </c>
      <c r="G56" s="56"/>
      <c r="H56" s="38"/>
      <c r="I56" s="39"/>
      <c r="J56" s="39"/>
      <c r="K56" s="39"/>
      <c r="L56" s="39"/>
      <c r="M56" s="39"/>
      <c r="N56" s="39"/>
      <c r="O56" s="39"/>
      <c r="P56" s="40"/>
      <c r="Q56" s="39"/>
      <c r="R56" s="39"/>
      <c r="S56" s="39"/>
    </row>
    <row r="57" spans="1:19" s="67" customFormat="1" ht="18.95" customHeight="1">
      <c r="A57" s="51"/>
      <c r="B57" s="62" t="s">
        <v>517</v>
      </c>
      <c r="C57" s="63">
        <v>1</v>
      </c>
      <c r="D57" s="64" t="s">
        <v>51</v>
      </c>
      <c r="E57" s="58" t="s">
        <v>480</v>
      </c>
      <c r="F57" s="65">
        <f>SUM(F53:F56)</f>
        <v>66.739999999999995</v>
      </c>
      <c r="G57" s="66" t="s">
        <v>481</v>
      </c>
      <c r="H57" s="38"/>
      <c r="I57" s="39"/>
      <c r="J57" s="39"/>
      <c r="K57" s="39"/>
      <c r="L57" s="39"/>
      <c r="M57" s="39"/>
      <c r="N57" s="39"/>
      <c r="O57" s="39"/>
      <c r="P57" s="40"/>
      <c r="Q57" s="39"/>
      <c r="R57" s="39"/>
      <c r="S57" s="39"/>
    </row>
    <row r="58" spans="1:19" s="67" customFormat="1" ht="18.95" customHeight="1">
      <c r="A58" s="68"/>
      <c r="B58" s="69" t="s">
        <v>518</v>
      </c>
      <c r="C58" s="71">
        <v>1</v>
      </c>
      <c r="D58" s="72" t="s">
        <v>51</v>
      </c>
      <c r="E58" s="144" t="s">
        <v>480</v>
      </c>
      <c r="F58" s="74">
        <v>82</v>
      </c>
      <c r="G58" s="70" t="s">
        <v>483</v>
      </c>
      <c r="H58" s="38"/>
      <c r="I58" s="59"/>
      <c r="J58" s="39"/>
      <c r="K58" s="39"/>
      <c r="L58" s="39"/>
      <c r="M58" s="39"/>
      <c r="N58" s="39"/>
      <c r="O58" s="39"/>
      <c r="P58" s="40"/>
      <c r="Q58" s="39"/>
      <c r="R58" s="39"/>
      <c r="S58" s="39"/>
    </row>
    <row r="59" spans="1:19" s="67" customFormat="1" ht="18.95" customHeight="1">
      <c r="A59" s="51"/>
      <c r="B59" s="69" t="s">
        <v>519</v>
      </c>
      <c r="C59" s="63">
        <v>1</v>
      </c>
      <c r="D59" s="64" t="s">
        <v>51</v>
      </c>
      <c r="E59" s="145" t="s">
        <v>480</v>
      </c>
      <c r="F59" s="65">
        <v>95</v>
      </c>
      <c r="G59" s="146" t="s">
        <v>483</v>
      </c>
      <c r="H59" s="38"/>
      <c r="I59" s="59"/>
      <c r="J59" s="39"/>
      <c r="K59" s="39"/>
      <c r="L59" s="39"/>
      <c r="M59" s="39"/>
      <c r="N59" s="39"/>
      <c r="O59" s="39"/>
      <c r="P59" s="40"/>
      <c r="Q59" s="39"/>
      <c r="R59" s="39"/>
      <c r="S59" s="39"/>
    </row>
    <row r="60" spans="1:19" s="67" customFormat="1" ht="18.95" customHeight="1">
      <c r="A60" s="51"/>
      <c r="B60" s="69" t="s">
        <v>520</v>
      </c>
      <c r="C60" s="63">
        <v>1</v>
      </c>
      <c r="D60" s="64" t="s">
        <v>51</v>
      </c>
      <c r="E60" s="145" t="s">
        <v>480</v>
      </c>
      <c r="F60" s="65">
        <v>100</v>
      </c>
      <c r="G60" s="146" t="s">
        <v>483</v>
      </c>
      <c r="H60" s="38"/>
      <c r="I60" s="59"/>
      <c r="J60" s="39"/>
      <c r="K60" s="39"/>
      <c r="L60" s="39"/>
      <c r="M60" s="39"/>
      <c r="N60" s="39"/>
      <c r="O60" s="39"/>
      <c r="P60" s="40"/>
      <c r="Q60" s="39"/>
      <c r="R60" s="39"/>
      <c r="S60" s="39"/>
    </row>
    <row r="61" spans="1:19" s="67" customFormat="1" ht="18.95" customHeight="1">
      <c r="A61" s="68"/>
      <c r="B61" s="69" t="s">
        <v>521</v>
      </c>
      <c r="C61" s="71">
        <v>1</v>
      </c>
      <c r="D61" s="72" t="s">
        <v>51</v>
      </c>
      <c r="E61" s="73" t="s">
        <v>480</v>
      </c>
      <c r="F61" s="74">
        <v>115</v>
      </c>
      <c r="G61" s="147" t="s">
        <v>483</v>
      </c>
      <c r="H61" s="38"/>
      <c r="I61" s="59"/>
      <c r="J61" s="39"/>
      <c r="K61" s="39"/>
      <c r="L61" s="39"/>
      <c r="M61" s="39"/>
      <c r="N61" s="39"/>
      <c r="O61" s="39"/>
      <c r="P61" s="40"/>
      <c r="Q61" s="39"/>
      <c r="R61" s="39"/>
      <c r="S61" s="39"/>
    </row>
    <row r="62" spans="1:19" s="67" customFormat="1" ht="18.95" customHeight="1">
      <c r="A62" s="68"/>
      <c r="B62" s="69" t="s">
        <v>522</v>
      </c>
      <c r="C62" s="71">
        <v>1</v>
      </c>
      <c r="D62" s="72" t="s">
        <v>51</v>
      </c>
      <c r="E62" s="73" t="s">
        <v>480</v>
      </c>
      <c r="F62" s="74">
        <v>70</v>
      </c>
      <c r="G62" s="97" t="s">
        <v>483</v>
      </c>
      <c r="H62" s="38"/>
      <c r="I62" s="59"/>
      <c r="J62" s="39"/>
      <c r="K62" s="39"/>
      <c r="L62" s="39"/>
      <c r="M62" s="39"/>
      <c r="N62" s="39"/>
      <c r="O62" s="39"/>
      <c r="P62" s="40"/>
      <c r="Q62" s="39"/>
      <c r="R62" s="39"/>
      <c r="S62" s="39"/>
    </row>
    <row r="63" spans="1:19" s="104" customFormat="1" ht="18.95" customHeight="1">
      <c r="A63" s="148">
        <v>3.8</v>
      </c>
      <c r="B63" s="149" t="s">
        <v>523</v>
      </c>
      <c r="C63" s="77"/>
      <c r="D63" s="78"/>
      <c r="E63" s="79"/>
      <c r="F63" s="80"/>
      <c r="G63" s="81"/>
      <c r="H63" s="48"/>
      <c r="I63" s="49"/>
      <c r="J63" s="49"/>
      <c r="K63" s="49"/>
      <c r="L63" s="49"/>
      <c r="M63" s="49"/>
      <c r="N63" s="49"/>
      <c r="O63" s="49"/>
      <c r="P63" s="50"/>
      <c r="Q63" s="49"/>
      <c r="R63" s="49"/>
      <c r="S63" s="49"/>
    </row>
    <row r="64" spans="1:19" s="67" customFormat="1" ht="18.95" customHeight="1">
      <c r="A64" s="51"/>
      <c r="B64" s="52" t="s">
        <v>472</v>
      </c>
      <c r="C64" s="55">
        <v>18</v>
      </c>
      <c r="D64" s="51" t="s">
        <v>45</v>
      </c>
      <c r="E64" s="54">
        <v>2.0499999999999998</v>
      </c>
      <c r="F64" s="55">
        <f t="shared" ref="F64" si="8">ROUND(C64*E64,2)</f>
        <v>36.9</v>
      </c>
      <c r="G64" s="57" t="s">
        <v>473</v>
      </c>
      <c r="H64" s="38"/>
      <c r="I64" s="39"/>
      <c r="J64" s="39"/>
      <c r="K64" s="39"/>
      <c r="L64" s="39"/>
      <c r="M64" s="39"/>
      <c r="N64" s="39"/>
      <c r="O64" s="39"/>
      <c r="P64" s="40"/>
      <c r="Q64" s="39"/>
      <c r="R64" s="39"/>
      <c r="S64" s="39"/>
    </row>
    <row r="65" spans="1:19" s="67" customFormat="1" ht="18.95" customHeight="1">
      <c r="A65" s="51"/>
      <c r="B65" s="52" t="s">
        <v>515</v>
      </c>
      <c r="C65" s="55">
        <v>0.5</v>
      </c>
      <c r="D65" s="51" t="s">
        <v>475</v>
      </c>
      <c r="E65" s="58">
        <v>48</v>
      </c>
      <c r="F65" s="55">
        <f>ROUND(C65*E65,2)</f>
        <v>24</v>
      </c>
      <c r="G65" s="56" t="s">
        <v>476</v>
      </c>
      <c r="H65" s="38"/>
      <c r="I65" s="39"/>
      <c r="J65" s="39"/>
      <c r="K65" s="39"/>
      <c r="L65" s="39"/>
      <c r="M65" s="39"/>
      <c r="N65" s="39"/>
      <c r="O65" s="39"/>
      <c r="P65" s="40"/>
      <c r="Q65" s="39"/>
      <c r="R65" s="39"/>
      <c r="S65" s="39"/>
    </row>
    <row r="66" spans="1:19" s="67" customFormat="1" ht="18.95" customHeight="1">
      <c r="A66" s="51"/>
      <c r="B66" s="52" t="s">
        <v>516</v>
      </c>
      <c r="C66" s="55">
        <v>0.04</v>
      </c>
      <c r="D66" s="51" t="s">
        <v>40</v>
      </c>
      <c r="E66" s="54">
        <v>449.77</v>
      </c>
      <c r="F66" s="55">
        <f>ROUND(C66*E66,2)</f>
        <v>17.989999999999998</v>
      </c>
      <c r="G66" s="56"/>
      <c r="H66" s="38"/>
      <c r="I66" s="39"/>
      <c r="J66" s="39"/>
      <c r="K66" s="39"/>
      <c r="L66" s="39"/>
      <c r="M66" s="39"/>
      <c r="N66" s="39"/>
      <c r="O66" s="39"/>
      <c r="P66" s="40"/>
      <c r="Q66" s="39"/>
      <c r="R66" s="39"/>
      <c r="S66" s="39"/>
    </row>
    <row r="67" spans="1:19" s="67" customFormat="1" ht="18.95" customHeight="1">
      <c r="A67" s="51"/>
      <c r="B67" s="52" t="s">
        <v>511</v>
      </c>
      <c r="C67" s="53">
        <v>3</v>
      </c>
      <c r="D67" s="51" t="s">
        <v>475</v>
      </c>
      <c r="E67" s="60">
        <v>1.6400000000000001E-2</v>
      </c>
      <c r="F67" s="61">
        <f>ROUND(C67*E67,2)</f>
        <v>0.05</v>
      </c>
      <c r="G67" s="56"/>
      <c r="H67" s="38"/>
      <c r="I67" s="39"/>
      <c r="J67" s="39"/>
      <c r="K67" s="39"/>
      <c r="L67" s="39"/>
      <c r="M67" s="39"/>
      <c r="N67" s="39"/>
      <c r="O67" s="39"/>
      <c r="P67" s="40"/>
      <c r="Q67" s="39"/>
      <c r="R67" s="39"/>
      <c r="S67" s="39"/>
    </row>
    <row r="68" spans="1:19" s="39" customFormat="1" ht="18.95" customHeight="1">
      <c r="A68" s="51"/>
      <c r="B68" s="62" t="s">
        <v>524</v>
      </c>
      <c r="C68" s="63">
        <v>1</v>
      </c>
      <c r="D68" s="64" t="s">
        <v>51</v>
      </c>
      <c r="E68" s="58" t="s">
        <v>480</v>
      </c>
      <c r="F68" s="65">
        <f>SUM(F64:F67)</f>
        <v>78.94</v>
      </c>
      <c r="G68" s="66" t="s">
        <v>481</v>
      </c>
      <c r="H68" s="59"/>
      <c r="P68" s="40"/>
    </row>
    <row r="69" spans="1:19" s="39" customFormat="1" ht="18.95" customHeight="1">
      <c r="A69" s="91"/>
      <c r="B69" s="92" t="s">
        <v>503</v>
      </c>
      <c r="C69" s="93">
        <v>1</v>
      </c>
      <c r="D69" s="94" t="s">
        <v>51</v>
      </c>
      <c r="E69" s="95" t="s">
        <v>480</v>
      </c>
      <c r="F69" s="96">
        <v>87</v>
      </c>
      <c r="G69" s="150" t="s">
        <v>483</v>
      </c>
      <c r="H69" s="59"/>
      <c r="P69" s="40"/>
    </row>
    <row r="70" spans="1:19" s="49" customFormat="1" ht="18.95" customHeight="1">
      <c r="A70" s="132">
        <v>3.9</v>
      </c>
      <c r="B70" s="140" t="s">
        <v>525</v>
      </c>
      <c r="C70" s="141"/>
      <c r="D70" s="142"/>
      <c r="E70" s="136"/>
      <c r="F70" s="134"/>
      <c r="G70" s="143"/>
      <c r="H70" s="48"/>
      <c r="P70" s="50"/>
    </row>
    <row r="71" spans="1:19" s="39" customFormat="1" ht="18.95" customHeight="1">
      <c r="A71" s="51"/>
      <c r="B71" s="52" t="s">
        <v>472</v>
      </c>
      <c r="C71" s="55">
        <v>18</v>
      </c>
      <c r="D71" s="51" t="s">
        <v>45</v>
      </c>
      <c r="E71" s="54">
        <v>2.0499999999999998</v>
      </c>
      <c r="F71" s="55">
        <f t="shared" ref="F71" si="9">ROUND(C71*E71,2)</f>
        <v>36.9</v>
      </c>
      <c r="G71" s="57" t="s">
        <v>473</v>
      </c>
      <c r="H71" s="38"/>
      <c r="P71" s="40"/>
    </row>
    <row r="72" spans="1:19" s="39" customFormat="1" ht="18.95" customHeight="1">
      <c r="A72" s="51"/>
      <c r="B72" s="52" t="s">
        <v>515</v>
      </c>
      <c r="C72" s="55">
        <v>0.5</v>
      </c>
      <c r="D72" s="51" t="s">
        <v>475</v>
      </c>
      <c r="E72" s="58">
        <v>48</v>
      </c>
      <c r="F72" s="55">
        <f>ROUND(C72*E72,2)</f>
        <v>24</v>
      </c>
      <c r="G72" s="56" t="s">
        <v>476</v>
      </c>
      <c r="H72" s="38"/>
      <c r="P72" s="40"/>
    </row>
    <row r="73" spans="1:19" s="39" customFormat="1" ht="18.95" customHeight="1">
      <c r="A73" s="51"/>
      <c r="B73" s="52" t="s">
        <v>516</v>
      </c>
      <c r="C73" s="55">
        <v>0.04</v>
      </c>
      <c r="D73" s="51" t="s">
        <v>40</v>
      </c>
      <c r="E73" s="54">
        <v>449.77</v>
      </c>
      <c r="F73" s="55">
        <f>ROUND(C73*E73,2)</f>
        <v>17.989999999999998</v>
      </c>
      <c r="G73" s="56"/>
      <c r="H73" s="38"/>
      <c r="P73" s="40"/>
    </row>
    <row r="74" spans="1:19" s="39" customFormat="1" ht="18.95" customHeight="1">
      <c r="A74" s="51"/>
      <c r="B74" s="52" t="s">
        <v>526</v>
      </c>
      <c r="C74" s="55">
        <v>0.08</v>
      </c>
      <c r="D74" s="51" t="s">
        <v>475</v>
      </c>
      <c r="E74" s="58">
        <v>39</v>
      </c>
      <c r="F74" s="55">
        <f>ROUND(C74*E74,2)</f>
        <v>3.12</v>
      </c>
      <c r="G74" s="56" t="s">
        <v>476</v>
      </c>
      <c r="H74" s="38"/>
      <c r="P74" s="40"/>
    </row>
    <row r="75" spans="1:19" s="39" customFormat="1" ht="18.95" customHeight="1">
      <c r="A75" s="51"/>
      <c r="B75" s="52" t="s">
        <v>511</v>
      </c>
      <c r="C75" s="53">
        <v>3</v>
      </c>
      <c r="D75" s="51" t="s">
        <v>475</v>
      </c>
      <c r="E75" s="60">
        <v>1.6400000000000001E-2</v>
      </c>
      <c r="F75" s="61">
        <f>ROUND(C75*E75,2)</f>
        <v>0.05</v>
      </c>
      <c r="G75" s="56"/>
      <c r="H75" s="38"/>
      <c r="P75" s="40"/>
    </row>
    <row r="76" spans="1:19" s="39" customFormat="1" ht="18.95" customHeight="1">
      <c r="A76" s="51"/>
      <c r="B76" s="62" t="s">
        <v>527</v>
      </c>
      <c r="C76" s="63">
        <v>1</v>
      </c>
      <c r="D76" s="64" t="s">
        <v>51</v>
      </c>
      <c r="E76" s="58" t="s">
        <v>480</v>
      </c>
      <c r="F76" s="46">
        <f>SUM(F71:F75)</f>
        <v>82.06</v>
      </c>
      <c r="G76" s="66" t="s">
        <v>481</v>
      </c>
      <c r="H76" s="59"/>
      <c r="P76" s="40"/>
    </row>
    <row r="77" spans="1:19" s="39" customFormat="1" ht="18.95" customHeight="1">
      <c r="A77" s="91"/>
      <c r="B77" s="92" t="s">
        <v>503</v>
      </c>
      <c r="C77" s="93">
        <v>1</v>
      </c>
      <c r="D77" s="94" t="s">
        <v>51</v>
      </c>
      <c r="E77" s="95" t="s">
        <v>480</v>
      </c>
      <c r="F77" s="96">
        <v>87</v>
      </c>
      <c r="G77" s="150" t="s">
        <v>483</v>
      </c>
      <c r="H77" s="59"/>
      <c r="P77" s="40"/>
    </row>
    <row r="78" spans="1:19" s="49" customFormat="1" ht="18.95" customHeight="1">
      <c r="A78" s="151">
        <v>3.1</v>
      </c>
      <c r="B78" s="140" t="s">
        <v>528</v>
      </c>
      <c r="C78" s="141"/>
      <c r="D78" s="142"/>
      <c r="E78" s="136"/>
      <c r="F78" s="134"/>
      <c r="G78" s="143"/>
      <c r="H78" s="48"/>
      <c r="P78" s="50"/>
    </row>
    <row r="79" spans="1:19" s="39" customFormat="1" ht="18.95" customHeight="1">
      <c r="A79" s="44"/>
      <c r="B79" s="82" t="s">
        <v>472</v>
      </c>
      <c r="C79" s="152">
        <v>12.05</v>
      </c>
      <c r="D79" s="44" t="s">
        <v>45</v>
      </c>
      <c r="E79" s="54">
        <v>2.0499999999999998</v>
      </c>
      <c r="F79" s="55">
        <f t="shared" ref="F79:F86" si="10">ROUND(C79*E79,2)</f>
        <v>24.7</v>
      </c>
      <c r="G79" s="57" t="s">
        <v>473</v>
      </c>
      <c r="H79" s="38"/>
      <c r="P79" s="40"/>
    </row>
    <row r="80" spans="1:19" s="39" customFormat="1" ht="18.95" customHeight="1">
      <c r="A80" s="44"/>
      <c r="B80" s="82" t="s">
        <v>529</v>
      </c>
      <c r="C80" s="152">
        <v>15</v>
      </c>
      <c r="D80" s="44" t="s">
        <v>45</v>
      </c>
      <c r="E80" s="109">
        <v>10</v>
      </c>
      <c r="F80" s="152">
        <f t="shared" si="10"/>
        <v>150</v>
      </c>
      <c r="G80" s="47"/>
      <c r="H80" s="59"/>
      <c r="P80" s="40"/>
    </row>
    <row r="81" spans="1:16" s="39" customFormat="1" ht="18.95" customHeight="1">
      <c r="A81" s="44"/>
      <c r="B81" s="82" t="s">
        <v>530</v>
      </c>
      <c r="C81" s="152">
        <v>25</v>
      </c>
      <c r="D81" s="44" t="s">
        <v>45</v>
      </c>
      <c r="E81" s="109">
        <v>3</v>
      </c>
      <c r="F81" s="152">
        <f t="shared" si="10"/>
        <v>75</v>
      </c>
      <c r="G81" s="47"/>
      <c r="H81" s="59"/>
      <c r="P81" s="40"/>
    </row>
    <row r="82" spans="1:16" s="39" customFormat="1" ht="18.95" customHeight="1">
      <c r="A82" s="44"/>
      <c r="B82" s="82" t="s">
        <v>531</v>
      </c>
      <c r="C82" s="152">
        <v>0.5</v>
      </c>
      <c r="D82" s="44" t="s">
        <v>45</v>
      </c>
      <c r="E82" s="109">
        <v>68</v>
      </c>
      <c r="F82" s="152">
        <f t="shared" si="10"/>
        <v>34</v>
      </c>
      <c r="G82" s="47"/>
      <c r="H82" s="59"/>
      <c r="P82" s="40"/>
    </row>
    <row r="83" spans="1:16" s="39" customFormat="1" ht="18.95" customHeight="1">
      <c r="A83" s="51"/>
      <c r="B83" s="52" t="s">
        <v>516</v>
      </c>
      <c r="C83" s="55">
        <v>0.1</v>
      </c>
      <c r="D83" s="51" t="s">
        <v>40</v>
      </c>
      <c r="E83" s="54">
        <v>449.77</v>
      </c>
      <c r="F83" s="55">
        <f>ROUND(C83*E83,2)</f>
        <v>44.98</v>
      </c>
      <c r="G83" s="56"/>
      <c r="H83" s="38"/>
      <c r="P83" s="40"/>
    </row>
    <row r="84" spans="1:16" s="39" customFormat="1" ht="18.95" customHeight="1">
      <c r="A84" s="44"/>
      <c r="B84" s="52" t="s">
        <v>511</v>
      </c>
      <c r="C84" s="43">
        <v>8</v>
      </c>
      <c r="D84" s="44" t="s">
        <v>475</v>
      </c>
      <c r="E84" s="153">
        <v>1.6400000000000001E-2</v>
      </c>
      <c r="F84" s="154">
        <f t="shared" si="10"/>
        <v>0.13</v>
      </c>
      <c r="G84" s="47"/>
      <c r="H84" s="38"/>
      <c r="P84" s="40"/>
    </row>
    <row r="85" spans="1:16" s="155" customFormat="1" ht="18.95" customHeight="1">
      <c r="A85" s="51"/>
      <c r="B85" s="52" t="s">
        <v>532</v>
      </c>
      <c r="C85" s="55">
        <v>1</v>
      </c>
      <c r="D85" s="51" t="s">
        <v>506</v>
      </c>
      <c r="E85" s="124">
        <v>15</v>
      </c>
      <c r="F85" s="55">
        <f t="shared" si="10"/>
        <v>15</v>
      </c>
      <c r="G85" s="47"/>
      <c r="H85" s="38"/>
      <c r="P85" s="40"/>
    </row>
    <row r="86" spans="1:16" s="155" customFormat="1" ht="18.95" customHeight="1">
      <c r="A86" s="51"/>
      <c r="B86" s="52" t="s">
        <v>533</v>
      </c>
      <c r="C86" s="55">
        <v>1</v>
      </c>
      <c r="D86" s="51" t="s">
        <v>506</v>
      </c>
      <c r="E86" s="124">
        <v>35</v>
      </c>
      <c r="F86" s="55">
        <f t="shared" si="10"/>
        <v>35</v>
      </c>
      <c r="G86" s="47"/>
      <c r="H86" s="38"/>
      <c r="P86" s="40"/>
    </row>
    <row r="87" spans="1:16" s="39" customFormat="1" ht="18.95" customHeight="1">
      <c r="A87" s="51"/>
      <c r="B87" s="62" t="s">
        <v>534</v>
      </c>
      <c r="C87" s="63">
        <v>1</v>
      </c>
      <c r="D87" s="64" t="s">
        <v>51</v>
      </c>
      <c r="E87" s="58" t="s">
        <v>480</v>
      </c>
      <c r="F87" s="65">
        <f>SUM(F79:F86)</f>
        <v>378.81</v>
      </c>
      <c r="G87" s="66" t="s">
        <v>481</v>
      </c>
      <c r="H87" s="38"/>
      <c r="P87" s="40"/>
    </row>
    <row r="88" spans="1:16" s="39" customFormat="1" ht="18.95" customHeight="1">
      <c r="A88" s="51"/>
      <c r="B88" s="156" t="s">
        <v>535</v>
      </c>
      <c r="C88" s="63">
        <v>1</v>
      </c>
      <c r="D88" s="64" t="s">
        <v>51</v>
      </c>
      <c r="E88" s="58" t="s">
        <v>480</v>
      </c>
      <c r="F88" s="65">
        <v>121</v>
      </c>
      <c r="G88" s="147" t="s">
        <v>483</v>
      </c>
      <c r="H88" s="38"/>
      <c r="P88" s="40"/>
    </row>
    <row r="89" spans="1:16" s="39" customFormat="1" ht="18.95" customHeight="1">
      <c r="A89" s="68"/>
      <c r="B89" s="69" t="s">
        <v>536</v>
      </c>
      <c r="C89" s="71">
        <v>1</v>
      </c>
      <c r="D89" s="72" t="s">
        <v>51</v>
      </c>
      <c r="E89" s="73" t="s">
        <v>480</v>
      </c>
      <c r="F89" s="74">
        <v>138</v>
      </c>
      <c r="G89" s="70" t="s">
        <v>483</v>
      </c>
      <c r="H89" s="38"/>
      <c r="P89" s="40"/>
    </row>
    <row r="90" spans="1:16" s="39" customFormat="1" ht="18.95" customHeight="1">
      <c r="A90" s="157">
        <v>3.11</v>
      </c>
      <c r="B90" s="76" t="s">
        <v>537</v>
      </c>
      <c r="C90" s="77"/>
      <c r="D90" s="78"/>
      <c r="E90" s="79"/>
      <c r="F90" s="78"/>
      <c r="G90" s="81"/>
      <c r="H90" s="38"/>
      <c r="P90" s="40"/>
    </row>
    <row r="91" spans="1:16" s="39" customFormat="1" ht="18.95" customHeight="1">
      <c r="A91" s="51"/>
      <c r="B91" s="52" t="s">
        <v>538</v>
      </c>
      <c r="C91" s="55">
        <v>1.1299999999999999</v>
      </c>
      <c r="D91" s="51" t="s">
        <v>506</v>
      </c>
      <c r="E91" s="54">
        <v>2000</v>
      </c>
      <c r="F91" s="55">
        <f>ROUND(C91*E91,2)</f>
        <v>2260</v>
      </c>
      <c r="G91" s="57" t="s">
        <v>539</v>
      </c>
      <c r="H91" s="38"/>
      <c r="P91" s="40"/>
    </row>
    <row r="92" spans="1:16" s="39" customFormat="1" ht="18.95" customHeight="1">
      <c r="A92" s="51"/>
      <c r="B92" s="52" t="s">
        <v>526</v>
      </c>
      <c r="C92" s="55">
        <v>1.1000000000000001</v>
      </c>
      <c r="D92" s="51" t="s">
        <v>506</v>
      </c>
      <c r="E92" s="58">
        <v>39</v>
      </c>
      <c r="F92" s="55">
        <f>ROUND(C92*E92,2)</f>
        <v>42.9</v>
      </c>
      <c r="G92" s="56" t="s">
        <v>476</v>
      </c>
      <c r="H92" s="38"/>
      <c r="P92" s="40"/>
    </row>
    <row r="93" spans="1:16" s="39" customFormat="1" ht="18.95" customHeight="1">
      <c r="A93" s="51"/>
      <c r="B93" s="52" t="s">
        <v>472</v>
      </c>
      <c r="C93" s="55">
        <v>18</v>
      </c>
      <c r="D93" s="51" t="s">
        <v>45</v>
      </c>
      <c r="E93" s="54">
        <v>2.0499999999999998</v>
      </c>
      <c r="F93" s="55">
        <f t="shared" ref="F93" si="11">ROUND(C93*E93,2)</f>
        <v>36.9</v>
      </c>
      <c r="G93" s="57" t="s">
        <v>473</v>
      </c>
      <c r="H93" s="38"/>
      <c r="P93" s="40"/>
    </row>
    <row r="94" spans="1:16" s="39" customFormat="1" ht="18.95" customHeight="1">
      <c r="A94" s="51"/>
      <c r="B94" s="52" t="s">
        <v>510</v>
      </c>
      <c r="C94" s="55">
        <v>0.15</v>
      </c>
      <c r="D94" s="51" t="s">
        <v>45</v>
      </c>
      <c r="E94" s="124">
        <v>52.97</v>
      </c>
      <c r="F94" s="55">
        <f>ROUND(C94*E94,2)</f>
        <v>7.95</v>
      </c>
      <c r="G94" s="56" t="s">
        <v>509</v>
      </c>
      <c r="H94" s="38"/>
      <c r="P94" s="40"/>
    </row>
    <row r="95" spans="1:16" s="39" customFormat="1" ht="18.95" customHeight="1">
      <c r="A95" s="51"/>
      <c r="B95" s="52" t="s">
        <v>516</v>
      </c>
      <c r="C95" s="55">
        <v>0.04</v>
      </c>
      <c r="D95" s="51" t="s">
        <v>45</v>
      </c>
      <c r="E95" s="54">
        <v>449.77</v>
      </c>
      <c r="F95" s="55">
        <f>ROUND(C95*E95,2)</f>
        <v>17.989999999999998</v>
      </c>
      <c r="G95" s="56"/>
      <c r="H95" s="38"/>
      <c r="P95" s="40"/>
    </row>
    <row r="96" spans="1:16" s="39" customFormat="1" ht="18.95" customHeight="1">
      <c r="A96" s="44"/>
      <c r="B96" s="82" t="s">
        <v>511</v>
      </c>
      <c r="C96" s="83">
        <v>6</v>
      </c>
      <c r="D96" s="44" t="s">
        <v>475</v>
      </c>
      <c r="E96" s="158">
        <v>1.6400000000000001E-2</v>
      </c>
      <c r="F96" s="89">
        <f>ROUND(C96*E96,3)</f>
        <v>9.8000000000000004E-2</v>
      </c>
      <c r="G96" s="47"/>
      <c r="H96" s="38"/>
      <c r="P96" s="40"/>
    </row>
    <row r="97" spans="1:16" s="39" customFormat="1" ht="18.95" customHeight="1">
      <c r="A97" s="51"/>
      <c r="B97" s="159" t="s">
        <v>540</v>
      </c>
      <c r="C97" s="55">
        <v>1</v>
      </c>
      <c r="D97" s="51" t="s">
        <v>506</v>
      </c>
      <c r="E97" s="124">
        <v>180</v>
      </c>
      <c r="F97" s="55">
        <f>ROUND(C97*E97,2)</f>
        <v>180</v>
      </c>
      <c r="G97" s="56"/>
      <c r="H97" s="38"/>
      <c r="P97" s="40"/>
    </row>
    <row r="98" spans="1:16" s="39" customFormat="1" ht="18.95" customHeight="1">
      <c r="A98" s="51" t="s">
        <v>109</v>
      </c>
      <c r="B98" s="62" t="s">
        <v>541</v>
      </c>
      <c r="C98" s="160">
        <v>1</v>
      </c>
      <c r="D98" s="64" t="s">
        <v>110</v>
      </c>
      <c r="E98" s="58" t="s">
        <v>480</v>
      </c>
      <c r="F98" s="65">
        <f>SUM(F91:F97)</f>
        <v>2545.8379999999997</v>
      </c>
      <c r="G98" s="66" t="s">
        <v>481</v>
      </c>
      <c r="H98" s="38"/>
      <c r="P98" s="40"/>
    </row>
    <row r="99" spans="1:16" s="39" customFormat="1" ht="18.95" customHeight="1">
      <c r="A99" s="68"/>
      <c r="B99" s="69" t="s">
        <v>542</v>
      </c>
      <c r="C99" s="71">
        <v>1</v>
      </c>
      <c r="D99" s="72" t="s">
        <v>110</v>
      </c>
      <c r="E99" s="73" t="s">
        <v>480</v>
      </c>
      <c r="F99" s="74">
        <v>450</v>
      </c>
      <c r="G99" s="70" t="s">
        <v>483</v>
      </c>
      <c r="H99" s="38"/>
      <c r="P99" s="40"/>
    </row>
    <row r="100" spans="1:16" s="39" customFormat="1" ht="18.95" customHeight="1">
      <c r="A100" s="91"/>
      <c r="B100" s="92" t="s">
        <v>543</v>
      </c>
      <c r="C100" s="93">
        <v>1</v>
      </c>
      <c r="D100" s="94" t="s">
        <v>110</v>
      </c>
      <c r="E100" s="95" t="s">
        <v>480</v>
      </c>
      <c r="F100" s="96">
        <v>302</v>
      </c>
      <c r="G100" s="97" t="s">
        <v>483</v>
      </c>
      <c r="H100" s="38"/>
      <c r="P100" s="40"/>
    </row>
    <row r="101" spans="1:16" s="39" customFormat="1" ht="18.95" customHeight="1">
      <c r="A101" s="157">
        <v>3.12</v>
      </c>
      <c r="B101" s="76" t="s">
        <v>544</v>
      </c>
      <c r="C101" s="77"/>
      <c r="D101" s="78"/>
      <c r="E101" s="79"/>
      <c r="F101" s="78"/>
      <c r="G101" s="81"/>
      <c r="H101" s="38"/>
      <c r="P101" s="40"/>
    </row>
    <row r="102" spans="1:16" s="39" customFormat="1" ht="18.95" customHeight="1">
      <c r="A102" s="51"/>
      <c r="B102" s="52" t="s">
        <v>545</v>
      </c>
      <c r="C102" s="55">
        <v>1.1299999999999999</v>
      </c>
      <c r="D102" s="51" t="s">
        <v>506</v>
      </c>
      <c r="E102" s="54">
        <v>1800</v>
      </c>
      <c r="F102" s="55">
        <f>ROUND(C102*E102,2)</f>
        <v>2034</v>
      </c>
      <c r="G102" s="57" t="s">
        <v>539</v>
      </c>
      <c r="H102" s="38"/>
      <c r="P102" s="40"/>
    </row>
    <row r="103" spans="1:16" s="39" customFormat="1" ht="18.95" customHeight="1">
      <c r="A103" s="51"/>
      <c r="B103" s="52" t="s">
        <v>526</v>
      </c>
      <c r="C103" s="55">
        <v>1.1000000000000001</v>
      </c>
      <c r="D103" s="51" t="s">
        <v>506</v>
      </c>
      <c r="E103" s="58">
        <v>39</v>
      </c>
      <c r="F103" s="55">
        <f>ROUND(C103*E103,2)</f>
        <v>42.9</v>
      </c>
      <c r="G103" s="56" t="s">
        <v>476</v>
      </c>
      <c r="H103" s="38"/>
      <c r="P103" s="40"/>
    </row>
    <row r="104" spans="1:16" s="39" customFormat="1" ht="18.95" customHeight="1">
      <c r="A104" s="51"/>
      <c r="B104" s="52" t="s">
        <v>472</v>
      </c>
      <c r="C104" s="55">
        <v>18</v>
      </c>
      <c r="D104" s="51" t="s">
        <v>45</v>
      </c>
      <c r="E104" s="54">
        <v>2.0499999999999998</v>
      </c>
      <c r="F104" s="55">
        <f t="shared" ref="F104" si="12">ROUND(C104*E104,2)</f>
        <v>36.9</v>
      </c>
      <c r="G104" s="57" t="s">
        <v>473</v>
      </c>
      <c r="H104" s="38"/>
      <c r="P104" s="40"/>
    </row>
    <row r="105" spans="1:16" s="39" customFormat="1" ht="18.95" customHeight="1">
      <c r="A105" s="51"/>
      <c r="B105" s="52" t="s">
        <v>510</v>
      </c>
      <c r="C105" s="55">
        <v>0.15</v>
      </c>
      <c r="D105" s="51" t="s">
        <v>45</v>
      </c>
      <c r="E105" s="124">
        <v>52.97</v>
      </c>
      <c r="F105" s="55">
        <f>ROUND(C105*E105,2)</f>
        <v>7.95</v>
      </c>
      <c r="G105" s="56" t="s">
        <v>509</v>
      </c>
      <c r="H105" s="38"/>
      <c r="P105" s="40"/>
    </row>
    <row r="106" spans="1:16" s="39" customFormat="1" ht="18.95" customHeight="1">
      <c r="A106" s="51"/>
      <c r="B106" s="52" t="s">
        <v>516</v>
      </c>
      <c r="C106" s="55">
        <v>0.04</v>
      </c>
      <c r="D106" s="51" t="s">
        <v>45</v>
      </c>
      <c r="E106" s="54">
        <v>449.77</v>
      </c>
      <c r="F106" s="55">
        <f>ROUND(C106*E106,2)</f>
        <v>17.989999999999998</v>
      </c>
      <c r="G106" s="56"/>
      <c r="H106" s="38"/>
      <c r="P106" s="40"/>
    </row>
    <row r="107" spans="1:16" s="39" customFormat="1" ht="18.95" customHeight="1">
      <c r="A107" s="44"/>
      <c r="B107" s="82" t="s">
        <v>511</v>
      </c>
      <c r="C107" s="83">
        <v>6</v>
      </c>
      <c r="D107" s="44" t="s">
        <v>475</v>
      </c>
      <c r="E107" s="158">
        <v>1.6400000000000001E-2</v>
      </c>
      <c r="F107" s="89">
        <f>ROUND(C107*E107,3)</f>
        <v>9.8000000000000004E-2</v>
      </c>
      <c r="G107" s="47"/>
      <c r="H107" s="38"/>
      <c r="P107" s="40"/>
    </row>
    <row r="108" spans="1:16" s="39" customFormat="1" ht="18.95" customHeight="1">
      <c r="A108" s="51"/>
      <c r="B108" s="159" t="s">
        <v>540</v>
      </c>
      <c r="C108" s="55">
        <v>1</v>
      </c>
      <c r="D108" s="51" t="s">
        <v>506</v>
      </c>
      <c r="E108" s="124">
        <v>180</v>
      </c>
      <c r="F108" s="55">
        <f>ROUND(C108*E108,2)</f>
        <v>180</v>
      </c>
      <c r="G108" s="56"/>
      <c r="H108" s="38"/>
      <c r="P108" s="40"/>
    </row>
    <row r="109" spans="1:16" s="39" customFormat="1" ht="18.95" customHeight="1">
      <c r="A109" s="51" t="s">
        <v>109</v>
      </c>
      <c r="B109" s="62" t="s">
        <v>546</v>
      </c>
      <c r="C109" s="160">
        <v>1</v>
      </c>
      <c r="D109" s="64" t="s">
        <v>110</v>
      </c>
      <c r="E109" s="58" t="s">
        <v>480</v>
      </c>
      <c r="F109" s="65">
        <f>SUM(F102:F108)</f>
        <v>2319.8379999999997</v>
      </c>
      <c r="G109" s="66" t="s">
        <v>481</v>
      </c>
      <c r="H109" s="38"/>
      <c r="P109" s="40"/>
    </row>
    <row r="110" spans="1:16" s="39" customFormat="1" ht="18.95" customHeight="1">
      <c r="A110" s="68"/>
      <c r="B110" s="69" t="s">
        <v>542</v>
      </c>
      <c r="C110" s="71">
        <v>1</v>
      </c>
      <c r="D110" s="72" t="s">
        <v>110</v>
      </c>
      <c r="E110" s="73" t="s">
        <v>480</v>
      </c>
      <c r="F110" s="74">
        <v>450</v>
      </c>
      <c r="G110" s="70" t="s">
        <v>483</v>
      </c>
      <c r="H110" s="38"/>
      <c r="P110" s="40"/>
    </row>
    <row r="111" spans="1:16" s="39" customFormat="1" ht="18.95" customHeight="1">
      <c r="A111" s="91"/>
      <c r="B111" s="92" t="s">
        <v>543</v>
      </c>
      <c r="C111" s="93">
        <v>1</v>
      </c>
      <c r="D111" s="94" t="s">
        <v>110</v>
      </c>
      <c r="E111" s="95" t="s">
        <v>480</v>
      </c>
      <c r="F111" s="96">
        <v>302</v>
      </c>
      <c r="G111" s="97" t="s">
        <v>483</v>
      </c>
      <c r="H111" s="38"/>
      <c r="P111" s="40"/>
    </row>
    <row r="112" spans="1:16" s="39" customFormat="1" ht="18.95" customHeight="1">
      <c r="A112" s="135">
        <v>3.13</v>
      </c>
      <c r="B112" s="133" t="s">
        <v>547</v>
      </c>
      <c r="C112" s="141"/>
      <c r="D112" s="142"/>
      <c r="E112" s="136"/>
      <c r="F112" s="142"/>
      <c r="G112" s="143"/>
      <c r="H112" s="38"/>
      <c r="P112" s="40"/>
    </row>
    <row r="113" spans="1:16" s="39" customFormat="1" ht="18.95" customHeight="1">
      <c r="A113" s="51"/>
      <c r="B113" s="52" t="s">
        <v>472</v>
      </c>
      <c r="C113" s="55">
        <v>12.05</v>
      </c>
      <c r="D113" s="51" t="s">
        <v>45</v>
      </c>
      <c r="E113" s="54">
        <v>2.0499999999999998</v>
      </c>
      <c r="F113" s="55">
        <f t="shared" ref="F113" si="13">ROUND(C113*E113,2)</f>
        <v>24.7</v>
      </c>
      <c r="G113" s="57" t="s">
        <v>473</v>
      </c>
      <c r="H113" s="38"/>
      <c r="P113" s="40"/>
    </row>
    <row r="114" spans="1:16" s="39" customFormat="1" ht="18.95" customHeight="1">
      <c r="A114" s="51"/>
      <c r="B114" s="52" t="s">
        <v>529</v>
      </c>
      <c r="C114" s="55">
        <v>11</v>
      </c>
      <c r="D114" s="51" t="s">
        <v>45</v>
      </c>
      <c r="E114" s="124">
        <v>10</v>
      </c>
      <c r="F114" s="55">
        <f>ROUND(C114*E114,2)</f>
        <v>110</v>
      </c>
      <c r="G114" s="56"/>
      <c r="H114" s="38"/>
      <c r="P114" s="40"/>
    </row>
    <row r="115" spans="1:16" s="39" customFormat="1" ht="18.95" customHeight="1">
      <c r="A115" s="51"/>
      <c r="B115" s="52" t="s">
        <v>548</v>
      </c>
      <c r="C115" s="55">
        <v>2.15</v>
      </c>
      <c r="D115" s="51" t="s">
        <v>73</v>
      </c>
      <c r="E115" s="124">
        <v>12.5</v>
      </c>
      <c r="F115" s="55">
        <f>ROUND(C115*E115,2)</f>
        <v>26.88</v>
      </c>
      <c r="G115" s="56"/>
      <c r="H115" s="38"/>
      <c r="P115" s="40"/>
    </row>
    <row r="116" spans="1:16" s="39" customFormat="1" ht="18.95" customHeight="1">
      <c r="A116" s="51"/>
      <c r="B116" s="52" t="s">
        <v>549</v>
      </c>
      <c r="C116" s="55">
        <v>25.96</v>
      </c>
      <c r="D116" s="51" t="s">
        <v>45</v>
      </c>
      <c r="E116" s="124">
        <v>3</v>
      </c>
      <c r="F116" s="55">
        <f t="shared" ref="F116" si="14">ROUND(C116*E116,2)</f>
        <v>77.88</v>
      </c>
      <c r="G116" s="56"/>
      <c r="H116" s="38"/>
      <c r="P116" s="40"/>
    </row>
    <row r="117" spans="1:16" s="39" customFormat="1" ht="18.95" customHeight="1">
      <c r="A117" s="51"/>
      <c r="B117" s="52" t="s">
        <v>531</v>
      </c>
      <c r="C117" s="55">
        <v>0.5</v>
      </c>
      <c r="D117" s="51" t="s">
        <v>45</v>
      </c>
      <c r="E117" s="124">
        <v>68</v>
      </c>
      <c r="F117" s="55">
        <f>ROUND(C117*E117,2)</f>
        <v>34</v>
      </c>
      <c r="G117" s="56"/>
      <c r="H117" s="38"/>
      <c r="P117" s="40"/>
    </row>
    <row r="118" spans="1:16" s="39" customFormat="1" ht="18.95" customHeight="1">
      <c r="A118" s="44"/>
      <c r="B118" s="82" t="s">
        <v>511</v>
      </c>
      <c r="C118" s="83">
        <v>4.5</v>
      </c>
      <c r="D118" s="44" t="s">
        <v>475</v>
      </c>
      <c r="E118" s="158">
        <v>1.6400000000000001E-2</v>
      </c>
      <c r="F118" s="89">
        <f>ROUND(C118*E118,3)</f>
        <v>7.3999999999999996E-2</v>
      </c>
      <c r="G118" s="56"/>
      <c r="H118" s="38"/>
      <c r="P118" s="40"/>
    </row>
    <row r="119" spans="1:16" s="39" customFormat="1" ht="18.95" customHeight="1">
      <c r="A119" s="51"/>
      <c r="B119" s="52" t="s">
        <v>550</v>
      </c>
      <c r="C119" s="55">
        <v>0.35</v>
      </c>
      <c r="D119" s="51" t="s">
        <v>40</v>
      </c>
      <c r="E119" s="124">
        <v>100</v>
      </c>
      <c r="F119" s="55">
        <f>ROUND(C119*E119,2)</f>
        <v>35</v>
      </c>
      <c r="G119" s="56"/>
      <c r="H119" s="38"/>
      <c r="P119" s="40"/>
    </row>
    <row r="120" spans="1:16" s="39" customFormat="1" ht="18.95" customHeight="1">
      <c r="A120" s="51"/>
      <c r="B120" s="52" t="s">
        <v>551</v>
      </c>
      <c r="C120" s="55">
        <v>0.35</v>
      </c>
      <c r="D120" s="51" t="s">
        <v>45</v>
      </c>
      <c r="E120" s="121">
        <v>132.16</v>
      </c>
      <c r="F120" s="55">
        <f>ROUND(C120*E120,2)</f>
        <v>46.26</v>
      </c>
      <c r="G120" s="56"/>
      <c r="H120" s="38"/>
      <c r="P120" s="40"/>
    </row>
    <row r="121" spans="1:16" s="39" customFormat="1" ht="18.95" customHeight="1">
      <c r="A121" s="51" t="s">
        <v>109</v>
      </c>
      <c r="B121" s="62" t="s">
        <v>552</v>
      </c>
      <c r="C121" s="160">
        <v>1</v>
      </c>
      <c r="D121" s="64" t="s">
        <v>506</v>
      </c>
      <c r="E121" s="58" t="s">
        <v>480</v>
      </c>
      <c r="F121" s="65">
        <f>SUM(F113:F120)</f>
        <v>354.79399999999998</v>
      </c>
      <c r="G121" s="66" t="s">
        <v>481</v>
      </c>
      <c r="H121" s="38"/>
      <c r="P121" s="40"/>
    </row>
    <row r="122" spans="1:16" s="39" customFormat="1" ht="18.95" customHeight="1">
      <c r="A122" s="68"/>
      <c r="B122" s="69" t="s">
        <v>553</v>
      </c>
      <c r="C122" s="71">
        <v>1</v>
      </c>
      <c r="D122" s="72" t="s">
        <v>506</v>
      </c>
      <c r="E122" s="73" t="s">
        <v>480</v>
      </c>
      <c r="F122" s="74">
        <v>161</v>
      </c>
      <c r="G122" s="70" t="s">
        <v>483</v>
      </c>
      <c r="H122" s="38"/>
      <c r="P122" s="40"/>
    </row>
    <row r="123" spans="1:16" s="39" customFormat="1" ht="18.95" customHeight="1">
      <c r="A123" s="91"/>
      <c r="B123" s="92" t="s">
        <v>554</v>
      </c>
      <c r="C123" s="93">
        <v>1</v>
      </c>
      <c r="D123" s="94" t="s">
        <v>506</v>
      </c>
      <c r="E123" s="95" t="s">
        <v>480</v>
      </c>
      <c r="F123" s="96">
        <v>186</v>
      </c>
      <c r="G123" s="97" t="s">
        <v>483</v>
      </c>
      <c r="H123" s="38"/>
      <c r="P123" s="40"/>
    </row>
    <row r="124" spans="1:16" s="39" customFormat="1" ht="18.95" customHeight="1">
      <c r="A124" s="135">
        <v>3.14</v>
      </c>
      <c r="B124" s="133" t="s">
        <v>555</v>
      </c>
      <c r="C124" s="134"/>
      <c r="D124" s="135"/>
      <c r="E124" s="161"/>
      <c r="F124" s="134"/>
      <c r="G124" s="162"/>
      <c r="H124" s="38"/>
      <c r="P124" s="40"/>
    </row>
    <row r="125" spans="1:16" s="39" customFormat="1" ht="18.95" customHeight="1">
      <c r="A125" s="44"/>
      <c r="B125" s="42" t="s">
        <v>556</v>
      </c>
      <c r="C125" s="43"/>
      <c r="D125" s="44"/>
      <c r="E125" s="45"/>
      <c r="F125" s="46"/>
      <c r="G125" s="47"/>
      <c r="H125" s="38"/>
      <c r="P125" s="40"/>
    </row>
    <row r="126" spans="1:16" s="39" customFormat="1" ht="18.95" customHeight="1">
      <c r="A126" s="51"/>
      <c r="B126" s="52" t="s">
        <v>557</v>
      </c>
      <c r="C126" s="121">
        <v>0.8</v>
      </c>
      <c r="D126" s="51" t="s">
        <v>558</v>
      </c>
      <c r="E126" s="163">
        <v>157.94</v>
      </c>
      <c r="F126" s="55">
        <f>ROUND(C126*E126,2)</f>
        <v>126.35</v>
      </c>
      <c r="G126" s="57" t="s">
        <v>559</v>
      </c>
      <c r="H126" s="38"/>
      <c r="P126" s="40"/>
    </row>
    <row r="127" spans="1:16" s="39" customFormat="1" ht="18.95" customHeight="1">
      <c r="A127" s="51"/>
      <c r="B127" s="52" t="s">
        <v>560</v>
      </c>
      <c r="C127" s="53">
        <v>1</v>
      </c>
      <c r="D127" s="51" t="s">
        <v>51</v>
      </c>
      <c r="E127" s="58">
        <v>170.8</v>
      </c>
      <c r="F127" s="55">
        <f>ROUND(C127*E127,2)</f>
        <v>170.8</v>
      </c>
      <c r="G127" s="56" t="s">
        <v>561</v>
      </c>
      <c r="H127" s="38"/>
      <c r="P127" s="40"/>
    </row>
    <row r="128" spans="1:16" s="39" customFormat="1" ht="18.95" customHeight="1">
      <c r="A128" s="51"/>
      <c r="B128" s="52" t="s">
        <v>562</v>
      </c>
      <c r="C128" s="55">
        <v>0.22</v>
      </c>
      <c r="D128" s="51" t="s">
        <v>45</v>
      </c>
      <c r="E128" s="58">
        <v>115</v>
      </c>
      <c r="F128" s="55">
        <f>ROUND(C128*E128,2)</f>
        <v>25.3</v>
      </c>
      <c r="G128" s="56" t="s">
        <v>563</v>
      </c>
      <c r="H128" s="38"/>
      <c r="P128" s="40"/>
    </row>
    <row r="129" spans="1:19" s="39" customFormat="1" ht="18.95" customHeight="1">
      <c r="A129" s="51"/>
      <c r="B129" s="52" t="s">
        <v>564</v>
      </c>
      <c r="C129" s="53">
        <v>2</v>
      </c>
      <c r="D129" s="51" t="s">
        <v>51</v>
      </c>
      <c r="E129" s="58">
        <v>13.91</v>
      </c>
      <c r="F129" s="55">
        <f>ROUND(C129*E129,2)</f>
        <v>27.82</v>
      </c>
      <c r="G129" s="56" t="s">
        <v>565</v>
      </c>
      <c r="H129" s="38"/>
      <c r="P129" s="40"/>
    </row>
    <row r="130" spans="1:19" s="39" customFormat="1" ht="18.95" customHeight="1">
      <c r="A130" s="51"/>
      <c r="B130" s="62" t="s">
        <v>566</v>
      </c>
      <c r="C130" s="63">
        <v>1</v>
      </c>
      <c r="D130" s="64" t="s">
        <v>51</v>
      </c>
      <c r="E130" s="58" t="s">
        <v>480</v>
      </c>
      <c r="F130" s="164">
        <f>SUM(F126:F129)</f>
        <v>350.27</v>
      </c>
      <c r="G130" s="66" t="s">
        <v>567</v>
      </c>
      <c r="H130" s="38"/>
      <c r="P130" s="40"/>
    </row>
    <row r="131" spans="1:19" s="39" customFormat="1" ht="18.95" customHeight="1">
      <c r="A131" s="91"/>
      <c r="B131" s="92" t="s">
        <v>503</v>
      </c>
      <c r="C131" s="93">
        <v>1</v>
      </c>
      <c r="D131" s="94" t="s">
        <v>51</v>
      </c>
      <c r="E131" s="95" t="s">
        <v>480</v>
      </c>
      <c r="F131" s="96">
        <v>130</v>
      </c>
      <c r="G131" s="97" t="s">
        <v>483</v>
      </c>
      <c r="H131" s="38"/>
      <c r="P131" s="40"/>
    </row>
    <row r="132" spans="1:19" s="39" customFormat="1" ht="18.95" customHeight="1">
      <c r="A132" s="41">
        <v>3.15</v>
      </c>
      <c r="B132" s="42" t="s">
        <v>568</v>
      </c>
      <c r="C132" s="46"/>
      <c r="D132" s="41"/>
      <c r="E132" s="165"/>
      <c r="F132" s="46"/>
      <c r="G132" s="47"/>
      <c r="H132" s="38"/>
      <c r="P132" s="40"/>
    </row>
    <row r="133" spans="1:19" s="39" customFormat="1" ht="18.95" customHeight="1">
      <c r="A133" s="51"/>
      <c r="B133" s="52" t="s">
        <v>569</v>
      </c>
      <c r="C133" s="121">
        <v>1.1000000000000001</v>
      </c>
      <c r="D133" s="51" t="s">
        <v>51</v>
      </c>
      <c r="E133" s="163">
        <v>333.33</v>
      </c>
      <c r="F133" s="55">
        <f>ROUND(C133*E133,2)</f>
        <v>366.66</v>
      </c>
      <c r="G133" s="57" t="s">
        <v>570</v>
      </c>
      <c r="H133" s="38"/>
      <c r="P133" s="40"/>
    </row>
    <row r="134" spans="1:19" s="39" customFormat="1" ht="18.95" customHeight="1">
      <c r="A134" s="51"/>
      <c r="B134" s="52" t="s">
        <v>571</v>
      </c>
      <c r="C134" s="53">
        <v>1</v>
      </c>
      <c r="D134" s="51" t="s">
        <v>51</v>
      </c>
      <c r="E134" s="58">
        <f>E133*0.1</f>
        <v>33.332999999999998</v>
      </c>
      <c r="F134" s="55">
        <f>ROUND(C134*E134,2)</f>
        <v>33.33</v>
      </c>
      <c r="G134" s="56"/>
      <c r="H134" s="38"/>
      <c r="P134" s="40"/>
    </row>
    <row r="135" spans="1:19" s="39" customFormat="1" ht="18.95" customHeight="1">
      <c r="A135" s="51"/>
      <c r="B135" s="166" t="s">
        <v>572</v>
      </c>
      <c r="C135" s="63">
        <v>1</v>
      </c>
      <c r="D135" s="64" t="s">
        <v>51</v>
      </c>
      <c r="E135" s="90" t="s">
        <v>480</v>
      </c>
      <c r="F135" s="164">
        <f>SUM(F133:F134)</f>
        <v>399.99</v>
      </c>
      <c r="G135" s="66" t="s">
        <v>567</v>
      </c>
      <c r="H135" s="38"/>
      <c r="P135" s="40"/>
    </row>
    <row r="136" spans="1:19" s="39" customFormat="1" ht="18.95" customHeight="1">
      <c r="A136" s="91"/>
      <c r="B136" s="92" t="s">
        <v>573</v>
      </c>
      <c r="C136" s="93">
        <v>1</v>
      </c>
      <c r="D136" s="94" t="s">
        <v>51</v>
      </c>
      <c r="E136" s="95" t="s">
        <v>480</v>
      </c>
      <c r="F136" s="96">
        <f>F135*0.3</f>
        <v>119.997</v>
      </c>
      <c r="G136" s="97" t="s">
        <v>483</v>
      </c>
      <c r="H136" s="38"/>
      <c r="P136" s="40"/>
    </row>
    <row r="137" spans="1:19" s="67" customFormat="1" ht="18.95" customHeight="1">
      <c r="A137" s="167">
        <v>4</v>
      </c>
      <c r="B137" s="168" t="s">
        <v>574</v>
      </c>
      <c r="C137" s="169"/>
      <c r="D137" s="170"/>
      <c r="E137" s="171"/>
      <c r="F137" s="172"/>
      <c r="G137" s="173"/>
      <c r="H137" s="38"/>
      <c r="I137" s="39"/>
      <c r="J137" s="39"/>
      <c r="K137" s="39"/>
      <c r="L137" s="39"/>
      <c r="M137" s="39"/>
      <c r="N137" s="39"/>
      <c r="O137" s="39"/>
      <c r="P137" s="40"/>
      <c r="Q137" s="39"/>
      <c r="R137" s="39"/>
      <c r="S137" s="39"/>
    </row>
    <row r="138" spans="1:19" s="104" customFormat="1" ht="18.95" customHeight="1">
      <c r="A138" s="174">
        <v>4.0999999999999996</v>
      </c>
      <c r="B138" s="175" t="s">
        <v>575</v>
      </c>
      <c r="C138" s="176"/>
      <c r="D138" s="176"/>
      <c r="E138" s="101"/>
      <c r="F138" s="176"/>
      <c r="G138" s="177"/>
      <c r="H138" s="48"/>
      <c r="I138" s="49"/>
      <c r="J138" s="49"/>
      <c r="K138" s="49"/>
      <c r="L138" s="49"/>
      <c r="M138" s="49"/>
      <c r="N138" s="49"/>
      <c r="O138" s="49"/>
      <c r="P138" s="50"/>
      <c r="Q138" s="49"/>
      <c r="R138" s="49"/>
      <c r="S138" s="49"/>
    </row>
    <row r="139" spans="1:19" s="104" customFormat="1" ht="18.95" customHeight="1">
      <c r="A139" s="174"/>
      <c r="B139" s="175" t="s">
        <v>576</v>
      </c>
      <c r="C139" s="176"/>
      <c r="D139" s="176"/>
      <c r="E139" s="101"/>
      <c r="F139" s="176"/>
      <c r="G139" s="177"/>
      <c r="H139" s="48"/>
      <c r="I139" s="49"/>
      <c r="J139" s="49"/>
      <c r="K139" s="49"/>
      <c r="L139" s="49"/>
      <c r="M139" s="49"/>
      <c r="N139" s="49"/>
      <c r="O139" s="49"/>
      <c r="P139" s="50"/>
      <c r="Q139" s="49"/>
      <c r="R139" s="49"/>
      <c r="S139" s="49"/>
    </row>
    <row r="140" spans="1:19" s="39" customFormat="1" ht="18.95" customHeight="1">
      <c r="A140" s="51"/>
      <c r="B140" s="52" t="s">
        <v>472</v>
      </c>
      <c r="C140" s="55">
        <v>20.02</v>
      </c>
      <c r="D140" s="51" t="s">
        <v>45</v>
      </c>
      <c r="E140" s="54">
        <v>2.0499999999999998</v>
      </c>
      <c r="F140" s="55">
        <f t="shared" ref="F140:F141" si="15">ROUND(C140*E140,2)</f>
        <v>41.04</v>
      </c>
      <c r="G140" s="57" t="s">
        <v>473</v>
      </c>
      <c r="H140" s="38"/>
      <c r="P140" s="40"/>
    </row>
    <row r="141" spans="1:19" s="39" customFormat="1" ht="18.95" customHeight="1">
      <c r="A141" s="51"/>
      <c r="B141" s="52" t="s">
        <v>477</v>
      </c>
      <c r="C141" s="55">
        <v>0.11</v>
      </c>
      <c r="D141" s="51" t="s">
        <v>40</v>
      </c>
      <c r="E141" s="54">
        <v>353.97</v>
      </c>
      <c r="F141" s="55">
        <f t="shared" si="15"/>
        <v>38.94</v>
      </c>
      <c r="G141" s="56"/>
      <c r="H141" s="38"/>
      <c r="P141" s="40"/>
    </row>
    <row r="142" spans="1:19" s="39" customFormat="1" ht="18.95" customHeight="1">
      <c r="A142" s="51"/>
      <c r="B142" s="52" t="s">
        <v>511</v>
      </c>
      <c r="C142" s="55">
        <v>6</v>
      </c>
      <c r="D142" s="51" t="s">
        <v>475</v>
      </c>
      <c r="E142" s="178">
        <v>1.6400000000000001E-2</v>
      </c>
      <c r="F142" s="55">
        <f>ROUND(C142*E142,2)</f>
        <v>0.1</v>
      </c>
      <c r="G142" s="56"/>
      <c r="H142" s="38"/>
      <c r="P142" s="40"/>
    </row>
    <row r="143" spans="1:19" s="39" customFormat="1" ht="18.95" customHeight="1">
      <c r="A143" s="51"/>
      <c r="B143" s="62" t="s">
        <v>577</v>
      </c>
      <c r="C143" s="63">
        <v>1</v>
      </c>
      <c r="D143" s="64" t="s">
        <v>51</v>
      </c>
      <c r="E143" s="58" t="s">
        <v>480</v>
      </c>
      <c r="F143" s="164">
        <f>SUM(F140:F142)</f>
        <v>80.079999999999984</v>
      </c>
      <c r="G143" s="66" t="s">
        <v>481</v>
      </c>
      <c r="H143" s="38"/>
      <c r="P143" s="40"/>
    </row>
    <row r="144" spans="1:19" s="39" customFormat="1" ht="18.95" customHeight="1">
      <c r="A144" s="91"/>
      <c r="B144" s="92" t="s">
        <v>503</v>
      </c>
      <c r="C144" s="93">
        <v>1</v>
      </c>
      <c r="D144" s="94" t="s">
        <v>51</v>
      </c>
      <c r="E144" s="95" t="s">
        <v>480</v>
      </c>
      <c r="F144" s="96">
        <v>61</v>
      </c>
      <c r="G144" s="97" t="s">
        <v>483</v>
      </c>
      <c r="H144" s="59"/>
      <c r="P144" s="40"/>
    </row>
    <row r="145" spans="1:16" s="49" customFormat="1" ht="18.95" customHeight="1">
      <c r="A145" s="132">
        <v>4.2</v>
      </c>
      <c r="B145" s="175" t="s">
        <v>578</v>
      </c>
      <c r="C145" s="176"/>
      <c r="D145" s="176"/>
      <c r="E145" s="101"/>
      <c r="F145" s="176"/>
      <c r="G145" s="177"/>
      <c r="H145" s="48"/>
      <c r="P145" s="50"/>
    </row>
    <row r="146" spans="1:16" s="49" customFormat="1" ht="18.95" customHeight="1">
      <c r="A146" s="132"/>
      <c r="B146" s="175" t="s">
        <v>576</v>
      </c>
      <c r="C146" s="176"/>
      <c r="D146" s="176"/>
      <c r="E146" s="101"/>
      <c r="F146" s="176"/>
      <c r="G146" s="177"/>
      <c r="H146" s="48"/>
      <c r="P146" s="50"/>
    </row>
    <row r="147" spans="1:16" s="39" customFormat="1" ht="18.95" customHeight="1">
      <c r="A147" s="51"/>
      <c r="B147" s="52" t="s">
        <v>472</v>
      </c>
      <c r="C147" s="55">
        <v>20.02</v>
      </c>
      <c r="D147" s="51" t="s">
        <v>45</v>
      </c>
      <c r="E147" s="54">
        <v>2.0499999999999998</v>
      </c>
      <c r="F147" s="55">
        <f t="shared" ref="F147:F148" si="16">ROUND(C147*E147,2)</f>
        <v>41.04</v>
      </c>
      <c r="G147" s="57" t="s">
        <v>473</v>
      </c>
      <c r="H147" s="38"/>
      <c r="P147" s="40"/>
    </row>
    <row r="148" spans="1:16" s="39" customFormat="1" ht="18.95" customHeight="1">
      <c r="A148" s="51"/>
      <c r="B148" s="52" t="s">
        <v>477</v>
      </c>
      <c r="C148" s="55">
        <v>0.11</v>
      </c>
      <c r="D148" s="51" t="s">
        <v>40</v>
      </c>
      <c r="E148" s="54">
        <v>353.97</v>
      </c>
      <c r="F148" s="55">
        <f t="shared" si="16"/>
        <v>38.94</v>
      </c>
      <c r="G148" s="56"/>
      <c r="H148" s="38"/>
      <c r="P148" s="40"/>
    </row>
    <row r="149" spans="1:16" s="39" customFormat="1" ht="18.95" customHeight="1">
      <c r="A149" s="51"/>
      <c r="B149" s="52" t="s">
        <v>526</v>
      </c>
      <c r="C149" s="55">
        <v>0.33</v>
      </c>
      <c r="D149" s="51" t="s">
        <v>475</v>
      </c>
      <c r="E149" s="124">
        <v>39</v>
      </c>
      <c r="F149" s="55">
        <f>ROUND(C149*E149,2)</f>
        <v>12.87</v>
      </c>
      <c r="G149" s="56" t="s">
        <v>476</v>
      </c>
      <c r="H149" s="59"/>
      <c r="P149" s="40"/>
    </row>
    <row r="150" spans="1:16" s="39" customFormat="1" ht="18.95" customHeight="1">
      <c r="A150" s="51"/>
      <c r="B150" s="52" t="s">
        <v>511</v>
      </c>
      <c r="C150" s="55">
        <v>6</v>
      </c>
      <c r="D150" s="51" t="s">
        <v>475</v>
      </c>
      <c r="E150" s="178">
        <v>1.6400000000000001E-2</v>
      </c>
      <c r="F150" s="55">
        <f>ROUND(C150*E150,2)</f>
        <v>0.1</v>
      </c>
      <c r="G150" s="56"/>
      <c r="H150" s="38"/>
      <c r="P150" s="40"/>
    </row>
    <row r="151" spans="1:16" s="39" customFormat="1" ht="18.95" customHeight="1">
      <c r="A151" s="51"/>
      <c r="B151" s="62" t="s">
        <v>579</v>
      </c>
      <c r="C151" s="63">
        <v>1</v>
      </c>
      <c r="D151" s="64" t="s">
        <v>51</v>
      </c>
      <c r="E151" s="58" t="s">
        <v>480</v>
      </c>
      <c r="F151" s="164">
        <f>SUM(F147:F150)</f>
        <v>92.949999999999989</v>
      </c>
      <c r="G151" s="66" t="s">
        <v>481</v>
      </c>
      <c r="H151" s="38"/>
      <c r="P151" s="40"/>
    </row>
    <row r="152" spans="1:16" s="39" customFormat="1" ht="18.95" customHeight="1">
      <c r="A152" s="91"/>
      <c r="B152" s="92" t="s">
        <v>503</v>
      </c>
      <c r="C152" s="93">
        <v>1</v>
      </c>
      <c r="D152" s="94" t="s">
        <v>51</v>
      </c>
      <c r="E152" s="95" t="s">
        <v>480</v>
      </c>
      <c r="F152" s="96">
        <v>61</v>
      </c>
      <c r="G152" s="97" t="s">
        <v>483</v>
      </c>
      <c r="H152" s="59"/>
      <c r="P152" s="40"/>
    </row>
    <row r="153" spans="1:16" s="179" customFormat="1" ht="18.95" customHeight="1">
      <c r="A153" s="139">
        <v>4.3</v>
      </c>
      <c r="B153" s="175" t="s">
        <v>580</v>
      </c>
      <c r="C153" s="176"/>
      <c r="D153" s="176"/>
      <c r="E153" s="101"/>
      <c r="F153" s="176"/>
      <c r="G153" s="177"/>
      <c r="H153" s="48"/>
      <c r="P153" s="50"/>
    </row>
    <row r="154" spans="1:16" s="155" customFormat="1" ht="18.95" customHeight="1">
      <c r="A154" s="51"/>
      <c r="B154" s="52" t="s">
        <v>496</v>
      </c>
      <c r="C154" s="55">
        <v>33.36</v>
      </c>
      <c r="D154" s="51" t="s">
        <v>45</v>
      </c>
      <c r="E154" s="54">
        <v>2.0499999999999998</v>
      </c>
      <c r="F154" s="55">
        <f t="shared" ref="F154:F155" si="17">ROUND(C154*E154,2)</f>
        <v>68.39</v>
      </c>
      <c r="G154" s="57" t="s">
        <v>473</v>
      </c>
      <c r="H154" s="38"/>
      <c r="P154" s="40"/>
    </row>
    <row r="155" spans="1:16" s="155" customFormat="1" ht="18.95" customHeight="1">
      <c r="A155" s="51"/>
      <c r="B155" s="52" t="s">
        <v>477</v>
      </c>
      <c r="C155" s="55">
        <v>0.19</v>
      </c>
      <c r="D155" s="51" t="s">
        <v>40</v>
      </c>
      <c r="E155" s="54">
        <v>353.97</v>
      </c>
      <c r="F155" s="55">
        <f t="shared" si="17"/>
        <v>67.25</v>
      </c>
      <c r="G155" s="56"/>
      <c r="H155" s="38"/>
      <c r="P155" s="40"/>
    </row>
    <row r="156" spans="1:16" s="155" customFormat="1" ht="18.95" customHeight="1">
      <c r="A156" s="51"/>
      <c r="B156" s="52" t="s">
        <v>511</v>
      </c>
      <c r="C156" s="55">
        <v>10</v>
      </c>
      <c r="D156" s="51" t="s">
        <v>475</v>
      </c>
      <c r="E156" s="178">
        <v>1.6400000000000001E-2</v>
      </c>
      <c r="F156" s="55">
        <f>ROUND(C156*E156,2)</f>
        <v>0.16</v>
      </c>
      <c r="G156" s="56"/>
      <c r="H156" s="38"/>
      <c r="P156" s="40"/>
    </row>
    <row r="157" spans="1:16" s="155" customFormat="1" ht="18.95" customHeight="1">
      <c r="A157" s="51"/>
      <c r="B157" s="62" t="s">
        <v>581</v>
      </c>
      <c r="C157" s="63">
        <v>1</v>
      </c>
      <c r="D157" s="64" t="s">
        <v>51</v>
      </c>
      <c r="E157" s="58" t="s">
        <v>480</v>
      </c>
      <c r="F157" s="164">
        <f>SUM(F154:F156)</f>
        <v>135.79999999999998</v>
      </c>
      <c r="G157" s="66" t="s">
        <v>481</v>
      </c>
      <c r="H157" s="38"/>
      <c r="P157" s="40"/>
    </row>
    <row r="158" spans="1:16" s="39" customFormat="1" ht="18.95" customHeight="1">
      <c r="A158" s="91"/>
      <c r="B158" s="92" t="s">
        <v>503</v>
      </c>
      <c r="C158" s="93">
        <v>1</v>
      </c>
      <c r="D158" s="94" t="s">
        <v>51</v>
      </c>
      <c r="E158" s="95" t="s">
        <v>480</v>
      </c>
      <c r="F158" s="96">
        <v>61</v>
      </c>
      <c r="G158" s="97" t="s">
        <v>483</v>
      </c>
      <c r="H158" s="59"/>
      <c r="P158" s="40"/>
    </row>
    <row r="159" spans="1:16" s="49" customFormat="1" ht="18.95" customHeight="1">
      <c r="A159" s="135">
        <v>4.4000000000000004</v>
      </c>
      <c r="B159" s="133" t="s">
        <v>582</v>
      </c>
      <c r="C159" s="141"/>
      <c r="D159" s="142"/>
      <c r="E159" s="136"/>
      <c r="F159" s="134"/>
      <c r="G159" s="143"/>
      <c r="H159" s="48"/>
      <c r="P159" s="50"/>
    </row>
    <row r="160" spans="1:16" s="39" customFormat="1" ht="18.95" customHeight="1">
      <c r="A160" s="51"/>
      <c r="B160" s="52" t="s">
        <v>472</v>
      </c>
      <c r="C160" s="55">
        <v>21.51</v>
      </c>
      <c r="D160" s="51" t="s">
        <v>45</v>
      </c>
      <c r="E160" s="54">
        <v>2.0499999999999998</v>
      </c>
      <c r="F160" s="55">
        <f t="shared" ref="F160" si="18">ROUND(C160*E160,2)</f>
        <v>44.1</v>
      </c>
      <c r="G160" s="57" t="s">
        <v>473</v>
      </c>
      <c r="H160" s="38"/>
      <c r="P160" s="40"/>
    </row>
    <row r="161" spans="1:16" s="39" customFormat="1" ht="18.95" customHeight="1">
      <c r="A161" s="51"/>
      <c r="B161" s="52" t="s">
        <v>477</v>
      </c>
      <c r="C161" s="55">
        <v>0.11</v>
      </c>
      <c r="D161" s="51" t="s">
        <v>40</v>
      </c>
      <c r="E161" s="54">
        <v>353.97</v>
      </c>
      <c r="F161" s="55">
        <f>ROUND(C161*E161,2)</f>
        <v>38.94</v>
      </c>
      <c r="G161" s="56"/>
      <c r="H161" s="38"/>
      <c r="P161" s="40"/>
    </row>
    <row r="162" spans="1:16" s="39" customFormat="1" ht="18.95" customHeight="1">
      <c r="A162" s="51"/>
      <c r="B162" s="52" t="s">
        <v>511</v>
      </c>
      <c r="C162" s="53">
        <v>6</v>
      </c>
      <c r="D162" s="51" t="s">
        <v>475</v>
      </c>
      <c r="E162" s="178">
        <v>1.6400000000000001E-2</v>
      </c>
      <c r="F162" s="55">
        <f>ROUND(C162*E162,2)</f>
        <v>0.1</v>
      </c>
      <c r="G162" s="56"/>
      <c r="H162" s="38"/>
      <c r="P162" s="40"/>
    </row>
    <row r="163" spans="1:16" s="39" customFormat="1" ht="18.95" customHeight="1">
      <c r="A163" s="51"/>
      <c r="B163" s="62" t="s">
        <v>583</v>
      </c>
      <c r="C163" s="63">
        <v>1</v>
      </c>
      <c r="D163" s="64" t="s">
        <v>51</v>
      </c>
      <c r="E163" s="58" t="s">
        <v>480</v>
      </c>
      <c r="F163" s="164">
        <f>SUM(F160:F162)</f>
        <v>83.139999999999986</v>
      </c>
      <c r="G163" s="66" t="s">
        <v>481</v>
      </c>
      <c r="H163" s="38"/>
      <c r="P163" s="40"/>
    </row>
    <row r="164" spans="1:16" s="39" customFormat="1" ht="18.95" customHeight="1">
      <c r="A164" s="91"/>
      <c r="B164" s="92" t="s">
        <v>503</v>
      </c>
      <c r="C164" s="93">
        <v>1</v>
      </c>
      <c r="D164" s="94" t="s">
        <v>51</v>
      </c>
      <c r="E164" s="95" t="s">
        <v>480</v>
      </c>
      <c r="F164" s="96">
        <v>82</v>
      </c>
      <c r="G164" s="97" t="s">
        <v>483</v>
      </c>
      <c r="H164" s="59"/>
      <c r="P164" s="40"/>
    </row>
    <row r="165" spans="1:16" s="49" customFormat="1" ht="18.95" customHeight="1">
      <c r="A165" s="135">
        <v>4.5</v>
      </c>
      <c r="B165" s="133" t="s">
        <v>584</v>
      </c>
      <c r="C165" s="141"/>
      <c r="D165" s="142"/>
      <c r="E165" s="136"/>
      <c r="F165" s="134"/>
      <c r="G165" s="143"/>
      <c r="H165" s="48"/>
      <c r="P165" s="50"/>
    </row>
    <row r="166" spans="1:16" s="39" customFormat="1" ht="18.95" customHeight="1">
      <c r="A166" s="51"/>
      <c r="B166" s="52" t="s">
        <v>472</v>
      </c>
      <c r="C166" s="55">
        <v>21.51</v>
      </c>
      <c r="D166" s="51" t="s">
        <v>45</v>
      </c>
      <c r="E166" s="54">
        <v>2.0499999999999998</v>
      </c>
      <c r="F166" s="55">
        <f t="shared" ref="F166" si="19">ROUND(C166*E166,2)</f>
        <v>44.1</v>
      </c>
      <c r="G166" s="57" t="s">
        <v>473</v>
      </c>
      <c r="H166" s="38"/>
      <c r="P166" s="40"/>
    </row>
    <row r="167" spans="1:16" s="39" customFormat="1" ht="18.95" customHeight="1">
      <c r="A167" s="51"/>
      <c r="B167" s="52" t="s">
        <v>477</v>
      </c>
      <c r="C167" s="55">
        <v>0.11</v>
      </c>
      <c r="D167" s="51" t="s">
        <v>40</v>
      </c>
      <c r="E167" s="54">
        <v>353.97</v>
      </c>
      <c r="F167" s="55">
        <f>ROUND(C167*E167,2)</f>
        <v>38.94</v>
      </c>
      <c r="G167" s="56"/>
      <c r="H167" s="38"/>
      <c r="P167" s="40"/>
    </row>
    <row r="168" spans="1:16" s="39" customFormat="1" ht="18.95" customHeight="1">
      <c r="A168" s="51"/>
      <c r="B168" s="52" t="s">
        <v>526</v>
      </c>
      <c r="C168" s="55">
        <v>0.25</v>
      </c>
      <c r="D168" s="51" t="s">
        <v>475</v>
      </c>
      <c r="E168" s="58">
        <v>39</v>
      </c>
      <c r="F168" s="55">
        <f>ROUND(C168*E168,2)</f>
        <v>9.75</v>
      </c>
      <c r="G168" s="56" t="s">
        <v>476</v>
      </c>
      <c r="H168" s="38"/>
      <c r="P168" s="40"/>
    </row>
    <row r="169" spans="1:16" s="39" customFormat="1" ht="18.95" customHeight="1">
      <c r="A169" s="51"/>
      <c r="B169" s="52" t="s">
        <v>511</v>
      </c>
      <c r="C169" s="53">
        <v>6</v>
      </c>
      <c r="D169" s="51" t="s">
        <v>475</v>
      </c>
      <c r="E169" s="60">
        <v>1.6400000000000001E-2</v>
      </c>
      <c r="F169" s="55">
        <f>ROUND(C169*E169,2)</f>
        <v>0.1</v>
      </c>
      <c r="G169" s="56"/>
      <c r="H169" s="38"/>
      <c r="P169" s="40"/>
    </row>
    <row r="170" spans="1:16" s="39" customFormat="1" ht="18.95" customHeight="1">
      <c r="A170" s="51"/>
      <c r="B170" s="62" t="s">
        <v>585</v>
      </c>
      <c r="C170" s="63">
        <v>1</v>
      </c>
      <c r="D170" s="64" t="s">
        <v>51</v>
      </c>
      <c r="E170" s="58" t="s">
        <v>480</v>
      </c>
      <c r="F170" s="164">
        <f>SUM(F166:F169)</f>
        <v>92.889999999999986</v>
      </c>
      <c r="G170" s="66" t="s">
        <v>481</v>
      </c>
      <c r="H170" s="38"/>
      <c r="P170" s="40"/>
    </row>
    <row r="171" spans="1:16" s="39" customFormat="1" ht="18.95" customHeight="1">
      <c r="A171" s="91"/>
      <c r="B171" s="92" t="s">
        <v>503</v>
      </c>
      <c r="C171" s="93">
        <v>1</v>
      </c>
      <c r="D171" s="94" t="s">
        <v>51</v>
      </c>
      <c r="E171" s="95" t="s">
        <v>480</v>
      </c>
      <c r="F171" s="96">
        <v>82</v>
      </c>
      <c r="G171" s="97" t="s">
        <v>483</v>
      </c>
      <c r="H171" s="59"/>
      <c r="P171" s="40"/>
    </row>
    <row r="172" spans="1:16" s="49" customFormat="1" ht="18.95" customHeight="1">
      <c r="A172" s="135">
        <v>4.5999999999999996</v>
      </c>
      <c r="B172" s="133" t="s">
        <v>586</v>
      </c>
      <c r="C172" s="141"/>
      <c r="D172" s="142"/>
      <c r="E172" s="136"/>
      <c r="F172" s="134"/>
      <c r="G172" s="143"/>
      <c r="H172" s="48"/>
      <c r="P172" s="50"/>
    </row>
    <row r="173" spans="1:16" s="39" customFormat="1" ht="18.95" customHeight="1">
      <c r="A173" s="51"/>
      <c r="B173" s="52" t="s">
        <v>472</v>
      </c>
      <c r="C173" s="55">
        <v>35.85</v>
      </c>
      <c r="D173" s="51" t="s">
        <v>45</v>
      </c>
      <c r="E173" s="54">
        <v>2.0499999999999998</v>
      </c>
      <c r="F173" s="55">
        <f t="shared" ref="F173" si="20">ROUND(C173*E173,2)</f>
        <v>73.489999999999995</v>
      </c>
      <c r="G173" s="57" t="s">
        <v>473</v>
      </c>
      <c r="H173" s="38"/>
      <c r="P173" s="40"/>
    </row>
    <row r="174" spans="1:16" s="39" customFormat="1" ht="18.95" customHeight="1">
      <c r="A174" s="51"/>
      <c r="B174" s="52" t="s">
        <v>477</v>
      </c>
      <c r="C174" s="55">
        <v>0.19</v>
      </c>
      <c r="D174" s="51" t="s">
        <v>40</v>
      </c>
      <c r="E174" s="54">
        <v>353.97</v>
      </c>
      <c r="F174" s="55">
        <f>ROUND(C174*E174,2)</f>
        <v>67.25</v>
      </c>
      <c r="G174" s="56"/>
      <c r="H174" s="38"/>
      <c r="P174" s="40"/>
    </row>
    <row r="175" spans="1:16" s="39" customFormat="1" ht="18.95" customHeight="1">
      <c r="A175" s="51"/>
      <c r="B175" s="52" t="s">
        <v>511</v>
      </c>
      <c r="C175" s="53">
        <v>10</v>
      </c>
      <c r="D175" s="51" t="s">
        <v>475</v>
      </c>
      <c r="E175" s="60">
        <v>1.6400000000000001E-2</v>
      </c>
      <c r="F175" s="55">
        <f>ROUND(C175*E175,2)</f>
        <v>0.16</v>
      </c>
      <c r="G175" s="56"/>
      <c r="H175" s="38"/>
      <c r="P175" s="40"/>
    </row>
    <row r="176" spans="1:16" s="39" customFormat="1" ht="18.95" customHeight="1">
      <c r="A176" s="51"/>
      <c r="B176" s="62" t="s">
        <v>587</v>
      </c>
      <c r="C176" s="63">
        <v>1</v>
      </c>
      <c r="D176" s="64" t="s">
        <v>51</v>
      </c>
      <c r="E176" s="58" t="s">
        <v>480</v>
      </c>
      <c r="F176" s="164">
        <f>SUM(F173:F175)</f>
        <v>140.9</v>
      </c>
      <c r="G176" s="66" t="s">
        <v>481</v>
      </c>
      <c r="H176" s="38"/>
      <c r="P176" s="40"/>
    </row>
    <row r="177" spans="1:16" s="39" customFormat="1" ht="18.95" customHeight="1">
      <c r="A177" s="91"/>
      <c r="B177" s="92" t="s">
        <v>503</v>
      </c>
      <c r="C177" s="93">
        <v>1</v>
      </c>
      <c r="D177" s="94" t="s">
        <v>51</v>
      </c>
      <c r="E177" s="95" t="s">
        <v>480</v>
      </c>
      <c r="F177" s="96">
        <v>82</v>
      </c>
      <c r="G177" s="97" t="s">
        <v>483</v>
      </c>
      <c r="H177" s="59"/>
      <c r="P177" s="40"/>
    </row>
    <row r="178" spans="1:16" s="179" customFormat="1" ht="18.95" customHeight="1">
      <c r="A178" s="135">
        <v>4.7</v>
      </c>
      <c r="B178" s="133" t="s">
        <v>588</v>
      </c>
      <c r="C178" s="141"/>
      <c r="D178" s="142"/>
      <c r="E178" s="136"/>
      <c r="F178" s="134"/>
      <c r="G178" s="143"/>
      <c r="H178" s="48"/>
      <c r="P178" s="50"/>
    </row>
    <row r="179" spans="1:16" s="155" customFormat="1" ht="18.95" customHeight="1">
      <c r="A179" s="51"/>
      <c r="B179" s="52" t="s">
        <v>472</v>
      </c>
      <c r="C179" s="55">
        <v>35.85</v>
      </c>
      <c r="D179" s="51" t="s">
        <v>45</v>
      </c>
      <c r="E179" s="54">
        <v>2.0499999999999998</v>
      </c>
      <c r="F179" s="55">
        <f t="shared" ref="F179" si="21">ROUND(C179*E179,2)</f>
        <v>73.489999999999995</v>
      </c>
      <c r="G179" s="57" t="s">
        <v>473</v>
      </c>
      <c r="H179" s="38"/>
      <c r="P179" s="40"/>
    </row>
    <row r="180" spans="1:16" s="155" customFormat="1" ht="18.95" customHeight="1">
      <c r="A180" s="51"/>
      <c r="B180" s="52" t="s">
        <v>477</v>
      </c>
      <c r="C180" s="55">
        <v>0.19</v>
      </c>
      <c r="D180" s="51" t="s">
        <v>40</v>
      </c>
      <c r="E180" s="54">
        <v>353.97</v>
      </c>
      <c r="F180" s="55">
        <f>ROUND(C180*E180,2)</f>
        <v>67.25</v>
      </c>
      <c r="G180" s="56"/>
      <c r="H180" s="38"/>
      <c r="P180" s="40"/>
    </row>
    <row r="181" spans="1:16" s="155" customFormat="1" ht="18.95" customHeight="1">
      <c r="A181" s="51"/>
      <c r="B181" s="52" t="s">
        <v>526</v>
      </c>
      <c r="C181" s="55">
        <v>0.42</v>
      </c>
      <c r="D181" s="51" t="s">
        <v>475</v>
      </c>
      <c r="E181" s="58">
        <v>39</v>
      </c>
      <c r="F181" s="55">
        <f>ROUND(C181*E181,2)</f>
        <v>16.38</v>
      </c>
      <c r="G181" s="56" t="s">
        <v>476</v>
      </c>
      <c r="H181" s="38"/>
      <c r="P181" s="40"/>
    </row>
    <row r="182" spans="1:16" s="155" customFormat="1" ht="18.95" customHeight="1">
      <c r="A182" s="51"/>
      <c r="B182" s="52" t="s">
        <v>511</v>
      </c>
      <c r="C182" s="53">
        <v>10</v>
      </c>
      <c r="D182" s="51" t="s">
        <v>475</v>
      </c>
      <c r="E182" s="60">
        <v>1.6400000000000001E-2</v>
      </c>
      <c r="F182" s="55">
        <f>ROUND(C182*E182,2)</f>
        <v>0.16</v>
      </c>
      <c r="G182" s="56"/>
      <c r="H182" s="38"/>
      <c r="P182" s="40"/>
    </row>
    <row r="183" spans="1:16" s="155" customFormat="1" ht="18.95" customHeight="1">
      <c r="A183" s="51"/>
      <c r="B183" s="62" t="s">
        <v>589</v>
      </c>
      <c r="C183" s="63">
        <v>1</v>
      </c>
      <c r="D183" s="64" t="s">
        <v>51</v>
      </c>
      <c r="E183" s="58" t="s">
        <v>480</v>
      </c>
      <c r="F183" s="164">
        <f>SUM(F179:F182)</f>
        <v>157.28</v>
      </c>
      <c r="G183" s="66" t="s">
        <v>481</v>
      </c>
      <c r="H183" s="38"/>
      <c r="P183" s="40"/>
    </row>
    <row r="184" spans="1:16" s="39" customFormat="1" ht="18.95" customHeight="1">
      <c r="A184" s="91"/>
      <c r="B184" s="92" t="s">
        <v>503</v>
      </c>
      <c r="C184" s="93">
        <v>1</v>
      </c>
      <c r="D184" s="94" t="s">
        <v>51</v>
      </c>
      <c r="E184" s="95" t="s">
        <v>480</v>
      </c>
      <c r="F184" s="96">
        <v>82</v>
      </c>
      <c r="G184" s="97" t="s">
        <v>483</v>
      </c>
      <c r="H184" s="59"/>
      <c r="P184" s="40"/>
    </row>
    <row r="185" spans="1:16" s="179" customFormat="1" ht="18.95" customHeight="1">
      <c r="A185" s="41">
        <v>4.8</v>
      </c>
      <c r="B185" s="133" t="s">
        <v>590</v>
      </c>
      <c r="C185" s="43"/>
      <c r="D185" s="44"/>
      <c r="E185" s="45"/>
      <c r="F185" s="46"/>
      <c r="G185" s="47"/>
      <c r="H185" s="48"/>
      <c r="P185" s="50"/>
    </row>
    <row r="186" spans="1:16" s="155" customFormat="1" ht="18.95" customHeight="1">
      <c r="A186" s="44"/>
      <c r="B186" s="82" t="s">
        <v>529</v>
      </c>
      <c r="C186" s="152">
        <v>15</v>
      </c>
      <c r="D186" s="44" t="s">
        <v>45</v>
      </c>
      <c r="E186" s="83">
        <v>10</v>
      </c>
      <c r="F186" s="152">
        <f t="shared" ref="F186:F191" si="22">ROUND(C186*E186,2)</f>
        <v>150</v>
      </c>
      <c r="G186" s="47"/>
      <c r="H186" s="59"/>
      <c r="P186" s="40"/>
    </row>
    <row r="187" spans="1:16" s="155" customFormat="1" ht="18.95" customHeight="1">
      <c r="A187" s="51"/>
      <c r="B187" s="82" t="s">
        <v>530</v>
      </c>
      <c r="C187" s="55">
        <v>25</v>
      </c>
      <c r="D187" s="51" t="s">
        <v>45</v>
      </c>
      <c r="E187" s="58">
        <v>3</v>
      </c>
      <c r="F187" s="55">
        <f t="shared" si="22"/>
        <v>75</v>
      </c>
      <c r="G187" s="47"/>
      <c r="H187" s="59"/>
      <c r="P187" s="40"/>
    </row>
    <row r="188" spans="1:16" s="155" customFormat="1" ht="18.95" customHeight="1">
      <c r="A188" s="51"/>
      <c r="B188" s="52" t="s">
        <v>531</v>
      </c>
      <c r="C188" s="55">
        <v>0.38</v>
      </c>
      <c r="D188" s="51" t="s">
        <v>45</v>
      </c>
      <c r="E188" s="58">
        <v>68</v>
      </c>
      <c r="F188" s="55">
        <f t="shared" si="22"/>
        <v>25.84</v>
      </c>
      <c r="G188" s="47"/>
      <c r="H188" s="59"/>
      <c r="P188" s="40"/>
    </row>
    <row r="189" spans="1:16" s="155" customFormat="1" ht="18.95" customHeight="1">
      <c r="A189" s="51"/>
      <c r="B189" s="52" t="s">
        <v>511</v>
      </c>
      <c r="C189" s="55">
        <v>4.5</v>
      </c>
      <c r="D189" s="51" t="s">
        <v>475</v>
      </c>
      <c r="E189" s="60">
        <v>1.6400000000000001E-2</v>
      </c>
      <c r="F189" s="55">
        <f t="shared" si="22"/>
        <v>7.0000000000000007E-2</v>
      </c>
      <c r="G189" s="56"/>
      <c r="H189" s="38"/>
      <c r="P189" s="40"/>
    </row>
    <row r="190" spans="1:16" s="155" customFormat="1" ht="18.95" customHeight="1">
      <c r="A190" s="51"/>
      <c r="B190" s="52" t="s">
        <v>532</v>
      </c>
      <c r="C190" s="55">
        <v>1</v>
      </c>
      <c r="D190" s="51" t="s">
        <v>506</v>
      </c>
      <c r="E190" s="124">
        <v>15</v>
      </c>
      <c r="F190" s="55">
        <f t="shared" si="22"/>
        <v>15</v>
      </c>
      <c r="G190" s="47"/>
      <c r="H190" s="38"/>
      <c r="P190" s="40"/>
    </row>
    <row r="191" spans="1:16" s="155" customFormat="1" ht="18.95" customHeight="1">
      <c r="A191" s="51"/>
      <c r="B191" s="52" t="s">
        <v>533</v>
      </c>
      <c r="C191" s="55">
        <v>1</v>
      </c>
      <c r="D191" s="51" t="s">
        <v>506</v>
      </c>
      <c r="E191" s="124">
        <v>35</v>
      </c>
      <c r="F191" s="55">
        <f t="shared" si="22"/>
        <v>35</v>
      </c>
      <c r="G191" s="47"/>
      <c r="H191" s="38"/>
      <c r="P191" s="40"/>
    </row>
    <row r="192" spans="1:16" s="155" customFormat="1" ht="18.95" customHeight="1">
      <c r="A192" s="51"/>
      <c r="B192" s="62" t="s">
        <v>591</v>
      </c>
      <c r="C192" s="63">
        <v>1</v>
      </c>
      <c r="D192" s="64" t="s">
        <v>51</v>
      </c>
      <c r="E192" s="58" t="s">
        <v>480</v>
      </c>
      <c r="F192" s="164">
        <f>SUM(F186:F191)</f>
        <v>300.90999999999997</v>
      </c>
      <c r="G192" s="66" t="s">
        <v>498</v>
      </c>
      <c r="H192" s="38"/>
      <c r="P192" s="40"/>
    </row>
    <row r="193" spans="1:19" s="39" customFormat="1" ht="18.95" customHeight="1">
      <c r="A193" s="91"/>
      <c r="B193" s="92" t="s">
        <v>503</v>
      </c>
      <c r="C193" s="93">
        <v>1</v>
      </c>
      <c r="D193" s="94" t="s">
        <v>51</v>
      </c>
      <c r="E193" s="95" t="s">
        <v>480</v>
      </c>
      <c r="F193" s="96">
        <v>99</v>
      </c>
      <c r="G193" s="97" t="s">
        <v>483</v>
      </c>
      <c r="H193" s="59"/>
      <c r="P193" s="40"/>
    </row>
    <row r="194" spans="1:19" s="179" customFormat="1" ht="18.95" customHeight="1">
      <c r="A194" s="135">
        <v>4.9000000000000004</v>
      </c>
      <c r="B194" s="133" t="s">
        <v>592</v>
      </c>
      <c r="C194" s="134"/>
      <c r="D194" s="135"/>
      <c r="E194" s="136"/>
      <c r="F194" s="134"/>
      <c r="G194" s="137"/>
      <c r="H194" s="48"/>
      <c r="P194" s="50"/>
    </row>
    <row r="195" spans="1:19" s="155" customFormat="1" ht="18.95" customHeight="1">
      <c r="A195" s="51"/>
      <c r="B195" s="52" t="s">
        <v>505</v>
      </c>
      <c r="C195" s="83">
        <v>1.1000000000000001</v>
      </c>
      <c r="D195" s="44" t="s">
        <v>506</v>
      </c>
      <c r="E195" s="84">
        <v>158.84</v>
      </c>
      <c r="F195" s="55">
        <f>ROUND(C195*E195,2)</f>
        <v>174.72</v>
      </c>
      <c r="G195" s="57" t="s">
        <v>507</v>
      </c>
      <c r="H195" s="38"/>
      <c r="P195" s="40"/>
    </row>
    <row r="196" spans="1:19" s="155" customFormat="1" ht="18.95" customHeight="1">
      <c r="A196" s="51"/>
      <c r="B196" s="52" t="s">
        <v>508</v>
      </c>
      <c r="C196" s="152">
        <v>5.25</v>
      </c>
      <c r="D196" s="44" t="s">
        <v>45</v>
      </c>
      <c r="E196" s="124">
        <v>8.43</v>
      </c>
      <c r="F196" s="55">
        <f>ROUND(C196*E196,2)</f>
        <v>44.26</v>
      </c>
      <c r="G196" s="56" t="s">
        <v>509</v>
      </c>
      <c r="H196" s="38"/>
      <c r="P196" s="40"/>
    </row>
    <row r="197" spans="1:19" s="155" customFormat="1" ht="18.95" customHeight="1">
      <c r="A197" s="51"/>
      <c r="B197" s="52" t="s">
        <v>510</v>
      </c>
      <c r="C197" s="152">
        <v>0.15</v>
      </c>
      <c r="D197" s="44" t="s">
        <v>45</v>
      </c>
      <c r="E197" s="124">
        <v>52.97</v>
      </c>
      <c r="F197" s="55">
        <f>ROUND(C197*E197,2)</f>
        <v>7.95</v>
      </c>
      <c r="G197" s="56" t="s">
        <v>509</v>
      </c>
      <c r="H197" s="59"/>
      <c r="P197" s="40"/>
    </row>
    <row r="198" spans="1:19" s="155" customFormat="1" ht="18.95" customHeight="1">
      <c r="A198" s="51"/>
      <c r="B198" s="52" t="s">
        <v>511</v>
      </c>
      <c r="C198" s="43">
        <v>2</v>
      </c>
      <c r="D198" s="44" t="s">
        <v>475</v>
      </c>
      <c r="E198" s="153">
        <v>1.6400000000000001E-2</v>
      </c>
      <c r="F198" s="55">
        <f>ROUND(C198*E198,2)</f>
        <v>0.03</v>
      </c>
      <c r="G198" s="56"/>
      <c r="H198" s="38"/>
      <c r="P198" s="40"/>
    </row>
    <row r="199" spans="1:19" s="155" customFormat="1" ht="18.95" customHeight="1">
      <c r="A199" s="51"/>
      <c r="B199" s="156" t="s">
        <v>593</v>
      </c>
      <c r="C199" s="63">
        <v>1</v>
      </c>
      <c r="D199" s="64" t="s">
        <v>51</v>
      </c>
      <c r="E199" s="58" t="s">
        <v>480</v>
      </c>
      <c r="F199" s="164">
        <f>SUM(F195:F198)</f>
        <v>226.95999999999998</v>
      </c>
      <c r="G199" s="66" t="s">
        <v>481</v>
      </c>
      <c r="H199" s="38"/>
      <c r="P199" s="40"/>
    </row>
    <row r="200" spans="1:19" s="39" customFormat="1" ht="18.95" customHeight="1">
      <c r="A200" s="91"/>
      <c r="B200" s="92" t="s">
        <v>503</v>
      </c>
      <c r="C200" s="93">
        <v>1</v>
      </c>
      <c r="D200" s="94" t="s">
        <v>51</v>
      </c>
      <c r="E200" s="95" t="s">
        <v>480</v>
      </c>
      <c r="F200" s="96">
        <v>158</v>
      </c>
      <c r="G200" s="97" t="s">
        <v>483</v>
      </c>
      <c r="H200" s="59"/>
      <c r="P200" s="40"/>
    </row>
    <row r="201" spans="1:19" s="179" customFormat="1" ht="18.95" customHeight="1">
      <c r="A201" s="151">
        <v>4.0999999999999996</v>
      </c>
      <c r="B201" s="133" t="s">
        <v>594</v>
      </c>
      <c r="C201" s="134"/>
      <c r="D201" s="135"/>
      <c r="E201" s="136"/>
      <c r="F201" s="134"/>
      <c r="G201" s="137"/>
      <c r="H201" s="48"/>
      <c r="P201" s="50"/>
    </row>
    <row r="202" spans="1:19" s="67" customFormat="1" ht="18.95" customHeight="1">
      <c r="A202" s="44"/>
      <c r="B202" s="82" t="s">
        <v>595</v>
      </c>
      <c r="C202" s="83">
        <v>1.1299999999999999</v>
      </c>
      <c r="D202" s="44" t="s">
        <v>506</v>
      </c>
      <c r="E202" s="84">
        <v>445</v>
      </c>
      <c r="F202" s="152">
        <f>ROUND(C202*E202,2)</f>
        <v>502.85</v>
      </c>
      <c r="G202" s="86" t="s">
        <v>596</v>
      </c>
      <c r="H202" s="59"/>
      <c r="I202" s="39"/>
      <c r="J202" s="39"/>
      <c r="K202" s="39"/>
      <c r="L202" s="39"/>
      <c r="M202" s="39"/>
      <c r="N202" s="39"/>
      <c r="O202" s="39"/>
      <c r="P202" s="40"/>
      <c r="Q202" s="39"/>
      <c r="R202" s="39"/>
      <c r="S202" s="39"/>
    </row>
    <row r="203" spans="1:19" s="39" customFormat="1" ht="18.95" customHeight="1">
      <c r="A203" s="51"/>
      <c r="B203" s="52" t="s">
        <v>508</v>
      </c>
      <c r="C203" s="152">
        <v>5.25</v>
      </c>
      <c r="D203" s="44" t="s">
        <v>45</v>
      </c>
      <c r="E203" s="124">
        <v>8.43</v>
      </c>
      <c r="F203" s="55">
        <f>ROUND(C203*E203,2)</f>
        <v>44.26</v>
      </c>
      <c r="G203" s="56" t="s">
        <v>509</v>
      </c>
      <c r="H203" s="38"/>
      <c r="P203" s="40"/>
    </row>
    <row r="204" spans="1:19" s="39" customFormat="1" ht="18.95" customHeight="1">
      <c r="A204" s="51"/>
      <c r="B204" s="52" t="s">
        <v>510</v>
      </c>
      <c r="C204" s="152">
        <v>0.1</v>
      </c>
      <c r="D204" s="44" t="s">
        <v>45</v>
      </c>
      <c r="E204" s="124">
        <v>52.97</v>
      </c>
      <c r="F204" s="55">
        <f>ROUND(C204*E204,2)</f>
        <v>5.3</v>
      </c>
      <c r="G204" s="56" t="s">
        <v>509</v>
      </c>
      <c r="H204" s="59"/>
      <c r="P204" s="40"/>
    </row>
    <row r="205" spans="1:19" s="39" customFormat="1" ht="18.95" customHeight="1">
      <c r="A205" s="51"/>
      <c r="B205" s="52" t="s">
        <v>511</v>
      </c>
      <c r="C205" s="43">
        <v>2</v>
      </c>
      <c r="D205" s="44" t="s">
        <v>475</v>
      </c>
      <c r="E205" s="153">
        <v>1.6400000000000001E-2</v>
      </c>
      <c r="F205" s="55">
        <f>ROUND(C205*E205,2)</f>
        <v>0.03</v>
      </c>
      <c r="G205" s="56"/>
      <c r="H205" s="38"/>
      <c r="P205" s="40"/>
    </row>
    <row r="206" spans="1:19" s="39" customFormat="1" ht="18.95" customHeight="1">
      <c r="A206" s="51"/>
      <c r="B206" s="62" t="s">
        <v>597</v>
      </c>
      <c r="C206" s="63">
        <v>1</v>
      </c>
      <c r="D206" s="64" t="s">
        <v>51</v>
      </c>
      <c r="E206" s="58" t="s">
        <v>480</v>
      </c>
      <c r="F206" s="164">
        <f>SUM(F202:F205)</f>
        <v>552.43999999999994</v>
      </c>
      <c r="G206" s="66" t="s">
        <v>481</v>
      </c>
      <c r="H206" s="38"/>
      <c r="N206" s="377"/>
      <c r="O206" s="377"/>
      <c r="P206" s="377"/>
      <c r="Q206" s="377"/>
    </row>
    <row r="207" spans="1:19" s="39" customFormat="1" ht="18.95" customHeight="1">
      <c r="A207" s="91"/>
      <c r="B207" s="92" t="s">
        <v>503</v>
      </c>
      <c r="C207" s="93">
        <v>1</v>
      </c>
      <c r="D207" s="94" t="s">
        <v>51</v>
      </c>
      <c r="E207" s="95" t="s">
        <v>480</v>
      </c>
      <c r="F207" s="96">
        <v>222</v>
      </c>
      <c r="G207" s="97" t="s">
        <v>483</v>
      </c>
      <c r="H207" s="38"/>
      <c r="P207" s="40"/>
    </row>
    <row r="208" spans="1:19" s="39" customFormat="1" ht="18.95" customHeight="1">
      <c r="A208" s="135">
        <v>4.1100000000000003</v>
      </c>
      <c r="B208" s="133" t="s">
        <v>598</v>
      </c>
      <c r="C208" s="141"/>
      <c r="D208" s="142"/>
      <c r="E208" s="136"/>
      <c r="F208" s="142"/>
      <c r="G208" s="143"/>
      <c r="H208" s="38"/>
      <c r="P208" s="40"/>
    </row>
    <row r="209" spans="1:16" s="39" customFormat="1" ht="18.95" customHeight="1">
      <c r="A209" s="51"/>
      <c r="B209" s="52" t="s">
        <v>599</v>
      </c>
      <c r="C209" s="55">
        <v>1.1000000000000001</v>
      </c>
      <c r="D209" s="51" t="s">
        <v>506</v>
      </c>
      <c r="E209" s="54">
        <v>1800</v>
      </c>
      <c r="F209" s="55">
        <f t="shared" ref="F209:F216" si="23">ROUND(C209*E209,2)</f>
        <v>1980</v>
      </c>
      <c r="G209" s="57" t="s">
        <v>539</v>
      </c>
      <c r="H209" s="38"/>
      <c r="P209" s="40"/>
    </row>
    <row r="210" spans="1:16" s="39" customFormat="1" ht="18.95" customHeight="1">
      <c r="A210" s="51"/>
      <c r="B210" s="52" t="s">
        <v>472</v>
      </c>
      <c r="C210" s="55">
        <v>18</v>
      </c>
      <c r="D210" s="51" t="s">
        <v>45</v>
      </c>
      <c r="E210" s="54">
        <v>2.0499999999999998</v>
      </c>
      <c r="F210" s="55">
        <f t="shared" si="23"/>
        <v>36.9</v>
      </c>
      <c r="G210" s="57" t="s">
        <v>473</v>
      </c>
      <c r="H210" s="38"/>
      <c r="P210" s="40"/>
    </row>
    <row r="211" spans="1:16" s="39" customFormat="1" ht="18.95" customHeight="1">
      <c r="A211" s="51"/>
      <c r="B211" s="52" t="s">
        <v>508</v>
      </c>
      <c r="C211" s="55">
        <v>5.25</v>
      </c>
      <c r="D211" s="51" t="s">
        <v>45</v>
      </c>
      <c r="E211" s="124">
        <v>8.43</v>
      </c>
      <c r="F211" s="55">
        <f>ROUND(C211*E211,2)</f>
        <v>44.26</v>
      </c>
      <c r="G211" s="56" t="s">
        <v>509</v>
      </c>
      <c r="H211" s="38"/>
      <c r="P211" s="40"/>
    </row>
    <row r="212" spans="1:16" s="39" customFormat="1" ht="18.95" customHeight="1">
      <c r="A212" s="51"/>
      <c r="B212" s="52" t="s">
        <v>510</v>
      </c>
      <c r="C212" s="55">
        <v>0.15</v>
      </c>
      <c r="D212" s="51" t="s">
        <v>45</v>
      </c>
      <c r="E212" s="124">
        <v>52.97</v>
      </c>
      <c r="F212" s="55">
        <f>ROUND(C212*E212,2)</f>
        <v>7.95</v>
      </c>
      <c r="G212" s="56" t="s">
        <v>509</v>
      </c>
      <c r="H212" s="38"/>
      <c r="P212" s="40"/>
    </row>
    <row r="213" spans="1:16" s="39" customFormat="1" ht="18.95" customHeight="1">
      <c r="A213" s="51"/>
      <c r="B213" s="52" t="s">
        <v>477</v>
      </c>
      <c r="C213" s="55">
        <v>0.08</v>
      </c>
      <c r="D213" s="51" t="s">
        <v>40</v>
      </c>
      <c r="E213" s="54">
        <v>353.97</v>
      </c>
      <c r="F213" s="55">
        <f t="shared" si="23"/>
        <v>28.32</v>
      </c>
      <c r="G213" s="56"/>
      <c r="H213" s="38"/>
      <c r="P213" s="40"/>
    </row>
    <row r="214" spans="1:16" s="39" customFormat="1" ht="18.95" customHeight="1">
      <c r="A214" s="44"/>
      <c r="B214" s="82" t="s">
        <v>511</v>
      </c>
      <c r="C214" s="83">
        <v>10</v>
      </c>
      <c r="D214" s="44" t="s">
        <v>475</v>
      </c>
      <c r="E214" s="158">
        <v>1.6400000000000001E-2</v>
      </c>
      <c r="F214" s="89">
        <f>ROUND(C214*E214,3)</f>
        <v>0.16400000000000001</v>
      </c>
      <c r="G214" s="47"/>
      <c r="H214" s="38"/>
      <c r="P214" s="40"/>
    </row>
    <row r="215" spans="1:16" s="39" customFormat="1" ht="18.95" customHeight="1">
      <c r="A215" s="51"/>
      <c r="B215" s="52" t="s">
        <v>526</v>
      </c>
      <c r="C215" s="55">
        <v>1.1000000000000001</v>
      </c>
      <c r="D215" s="51" t="s">
        <v>506</v>
      </c>
      <c r="E215" s="58">
        <v>39</v>
      </c>
      <c r="F215" s="55">
        <f t="shared" si="23"/>
        <v>42.9</v>
      </c>
      <c r="G215" s="56" t="s">
        <v>476</v>
      </c>
      <c r="H215" s="38"/>
      <c r="P215" s="40"/>
    </row>
    <row r="216" spans="1:16" s="39" customFormat="1" ht="18.95" customHeight="1">
      <c r="A216" s="51"/>
      <c r="B216" s="52" t="s">
        <v>551</v>
      </c>
      <c r="C216" s="61">
        <v>3.5000000000000003E-2</v>
      </c>
      <c r="D216" s="51" t="s">
        <v>45</v>
      </c>
      <c r="E216" s="121">
        <v>132.16</v>
      </c>
      <c r="F216" s="55">
        <f t="shared" si="23"/>
        <v>4.63</v>
      </c>
      <c r="G216" s="56"/>
      <c r="H216" s="38"/>
      <c r="P216" s="40"/>
    </row>
    <row r="217" spans="1:16" s="39" customFormat="1" ht="18.95" customHeight="1">
      <c r="A217" s="51" t="s">
        <v>109</v>
      </c>
      <c r="B217" s="62" t="s">
        <v>600</v>
      </c>
      <c r="C217" s="63">
        <v>1</v>
      </c>
      <c r="D217" s="64" t="s">
        <v>110</v>
      </c>
      <c r="E217" s="58" t="s">
        <v>480</v>
      </c>
      <c r="F217" s="65">
        <f>SUM(F209:F216)</f>
        <v>2145.1240000000007</v>
      </c>
      <c r="G217" s="66" t="s">
        <v>481</v>
      </c>
      <c r="H217" s="38"/>
      <c r="P217" s="40"/>
    </row>
    <row r="218" spans="1:16" s="39" customFormat="1" ht="18.95" customHeight="1">
      <c r="A218" s="91"/>
      <c r="B218" s="92" t="s">
        <v>503</v>
      </c>
      <c r="C218" s="93">
        <v>1</v>
      </c>
      <c r="D218" s="94" t="s">
        <v>110</v>
      </c>
      <c r="E218" s="95" t="s">
        <v>480</v>
      </c>
      <c r="F218" s="96">
        <v>198</v>
      </c>
      <c r="G218" s="97" t="s">
        <v>483</v>
      </c>
      <c r="H218" s="38"/>
      <c r="P218" s="40"/>
    </row>
    <row r="219" spans="1:16" s="39" customFormat="1" ht="18.95" customHeight="1">
      <c r="A219" s="135">
        <v>4.12</v>
      </c>
      <c r="B219" s="133" t="s">
        <v>601</v>
      </c>
      <c r="C219" s="141"/>
      <c r="D219" s="142"/>
      <c r="E219" s="136"/>
      <c r="F219" s="142"/>
      <c r="G219" s="143"/>
      <c r="H219" s="38"/>
      <c r="P219" s="40"/>
    </row>
    <row r="220" spans="1:16" s="39" customFormat="1" ht="18.95" customHeight="1">
      <c r="A220" s="51"/>
      <c r="B220" s="52" t="s">
        <v>538</v>
      </c>
      <c r="C220" s="55">
        <v>1.1000000000000001</v>
      </c>
      <c r="D220" s="51" t="s">
        <v>506</v>
      </c>
      <c r="E220" s="54">
        <v>2000</v>
      </c>
      <c r="F220" s="55">
        <f>ROUND(C220*E220,2)</f>
        <v>2200</v>
      </c>
      <c r="G220" s="57" t="s">
        <v>539</v>
      </c>
      <c r="H220" s="38"/>
      <c r="P220" s="40"/>
    </row>
    <row r="221" spans="1:16" s="39" customFormat="1" ht="18.95" customHeight="1">
      <c r="A221" s="51"/>
      <c r="B221" s="52" t="s">
        <v>472</v>
      </c>
      <c r="C221" s="55">
        <v>18</v>
      </c>
      <c r="D221" s="51" t="s">
        <v>45</v>
      </c>
      <c r="E221" s="54">
        <v>2.0499999999999998</v>
      </c>
      <c r="F221" s="55">
        <f t="shared" ref="F221" si="24">ROUND(C221*E221,2)</f>
        <v>36.9</v>
      </c>
      <c r="G221" s="57" t="s">
        <v>473</v>
      </c>
      <c r="H221" s="38"/>
      <c r="P221" s="40"/>
    </row>
    <row r="222" spans="1:16" s="39" customFormat="1" ht="18.95" customHeight="1">
      <c r="A222" s="51"/>
      <c r="B222" s="52" t="s">
        <v>508</v>
      </c>
      <c r="C222" s="55">
        <v>5.25</v>
      </c>
      <c r="D222" s="51" t="s">
        <v>45</v>
      </c>
      <c r="E222" s="124">
        <v>8.43</v>
      </c>
      <c r="F222" s="55">
        <f>ROUND(C222*E222,2)</f>
        <v>44.26</v>
      </c>
      <c r="G222" s="56" t="s">
        <v>509</v>
      </c>
      <c r="H222" s="38"/>
      <c r="P222" s="40"/>
    </row>
    <row r="223" spans="1:16" s="39" customFormat="1" ht="18.95" customHeight="1">
      <c r="A223" s="51"/>
      <c r="B223" s="52" t="s">
        <v>510</v>
      </c>
      <c r="C223" s="55">
        <v>0.15</v>
      </c>
      <c r="D223" s="51" t="s">
        <v>45</v>
      </c>
      <c r="E223" s="124">
        <v>52.97</v>
      </c>
      <c r="F223" s="55">
        <f>ROUND(C223*E223,2)</f>
        <v>7.95</v>
      </c>
      <c r="G223" s="56" t="s">
        <v>509</v>
      </c>
      <c r="H223" s="38"/>
      <c r="P223" s="40"/>
    </row>
    <row r="224" spans="1:16" s="39" customFormat="1" ht="18.95" customHeight="1">
      <c r="A224" s="51"/>
      <c r="B224" s="52" t="s">
        <v>477</v>
      </c>
      <c r="C224" s="55">
        <v>0.08</v>
      </c>
      <c r="D224" s="51" t="s">
        <v>40</v>
      </c>
      <c r="E224" s="54">
        <v>353.97</v>
      </c>
      <c r="F224" s="55">
        <f>ROUND(C224*E224,2)</f>
        <v>28.32</v>
      </c>
      <c r="G224" s="56"/>
      <c r="H224" s="38"/>
      <c r="P224" s="40"/>
    </row>
    <row r="225" spans="1:16" s="39" customFormat="1" ht="18.95" customHeight="1">
      <c r="A225" s="44"/>
      <c r="B225" s="82" t="s">
        <v>511</v>
      </c>
      <c r="C225" s="83">
        <v>10</v>
      </c>
      <c r="D225" s="44" t="s">
        <v>475</v>
      </c>
      <c r="E225" s="158">
        <v>1.6400000000000001E-2</v>
      </c>
      <c r="F225" s="89">
        <f>ROUND(C225*E225,3)</f>
        <v>0.16400000000000001</v>
      </c>
      <c r="G225" s="47"/>
      <c r="H225" s="38"/>
      <c r="P225" s="40"/>
    </row>
    <row r="226" spans="1:16" s="39" customFormat="1" ht="18.95" customHeight="1">
      <c r="A226" s="51"/>
      <c r="B226" s="52" t="s">
        <v>526</v>
      </c>
      <c r="C226" s="55">
        <v>1.1000000000000001</v>
      </c>
      <c r="D226" s="51" t="s">
        <v>506</v>
      </c>
      <c r="E226" s="58">
        <v>39</v>
      </c>
      <c r="F226" s="55">
        <f>ROUND(C226*E226,2)</f>
        <v>42.9</v>
      </c>
      <c r="G226" s="56" t="s">
        <v>476</v>
      </c>
      <c r="H226" s="38"/>
      <c r="P226" s="40"/>
    </row>
    <row r="227" spans="1:16" s="39" customFormat="1" ht="18.95" customHeight="1">
      <c r="A227" s="51"/>
      <c r="B227" s="52" t="s">
        <v>551</v>
      </c>
      <c r="C227" s="61">
        <v>3.5000000000000003E-2</v>
      </c>
      <c r="D227" s="51" t="s">
        <v>45</v>
      </c>
      <c r="E227" s="121">
        <v>132.16</v>
      </c>
      <c r="F227" s="55">
        <f>ROUND(C227*E227,2)</f>
        <v>4.63</v>
      </c>
      <c r="G227" s="56"/>
      <c r="H227" s="38"/>
      <c r="P227" s="40"/>
    </row>
    <row r="228" spans="1:16" s="39" customFormat="1" ht="18.95" customHeight="1">
      <c r="A228" s="51" t="s">
        <v>109</v>
      </c>
      <c r="B228" s="62" t="s">
        <v>602</v>
      </c>
      <c r="C228" s="63">
        <v>1</v>
      </c>
      <c r="D228" s="64" t="s">
        <v>110</v>
      </c>
      <c r="E228" s="58" t="s">
        <v>480</v>
      </c>
      <c r="F228" s="65">
        <f>SUM(F220:F227)</f>
        <v>2365.1240000000007</v>
      </c>
      <c r="G228" s="66" t="s">
        <v>481</v>
      </c>
      <c r="H228" s="38"/>
      <c r="P228" s="40"/>
    </row>
    <row r="229" spans="1:16" s="39" customFormat="1" ht="18.95" customHeight="1">
      <c r="A229" s="91"/>
      <c r="B229" s="92" t="s">
        <v>503</v>
      </c>
      <c r="C229" s="93">
        <v>1</v>
      </c>
      <c r="D229" s="94" t="s">
        <v>110</v>
      </c>
      <c r="E229" s="95" t="s">
        <v>480</v>
      </c>
      <c r="F229" s="96">
        <v>198</v>
      </c>
      <c r="G229" s="97" t="s">
        <v>483</v>
      </c>
      <c r="H229" s="38"/>
      <c r="P229" s="40"/>
    </row>
    <row r="230" spans="1:16" s="39" customFormat="1" ht="18.95" customHeight="1">
      <c r="A230" s="135">
        <v>4.13</v>
      </c>
      <c r="B230" s="133" t="s">
        <v>603</v>
      </c>
      <c r="C230" s="141"/>
      <c r="D230" s="142"/>
      <c r="E230" s="136"/>
      <c r="F230" s="142"/>
      <c r="G230" s="143"/>
      <c r="H230" s="38"/>
      <c r="P230" s="40"/>
    </row>
    <row r="231" spans="1:16" s="39" customFormat="1" ht="18.95" customHeight="1">
      <c r="A231" s="51"/>
      <c r="B231" s="52" t="s">
        <v>529</v>
      </c>
      <c r="C231" s="55">
        <v>11</v>
      </c>
      <c r="D231" s="51" t="s">
        <v>45</v>
      </c>
      <c r="E231" s="124">
        <v>10</v>
      </c>
      <c r="F231" s="55">
        <f>ROUND(C231*E231,2)</f>
        <v>110</v>
      </c>
      <c r="G231" s="56"/>
      <c r="H231" s="38"/>
      <c r="P231" s="40"/>
    </row>
    <row r="232" spans="1:16" s="39" customFormat="1" ht="18.95" customHeight="1">
      <c r="A232" s="51"/>
      <c r="B232" s="52" t="s">
        <v>548</v>
      </c>
      <c r="C232" s="55">
        <v>2.15</v>
      </c>
      <c r="D232" s="51" t="s">
        <v>73</v>
      </c>
      <c r="E232" s="124">
        <v>12.5</v>
      </c>
      <c r="F232" s="55">
        <f>ROUND(C232*E232,2)</f>
        <v>26.88</v>
      </c>
      <c r="G232" s="56"/>
      <c r="H232" s="38"/>
      <c r="P232" s="40"/>
    </row>
    <row r="233" spans="1:16" s="39" customFormat="1" ht="18.95" customHeight="1">
      <c r="A233" s="51"/>
      <c r="B233" s="52" t="s">
        <v>549</v>
      </c>
      <c r="C233" s="55">
        <v>25.96</v>
      </c>
      <c r="D233" s="51" t="s">
        <v>45</v>
      </c>
      <c r="E233" s="124">
        <v>3</v>
      </c>
      <c r="F233" s="55">
        <f t="shared" ref="F233" si="25">ROUND(C233*E233,2)</f>
        <v>77.88</v>
      </c>
      <c r="G233" s="56"/>
      <c r="H233" s="38"/>
      <c r="P233" s="40"/>
    </row>
    <row r="234" spans="1:16" s="39" customFormat="1" ht="18.95" customHeight="1">
      <c r="A234" s="51"/>
      <c r="B234" s="52" t="s">
        <v>531</v>
      </c>
      <c r="C234" s="55">
        <v>0.5</v>
      </c>
      <c r="D234" s="51" t="s">
        <v>45</v>
      </c>
      <c r="E234" s="124">
        <v>68</v>
      </c>
      <c r="F234" s="55">
        <f>ROUND(C234*E234,2)</f>
        <v>34</v>
      </c>
      <c r="G234" s="56"/>
      <c r="H234" s="38"/>
      <c r="P234" s="40"/>
    </row>
    <row r="235" spans="1:16" s="39" customFormat="1" ht="18.95" customHeight="1">
      <c r="A235" s="44"/>
      <c r="B235" s="82" t="s">
        <v>511</v>
      </c>
      <c r="C235" s="83">
        <v>4.5</v>
      </c>
      <c r="D235" s="44" t="s">
        <v>475</v>
      </c>
      <c r="E235" s="158">
        <v>1.6400000000000001E-2</v>
      </c>
      <c r="F235" s="89">
        <f>ROUND(C235*E235,3)</f>
        <v>7.3999999999999996E-2</v>
      </c>
      <c r="G235" s="56"/>
      <c r="H235" s="38"/>
      <c r="P235" s="40"/>
    </row>
    <row r="236" spans="1:16" s="39" customFormat="1" ht="18.95" customHeight="1">
      <c r="A236" s="51"/>
      <c r="B236" s="52" t="s">
        <v>550</v>
      </c>
      <c r="C236" s="61">
        <v>0.35</v>
      </c>
      <c r="D236" s="51" t="s">
        <v>40</v>
      </c>
      <c r="E236" s="124">
        <v>100</v>
      </c>
      <c r="F236" s="55">
        <f>ROUND(C236*E236,2)</f>
        <v>35</v>
      </c>
      <c r="G236" s="56"/>
      <c r="H236" s="180"/>
    </row>
    <row r="237" spans="1:16" s="39" customFormat="1" ht="18.95" customHeight="1">
      <c r="A237" s="51"/>
      <c r="B237" s="52" t="s">
        <v>551</v>
      </c>
      <c r="C237" s="61">
        <v>0.35</v>
      </c>
      <c r="D237" s="51" t="s">
        <v>45</v>
      </c>
      <c r="E237" s="121">
        <v>132.16</v>
      </c>
      <c r="F237" s="55">
        <f>ROUND(C237*E237,2)</f>
        <v>46.26</v>
      </c>
      <c r="G237" s="56"/>
      <c r="H237" s="48"/>
    </row>
    <row r="238" spans="1:16" s="39" customFormat="1" ht="18.95" customHeight="1">
      <c r="A238" s="51" t="s">
        <v>109</v>
      </c>
      <c r="B238" s="62" t="s">
        <v>604</v>
      </c>
      <c r="C238" s="63">
        <v>1</v>
      </c>
      <c r="D238" s="64" t="s">
        <v>506</v>
      </c>
      <c r="E238" s="58" t="s">
        <v>480</v>
      </c>
      <c r="F238" s="65">
        <f>SUM(F231:F237)</f>
        <v>330.09399999999999</v>
      </c>
      <c r="G238" s="66" t="s">
        <v>481</v>
      </c>
      <c r="H238" s="38"/>
    </row>
    <row r="239" spans="1:16" s="39" customFormat="1" ht="18.95" customHeight="1">
      <c r="A239" s="91"/>
      <c r="B239" s="92" t="s">
        <v>503</v>
      </c>
      <c r="C239" s="93">
        <v>1</v>
      </c>
      <c r="D239" s="94" t="s">
        <v>506</v>
      </c>
      <c r="E239" s="95" t="s">
        <v>480</v>
      </c>
      <c r="F239" s="96">
        <v>153</v>
      </c>
      <c r="G239" s="97" t="s">
        <v>483</v>
      </c>
      <c r="H239" s="59"/>
    </row>
    <row r="240" spans="1:16" s="39" customFormat="1" ht="18.95" customHeight="1">
      <c r="A240" s="181">
        <v>4.1399999999999997</v>
      </c>
      <c r="B240" s="182" t="s">
        <v>605</v>
      </c>
      <c r="C240" s="183"/>
      <c r="D240" s="184"/>
      <c r="E240" s="184"/>
      <c r="F240" s="185"/>
      <c r="G240" s="186"/>
      <c r="H240" s="59"/>
    </row>
    <row r="241" spans="1:8" s="39" customFormat="1" ht="18.95" customHeight="1">
      <c r="A241" s="184"/>
      <c r="B241" s="187" t="s">
        <v>529</v>
      </c>
      <c r="C241" s="188">
        <v>15</v>
      </c>
      <c r="D241" s="184" t="s">
        <v>45</v>
      </c>
      <c r="E241" s="124">
        <v>10</v>
      </c>
      <c r="F241" s="188">
        <f t="shared" ref="F241:F246" si="26">ROUND(C241*E241,2)</f>
        <v>150</v>
      </c>
      <c r="G241" s="186"/>
      <c r="H241" s="59"/>
    </row>
    <row r="242" spans="1:8" s="39" customFormat="1" ht="18.95" customHeight="1">
      <c r="A242" s="184"/>
      <c r="B242" s="187" t="s">
        <v>606</v>
      </c>
      <c r="C242" s="188">
        <v>22</v>
      </c>
      <c r="D242" s="184" t="s">
        <v>45</v>
      </c>
      <c r="E242" s="124">
        <v>3</v>
      </c>
      <c r="F242" s="188">
        <f t="shared" si="26"/>
        <v>66</v>
      </c>
      <c r="G242" s="186"/>
      <c r="H242" s="59"/>
    </row>
    <row r="243" spans="1:8" s="39" customFormat="1" ht="18.95" customHeight="1">
      <c r="A243" s="184"/>
      <c r="B243" s="187" t="s">
        <v>531</v>
      </c>
      <c r="C243" s="188">
        <v>0.38</v>
      </c>
      <c r="D243" s="184" t="s">
        <v>45</v>
      </c>
      <c r="E243" s="124">
        <v>68</v>
      </c>
      <c r="F243" s="188">
        <f t="shared" si="26"/>
        <v>25.84</v>
      </c>
      <c r="G243" s="186"/>
      <c r="H243" s="59"/>
    </row>
    <row r="244" spans="1:8" s="39" customFormat="1" ht="18.95" customHeight="1">
      <c r="A244" s="184"/>
      <c r="B244" s="187" t="s">
        <v>511</v>
      </c>
      <c r="C244" s="83">
        <v>4.5</v>
      </c>
      <c r="D244" s="184" t="s">
        <v>475</v>
      </c>
      <c r="E244" s="189">
        <v>1.6400000000000001E-2</v>
      </c>
      <c r="F244" s="188">
        <f t="shared" si="26"/>
        <v>7.0000000000000007E-2</v>
      </c>
      <c r="G244" s="186"/>
      <c r="H244" s="59"/>
    </row>
    <row r="245" spans="1:8" s="39" customFormat="1" ht="18.95" customHeight="1">
      <c r="A245" s="184"/>
      <c r="B245" s="187" t="s">
        <v>532</v>
      </c>
      <c r="C245" s="188">
        <v>1</v>
      </c>
      <c r="D245" s="184" t="s">
        <v>506</v>
      </c>
      <c r="E245" s="124">
        <v>15</v>
      </c>
      <c r="F245" s="188">
        <f t="shared" si="26"/>
        <v>15</v>
      </c>
      <c r="G245" s="186"/>
      <c r="H245" s="59"/>
    </row>
    <row r="246" spans="1:8" s="39" customFormat="1" ht="18.95" customHeight="1">
      <c r="A246" s="184"/>
      <c r="B246" s="187" t="s">
        <v>533</v>
      </c>
      <c r="C246" s="188">
        <v>1</v>
      </c>
      <c r="D246" s="184" t="s">
        <v>506</v>
      </c>
      <c r="E246" s="124">
        <v>35</v>
      </c>
      <c r="F246" s="188">
        <f t="shared" si="26"/>
        <v>35</v>
      </c>
      <c r="G246" s="186"/>
      <c r="H246" s="59"/>
    </row>
    <row r="247" spans="1:8" s="39" customFormat="1" ht="18.95" customHeight="1">
      <c r="A247" s="190"/>
      <c r="B247" s="191" t="s">
        <v>607</v>
      </c>
      <c r="C247" s="192">
        <v>1</v>
      </c>
      <c r="D247" s="190" t="s">
        <v>51</v>
      </c>
      <c r="E247" s="193" t="s">
        <v>480</v>
      </c>
      <c r="F247" s="194">
        <f>SUM(F241:F246)</f>
        <v>291.90999999999997</v>
      </c>
      <c r="G247" s="66" t="s">
        <v>481</v>
      </c>
      <c r="H247" s="59"/>
    </row>
    <row r="248" spans="1:8" s="39" customFormat="1" ht="18.95" customHeight="1">
      <c r="A248" s="195"/>
      <c r="B248" s="92" t="s">
        <v>503</v>
      </c>
      <c r="C248" s="93">
        <v>1</v>
      </c>
      <c r="D248" s="94" t="s">
        <v>506</v>
      </c>
      <c r="E248" s="95" t="s">
        <v>480</v>
      </c>
      <c r="F248" s="96">
        <v>99</v>
      </c>
      <c r="G248" s="97" t="s">
        <v>483</v>
      </c>
      <c r="H248" s="59"/>
    </row>
    <row r="249" spans="1:8" s="39" customFormat="1" ht="18.95" customHeight="1">
      <c r="A249" s="196">
        <v>4.1500000000000004</v>
      </c>
      <c r="B249" s="182" t="s">
        <v>608</v>
      </c>
      <c r="C249" s="197"/>
      <c r="D249" s="196"/>
      <c r="E249" s="198"/>
      <c r="F249" s="197"/>
      <c r="G249" s="199"/>
      <c r="H249" s="59"/>
    </row>
    <row r="250" spans="1:8" s="39" customFormat="1" ht="18.95" customHeight="1">
      <c r="A250" s="196"/>
      <c r="B250" s="182" t="s">
        <v>609</v>
      </c>
      <c r="C250" s="197"/>
      <c r="D250" s="196"/>
      <c r="E250" s="198"/>
      <c r="F250" s="197"/>
      <c r="G250" s="199"/>
      <c r="H250" s="59"/>
    </row>
    <row r="251" spans="1:8" s="39" customFormat="1" ht="18.95" customHeight="1">
      <c r="A251" s="184"/>
      <c r="B251" s="187" t="s">
        <v>610</v>
      </c>
      <c r="C251" s="83">
        <v>1.1000000000000001</v>
      </c>
      <c r="D251" s="184" t="s">
        <v>506</v>
      </c>
      <c r="E251" s="200">
        <v>1039</v>
      </c>
      <c r="F251" s="188">
        <f>ROUND(C251*E251,2)</f>
        <v>1142.9000000000001</v>
      </c>
      <c r="G251" s="186" t="s">
        <v>611</v>
      </c>
      <c r="H251" s="59"/>
    </row>
    <row r="252" spans="1:8" s="39" customFormat="1" ht="18.95" customHeight="1">
      <c r="A252" s="184"/>
      <c r="B252" s="52" t="s">
        <v>508</v>
      </c>
      <c r="C252" s="201">
        <v>5.25</v>
      </c>
      <c r="D252" s="202" t="s">
        <v>45</v>
      </c>
      <c r="E252" s="124">
        <v>8.43</v>
      </c>
      <c r="F252" s="55">
        <f>ROUND(C252*E252,2)</f>
        <v>44.26</v>
      </c>
      <c r="G252" s="56" t="s">
        <v>509</v>
      </c>
      <c r="H252" s="59"/>
    </row>
    <row r="253" spans="1:8" s="39" customFormat="1" ht="18.95" customHeight="1">
      <c r="A253" s="184"/>
      <c r="B253" s="187" t="s">
        <v>510</v>
      </c>
      <c r="C253" s="188">
        <v>0.25</v>
      </c>
      <c r="D253" s="184" t="s">
        <v>45</v>
      </c>
      <c r="E253" s="200">
        <v>52.97</v>
      </c>
      <c r="F253" s="188">
        <f>ROUND(C253*E253,2)</f>
        <v>13.24</v>
      </c>
      <c r="G253" s="186" t="s">
        <v>509</v>
      </c>
      <c r="H253" s="59"/>
    </row>
    <row r="254" spans="1:8" s="39" customFormat="1" ht="18.95" customHeight="1">
      <c r="A254" s="184"/>
      <c r="B254" s="187" t="s">
        <v>511</v>
      </c>
      <c r="C254" s="183">
        <v>2</v>
      </c>
      <c r="D254" s="184" t="s">
        <v>475</v>
      </c>
      <c r="E254" s="189">
        <v>1.6400000000000001E-2</v>
      </c>
      <c r="F254" s="188">
        <f>ROUND(C254*E254,2)</f>
        <v>0.03</v>
      </c>
      <c r="G254" s="186"/>
      <c r="H254" s="59"/>
    </row>
    <row r="255" spans="1:8" s="39" customFormat="1" ht="18.95" customHeight="1">
      <c r="A255" s="190"/>
      <c r="B255" s="191" t="s">
        <v>612</v>
      </c>
      <c r="C255" s="192">
        <v>1</v>
      </c>
      <c r="D255" s="190" t="s">
        <v>51</v>
      </c>
      <c r="E255" s="193" t="s">
        <v>480</v>
      </c>
      <c r="F255" s="194">
        <f>SUM(F251:F254)</f>
        <v>1200.43</v>
      </c>
      <c r="G255" s="66" t="s">
        <v>481</v>
      </c>
      <c r="H255" s="59"/>
    </row>
    <row r="256" spans="1:8" s="39" customFormat="1" ht="18.95" customHeight="1">
      <c r="A256" s="203"/>
      <c r="B256" s="92" t="s">
        <v>503</v>
      </c>
      <c r="C256" s="93">
        <v>1</v>
      </c>
      <c r="D256" s="94" t="s">
        <v>506</v>
      </c>
      <c r="E256" s="95" t="s">
        <v>480</v>
      </c>
      <c r="F256" s="96">
        <v>159</v>
      </c>
      <c r="G256" s="97" t="s">
        <v>483</v>
      </c>
      <c r="H256" s="59"/>
    </row>
    <row r="257" spans="1:8" s="39" customFormat="1" ht="18.95" customHeight="1">
      <c r="A257" s="196">
        <v>4.16</v>
      </c>
      <c r="B257" s="182" t="s">
        <v>613</v>
      </c>
      <c r="C257" s="197"/>
      <c r="D257" s="196"/>
      <c r="E257" s="198"/>
      <c r="F257" s="197"/>
      <c r="G257" s="199"/>
      <c r="H257" s="59"/>
    </row>
    <row r="258" spans="1:8" s="39" customFormat="1" ht="18.95" customHeight="1">
      <c r="A258" s="196"/>
      <c r="B258" s="182" t="s">
        <v>609</v>
      </c>
      <c r="C258" s="197"/>
      <c r="D258" s="196"/>
      <c r="E258" s="198"/>
      <c r="F258" s="197"/>
      <c r="G258" s="199"/>
      <c r="H258" s="59"/>
    </row>
    <row r="259" spans="1:8" s="39" customFormat="1" ht="18.95" customHeight="1">
      <c r="A259" s="184"/>
      <c r="B259" s="187" t="s">
        <v>614</v>
      </c>
      <c r="C259" s="83">
        <v>1.1000000000000001</v>
      </c>
      <c r="D259" s="184" t="s">
        <v>506</v>
      </c>
      <c r="E259" s="200">
        <v>1322.5</v>
      </c>
      <c r="F259" s="188">
        <f>ROUND(C259*E259,2)</f>
        <v>1454.75</v>
      </c>
      <c r="G259" s="186" t="s">
        <v>611</v>
      </c>
      <c r="H259" s="59"/>
    </row>
    <row r="260" spans="1:8" s="39" customFormat="1" ht="18.95" customHeight="1">
      <c r="A260" s="184"/>
      <c r="B260" s="52" t="s">
        <v>508</v>
      </c>
      <c r="C260" s="201">
        <v>5.25</v>
      </c>
      <c r="D260" s="202" t="s">
        <v>45</v>
      </c>
      <c r="E260" s="200">
        <v>8.43</v>
      </c>
      <c r="F260" s="188">
        <f>ROUND(C260*E260,2)</f>
        <v>44.26</v>
      </c>
      <c r="G260" s="186" t="s">
        <v>509</v>
      </c>
      <c r="H260" s="59"/>
    </row>
    <row r="261" spans="1:8" s="39" customFormat="1" ht="18.95" customHeight="1">
      <c r="A261" s="184"/>
      <c r="B261" s="187" t="s">
        <v>510</v>
      </c>
      <c r="C261" s="188">
        <v>0.25</v>
      </c>
      <c r="D261" s="184" t="s">
        <v>45</v>
      </c>
      <c r="E261" s="200">
        <v>52.97</v>
      </c>
      <c r="F261" s="188">
        <f>ROUND(C261*E261,2)</f>
        <v>13.24</v>
      </c>
      <c r="G261" s="186" t="s">
        <v>509</v>
      </c>
      <c r="H261" s="59"/>
    </row>
    <row r="262" spans="1:8" s="39" customFormat="1" ht="18.95" customHeight="1">
      <c r="A262" s="184"/>
      <c r="B262" s="187" t="s">
        <v>511</v>
      </c>
      <c r="C262" s="183">
        <v>2</v>
      </c>
      <c r="D262" s="184" t="s">
        <v>475</v>
      </c>
      <c r="E262" s="189">
        <v>1.6400000000000001E-2</v>
      </c>
      <c r="F262" s="188">
        <f>ROUND(C262*E262,2)</f>
        <v>0.03</v>
      </c>
      <c r="G262" s="186"/>
      <c r="H262" s="59"/>
    </row>
    <row r="263" spans="1:8" s="39" customFormat="1" ht="18.95" customHeight="1">
      <c r="A263" s="190"/>
      <c r="B263" s="191" t="s">
        <v>615</v>
      </c>
      <c r="C263" s="192">
        <v>1</v>
      </c>
      <c r="D263" s="190" t="s">
        <v>51</v>
      </c>
      <c r="E263" s="193" t="s">
        <v>480</v>
      </c>
      <c r="F263" s="194">
        <f>SUM(F259:F262)</f>
        <v>1512.28</v>
      </c>
      <c r="G263" s="66" t="s">
        <v>481</v>
      </c>
      <c r="H263" s="59"/>
    </row>
    <row r="264" spans="1:8" s="39" customFormat="1" ht="18.95" customHeight="1">
      <c r="A264" s="203"/>
      <c r="B264" s="92" t="s">
        <v>503</v>
      </c>
      <c r="C264" s="93">
        <v>1</v>
      </c>
      <c r="D264" s="94" t="s">
        <v>506</v>
      </c>
      <c r="E264" s="95" t="s">
        <v>480</v>
      </c>
      <c r="F264" s="96">
        <v>153</v>
      </c>
      <c r="G264" s="97" t="s">
        <v>483</v>
      </c>
      <c r="H264" s="59"/>
    </row>
    <row r="265" spans="1:8" s="39" customFormat="1" ht="18.95" customHeight="1">
      <c r="A265" s="204">
        <v>4.17</v>
      </c>
      <c r="B265" s="205" t="s">
        <v>616</v>
      </c>
      <c r="C265" s="206"/>
      <c r="D265" s="206"/>
      <c r="E265" s="207"/>
      <c r="F265" s="207"/>
      <c r="G265" s="208"/>
      <c r="H265" s="59"/>
    </row>
    <row r="266" spans="1:8" s="39" customFormat="1" ht="18.95" customHeight="1">
      <c r="A266" s="209"/>
      <c r="B266" s="210" t="s">
        <v>617</v>
      </c>
      <c r="C266" s="211">
        <v>1.1000000000000001</v>
      </c>
      <c r="D266" s="209" t="s">
        <v>51</v>
      </c>
      <c r="E266" s="58">
        <v>1749.99</v>
      </c>
      <c r="F266" s="58">
        <f>E266*C266</f>
        <v>1924.9890000000003</v>
      </c>
      <c r="G266" s="212" t="s">
        <v>618</v>
      </c>
      <c r="H266" s="59"/>
    </row>
    <row r="267" spans="1:8" s="39" customFormat="1" ht="18.95" customHeight="1">
      <c r="A267" s="209"/>
      <c r="B267" s="159" t="s">
        <v>619</v>
      </c>
      <c r="C267" s="211">
        <v>18</v>
      </c>
      <c r="D267" s="211" t="s">
        <v>45</v>
      </c>
      <c r="E267" s="54">
        <v>2.0499999999999998</v>
      </c>
      <c r="F267" s="55">
        <f t="shared" ref="F267" si="27">ROUND(C267*E267,2)</f>
        <v>36.9</v>
      </c>
      <c r="G267" s="57" t="s">
        <v>473</v>
      </c>
      <c r="H267" s="59"/>
    </row>
    <row r="268" spans="1:8" s="39" customFormat="1" ht="18.95" customHeight="1">
      <c r="A268" s="209"/>
      <c r="B268" s="210" t="s">
        <v>620</v>
      </c>
      <c r="C268" s="211">
        <v>5.25</v>
      </c>
      <c r="D268" s="211" t="s">
        <v>45</v>
      </c>
      <c r="E268" s="213">
        <v>8.43</v>
      </c>
      <c r="F268" s="188">
        <f>ROUND(C268*E268,2)</f>
        <v>44.26</v>
      </c>
      <c r="G268" s="186" t="s">
        <v>509</v>
      </c>
      <c r="H268" s="59"/>
    </row>
    <row r="269" spans="1:8" s="39" customFormat="1" ht="18.95" customHeight="1">
      <c r="A269" s="209"/>
      <c r="B269" s="210" t="s">
        <v>621</v>
      </c>
      <c r="C269" s="211">
        <v>0.15</v>
      </c>
      <c r="D269" s="211" t="s">
        <v>45</v>
      </c>
      <c r="E269" s="145">
        <v>52.97</v>
      </c>
      <c r="F269" s="145">
        <f t="shared" ref="F269:F273" si="28">C269*E269</f>
        <v>7.9454999999999991</v>
      </c>
      <c r="G269" s="214" t="s">
        <v>509</v>
      </c>
      <c r="H269" s="59"/>
    </row>
    <row r="270" spans="1:8" s="39" customFormat="1" ht="18.95" customHeight="1">
      <c r="A270" s="209"/>
      <c r="B270" s="210" t="s">
        <v>622</v>
      </c>
      <c r="C270" s="211">
        <v>0.08</v>
      </c>
      <c r="D270" s="211" t="s">
        <v>623</v>
      </c>
      <c r="E270" s="54">
        <v>353.97</v>
      </c>
      <c r="F270" s="145">
        <f t="shared" si="28"/>
        <v>28.317600000000002</v>
      </c>
      <c r="G270" s="214"/>
      <c r="H270" s="59"/>
    </row>
    <row r="271" spans="1:8" s="39" customFormat="1" ht="18.95" customHeight="1">
      <c r="A271" s="209"/>
      <c r="B271" s="215" t="s">
        <v>511</v>
      </c>
      <c r="C271" s="211">
        <v>10</v>
      </c>
      <c r="D271" s="211" t="s">
        <v>475</v>
      </c>
      <c r="E271" s="216">
        <v>1.6400000000000001E-2</v>
      </c>
      <c r="F271" s="145">
        <f t="shared" si="28"/>
        <v>0.16400000000000001</v>
      </c>
      <c r="G271" s="214"/>
      <c r="H271" s="59"/>
    </row>
    <row r="272" spans="1:8" s="39" customFormat="1" ht="18.95" customHeight="1">
      <c r="A272" s="209"/>
      <c r="B272" s="210" t="s">
        <v>624</v>
      </c>
      <c r="C272" s="211">
        <v>1.1000000000000001</v>
      </c>
      <c r="D272" s="211" t="s">
        <v>51</v>
      </c>
      <c r="E272" s="145">
        <v>2</v>
      </c>
      <c r="F272" s="145">
        <f t="shared" si="28"/>
        <v>2.2000000000000002</v>
      </c>
      <c r="G272" s="186" t="s">
        <v>476</v>
      </c>
      <c r="H272" s="59"/>
    </row>
    <row r="273" spans="1:19" s="39" customFormat="1" ht="18.95" customHeight="1">
      <c r="A273" s="209"/>
      <c r="B273" s="210" t="s">
        <v>625</v>
      </c>
      <c r="C273" s="217">
        <v>3.5000000000000003E-2</v>
      </c>
      <c r="D273" s="211" t="s">
        <v>45</v>
      </c>
      <c r="E273" s="145">
        <v>133</v>
      </c>
      <c r="F273" s="145">
        <f t="shared" si="28"/>
        <v>4.6550000000000002</v>
      </c>
      <c r="G273" s="214"/>
      <c r="H273" s="59"/>
    </row>
    <row r="274" spans="1:19" s="39" customFormat="1" ht="18.95" customHeight="1">
      <c r="A274" s="218"/>
      <c r="B274" s="219" t="s">
        <v>626</v>
      </c>
      <c r="C274" s="220">
        <v>1</v>
      </c>
      <c r="D274" s="221" t="s">
        <v>51</v>
      </c>
      <c r="E274" s="218" t="s">
        <v>480</v>
      </c>
      <c r="F274" s="194">
        <f>SUM(F266:F273)</f>
        <v>2049.4311000000007</v>
      </c>
      <c r="G274" s="66" t="s">
        <v>481</v>
      </c>
      <c r="H274" s="59"/>
    </row>
    <row r="275" spans="1:19" s="39" customFormat="1" ht="18.95" customHeight="1">
      <c r="A275" s="203"/>
      <c r="B275" s="92" t="s">
        <v>503</v>
      </c>
      <c r="C275" s="93">
        <v>1</v>
      </c>
      <c r="D275" s="94" t="s">
        <v>506</v>
      </c>
      <c r="E275" s="95" t="s">
        <v>480</v>
      </c>
      <c r="F275" s="96">
        <v>198</v>
      </c>
      <c r="G275" s="97" t="s">
        <v>483</v>
      </c>
      <c r="H275" s="59"/>
    </row>
    <row r="276" spans="1:19" s="39" customFormat="1" ht="18.95" customHeight="1">
      <c r="A276" s="135">
        <v>4.18</v>
      </c>
      <c r="B276" s="133" t="s">
        <v>627</v>
      </c>
      <c r="C276" s="141"/>
      <c r="D276" s="142"/>
      <c r="E276" s="136"/>
      <c r="F276" s="142"/>
      <c r="G276" s="143"/>
      <c r="H276" s="38"/>
      <c r="P276" s="40"/>
    </row>
    <row r="277" spans="1:19" s="39" customFormat="1" ht="18.95" customHeight="1">
      <c r="A277" s="51"/>
      <c r="B277" s="52" t="s">
        <v>628</v>
      </c>
      <c r="C277" s="222">
        <v>1.1000000000000001</v>
      </c>
      <c r="D277" s="211" t="s">
        <v>51</v>
      </c>
      <c r="E277" s="54">
        <v>528</v>
      </c>
      <c r="F277" s="55">
        <f>ROUND(C277*E277,2)</f>
        <v>580.79999999999995</v>
      </c>
      <c r="G277" s="57" t="s">
        <v>563</v>
      </c>
      <c r="H277" s="38"/>
      <c r="P277" s="40"/>
    </row>
    <row r="278" spans="1:19" s="39" customFormat="1" ht="18.95" customHeight="1">
      <c r="A278" s="209"/>
      <c r="B278" s="159" t="s">
        <v>619</v>
      </c>
      <c r="C278" s="222">
        <v>1.49</v>
      </c>
      <c r="D278" s="211" t="s">
        <v>45</v>
      </c>
      <c r="E278" s="54">
        <v>2.0499999999999998</v>
      </c>
      <c r="F278" s="55">
        <f t="shared" ref="F278:F279" si="29">ROUND(C278*E278,2)</f>
        <v>3.05</v>
      </c>
      <c r="G278" s="57" t="s">
        <v>473</v>
      </c>
      <c r="H278" s="59"/>
    </row>
    <row r="279" spans="1:19" s="39" customFormat="1" ht="18.95" customHeight="1">
      <c r="A279" s="184"/>
      <c r="B279" s="187" t="s">
        <v>529</v>
      </c>
      <c r="C279" s="223">
        <v>0.35</v>
      </c>
      <c r="D279" s="184" t="s">
        <v>45</v>
      </c>
      <c r="E279" s="124">
        <v>10</v>
      </c>
      <c r="F279" s="188">
        <f t="shared" si="29"/>
        <v>3.5</v>
      </c>
      <c r="G279" s="186"/>
      <c r="H279" s="59"/>
    </row>
    <row r="280" spans="1:19" s="39" customFormat="1" ht="18.95" customHeight="1">
      <c r="A280" s="44"/>
      <c r="B280" s="82" t="s">
        <v>511</v>
      </c>
      <c r="C280" s="109">
        <v>4</v>
      </c>
      <c r="D280" s="44" t="s">
        <v>475</v>
      </c>
      <c r="E280" s="158">
        <v>1.6400000000000001E-2</v>
      </c>
      <c r="F280" s="89">
        <f>ROUND(C280*E280,3)</f>
        <v>6.6000000000000003E-2</v>
      </c>
      <c r="G280" s="56"/>
      <c r="H280" s="38"/>
      <c r="P280" s="40"/>
    </row>
    <row r="281" spans="1:19" s="39" customFormat="1" ht="18.95" customHeight="1">
      <c r="A281" s="51"/>
      <c r="B281" s="52" t="s">
        <v>550</v>
      </c>
      <c r="C281" s="223">
        <v>3.5000000000000003E-2</v>
      </c>
      <c r="D281" s="51" t="s">
        <v>40</v>
      </c>
      <c r="E281" s="124">
        <v>100</v>
      </c>
      <c r="F281" s="55">
        <f>ROUND(C281*E281,2)</f>
        <v>3.5</v>
      </c>
      <c r="G281" s="56"/>
      <c r="H281" s="180"/>
    </row>
    <row r="282" spans="1:19" s="39" customFormat="1" ht="18.95" customHeight="1">
      <c r="A282" s="51"/>
      <c r="B282" s="52" t="s">
        <v>551</v>
      </c>
      <c r="C282" s="223">
        <v>3.5000000000000003E-2</v>
      </c>
      <c r="D282" s="51" t="s">
        <v>45</v>
      </c>
      <c r="E282" s="121">
        <v>132.16</v>
      </c>
      <c r="F282" s="55">
        <f>ROUND(C282*E282,2)</f>
        <v>4.63</v>
      </c>
      <c r="G282" s="56"/>
      <c r="H282" s="48"/>
    </row>
    <row r="283" spans="1:19" s="39" customFormat="1" ht="18.95" customHeight="1">
      <c r="A283" s="51" t="s">
        <v>109</v>
      </c>
      <c r="B283" s="224" t="s">
        <v>627</v>
      </c>
      <c r="C283" s="63">
        <v>1</v>
      </c>
      <c r="D283" s="64" t="s">
        <v>506</v>
      </c>
      <c r="E283" s="58" t="s">
        <v>480</v>
      </c>
      <c r="F283" s="65">
        <f>SUM(F277:F282)</f>
        <v>595.54599999999994</v>
      </c>
      <c r="G283" s="66" t="s">
        <v>481</v>
      </c>
      <c r="H283" s="38"/>
    </row>
    <row r="284" spans="1:19" s="39" customFormat="1" ht="18.95" customHeight="1">
      <c r="A284" s="91"/>
      <c r="B284" s="92" t="s">
        <v>503</v>
      </c>
      <c r="C284" s="93">
        <v>1</v>
      </c>
      <c r="D284" s="94" t="s">
        <v>506</v>
      </c>
      <c r="E284" s="95" t="s">
        <v>480</v>
      </c>
      <c r="F284" s="96">
        <v>183</v>
      </c>
      <c r="G284" s="97" t="s">
        <v>483</v>
      </c>
      <c r="H284" s="59"/>
    </row>
    <row r="285" spans="1:19" s="39" customFormat="1" ht="18.95" customHeight="1">
      <c r="A285" s="225">
        <v>5</v>
      </c>
      <c r="B285" s="226" t="s">
        <v>629</v>
      </c>
      <c r="C285" s="227"/>
      <c r="D285" s="225"/>
      <c r="E285" s="228"/>
      <c r="F285" s="227"/>
      <c r="G285" s="229"/>
      <c r="H285" s="38"/>
    </row>
    <row r="286" spans="1:19" s="49" customFormat="1" ht="18.95" customHeight="1">
      <c r="A286" s="41">
        <v>5.0999999999999996</v>
      </c>
      <c r="B286" s="42" t="s">
        <v>630</v>
      </c>
      <c r="C286" s="46"/>
      <c r="D286" s="41"/>
      <c r="E286" s="165"/>
      <c r="F286" s="46"/>
      <c r="G286" s="47"/>
      <c r="H286" s="59"/>
      <c r="I286" s="180" t="s">
        <v>631</v>
      </c>
      <c r="J286" s="230"/>
      <c r="K286" s="230"/>
      <c r="L286" s="39"/>
      <c r="M286" s="104" t="s">
        <v>632</v>
      </c>
      <c r="O286" s="231" t="s">
        <v>26</v>
      </c>
      <c r="P286" s="232" t="s">
        <v>633</v>
      </c>
      <c r="Q286" s="231" t="s">
        <v>634</v>
      </c>
      <c r="R286" s="231" t="s">
        <v>635</v>
      </c>
    </row>
    <row r="287" spans="1:19" s="67" customFormat="1" ht="18.95" customHeight="1">
      <c r="A287" s="51"/>
      <c r="B287" s="160" t="s">
        <v>636</v>
      </c>
      <c r="C287" s="53"/>
      <c r="D287" s="51"/>
      <c r="E287" s="233"/>
      <c r="F287" s="63"/>
      <c r="G287" s="56"/>
      <c r="H287" s="59"/>
      <c r="I287" s="49"/>
      <c r="J287" s="49"/>
      <c r="K287" s="49"/>
      <c r="L287" s="49"/>
      <c r="M287" s="49" t="s">
        <v>637</v>
      </c>
      <c r="N287" s="49"/>
      <c r="O287" s="49" t="s">
        <v>638</v>
      </c>
      <c r="P287" s="50">
        <v>1.5</v>
      </c>
      <c r="Q287" s="49">
        <v>65</v>
      </c>
      <c r="R287" s="234">
        <f>P287*Q287</f>
        <v>97.5</v>
      </c>
      <c r="S287" s="39"/>
    </row>
    <row r="288" spans="1:19" s="39" customFormat="1" ht="18.95" customHeight="1">
      <c r="A288" s="51"/>
      <c r="B288" s="52" t="s">
        <v>639</v>
      </c>
      <c r="C288" s="121">
        <v>1.1000000000000001</v>
      </c>
      <c r="D288" s="51" t="s">
        <v>51</v>
      </c>
      <c r="E288" s="58">
        <v>333.33</v>
      </c>
      <c r="F288" s="55">
        <f>ROUND(C288*E288,2)</f>
        <v>366.66</v>
      </c>
      <c r="G288" s="56" t="s">
        <v>570</v>
      </c>
      <c r="H288" s="235">
        <f>SUM(F288,F292)</f>
        <v>399.99</v>
      </c>
      <c r="M288" s="49" t="s">
        <v>640</v>
      </c>
      <c r="O288" s="49" t="s">
        <v>638</v>
      </c>
      <c r="P288" s="40">
        <v>1.2</v>
      </c>
      <c r="Q288" s="49">
        <v>24</v>
      </c>
      <c r="R288" s="234">
        <f>P288*Q288</f>
        <v>28.799999999999997</v>
      </c>
    </row>
    <row r="289" spans="1:18" s="39" customFormat="1" ht="18.95" customHeight="1">
      <c r="A289" s="51"/>
      <c r="B289" s="52" t="s">
        <v>641</v>
      </c>
      <c r="C289" s="121">
        <v>0.4</v>
      </c>
      <c r="D289" s="51" t="s">
        <v>558</v>
      </c>
      <c r="E289" s="58">
        <v>132.71</v>
      </c>
      <c r="F289" s="55">
        <f>ROUND(C289*E289,2)</f>
        <v>53.08</v>
      </c>
      <c r="G289" s="56" t="s">
        <v>559</v>
      </c>
      <c r="H289" s="236">
        <f>H288*0.3</f>
        <v>119.997</v>
      </c>
      <c r="M289" s="39" t="s">
        <v>642</v>
      </c>
      <c r="O289" s="39" t="s">
        <v>94</v>
      </c>
      <c r="P289" s="40">
        <v>3</v>
      </c>
      <c r="Q289" s="39">
        <v>2.25</v>
      </c>
      <c r="R289" s="234">
        <f>P289*Q289</f>
        <v>6.75</v>
      </c>
    </row>
    <row r="290" spans="1:18" s="39" customFormat="1" ht="18.95" customHeight="1">
      <c r="A290" s="51"/>
      <c r="B290" s="52" t="s">
        <v>643</v>
      </c>
      <c r="C290" s="53">
        <v>1</v>
      </c>
      <c r="D290" s="51" t="s">
        <v>51</v>
      </c>
      <c r="E290" s="58">
        <v>170.8</v>
      </c>
      <c r="F290" s="55">
        <f>ROUND(C290*E290,2)</f>
        <v>170.8</v>
      </c>
      <c r="G290" s="56" t="s">
        <v>644</v>
      </c>
      <c r="H290" s="38"/>
      <c r="M290" s="39" t="s">
        <v>645</v>
      </c>
      <c r="O290" s="39" t="s">
        <v>94</v>
      </c>
      <c r="P290" s="40">
        <v>1</v>
      </c>
      <c r="Q290" s="39">
        <v>2.75</v>
      </c>
      <c r="R290" s="234">
        <f>P290*Q290</f>
        <v>2.75</v>
      </c>
    </row>
    <row r="291" spans="1:18" s="39" customFormat="1" ht="18.95" customHeight="1">
      <c r="A291" s="51"/>
      <c r="B291" s="52" t="s">
        <v>562</v>
      </c>
      <c r="C291" s="55">
        <v>0.11</v>
      </c>
      <c r="D291" s="51" t="s">
        <v>45</v>
      </c>
      <c r="E291" s="58">
        <v>130</v>
      </c>
      <c r="F291" s="55">
        <f>ROUND(C291*E291,2)</f>
        <v>14.3</v>
      </c>
      <c r="G291" s="56" t="s">
        <v>563</v>
      </c>
      <c r="H291" s="38"/>
      <c r="M291" s="67" t="s">
        <v>646</v>
      </c>
      <c r="P291" s="40"/>
    </row>
    <row r="292" spans="1:18" s="39" customFormat="1" ht="18.95" customHeight="1">
      <c r="A292" s="51"/>
      <c r="B292" s="52" t="s">
        <v>571</v>
      </c>
      <c r="C292" s="53">
        <v>1</v>
      </c>
      <c r="D292" s="51" t="s">
        <v>51</v>
      </c>
      <c r="E292" s="58">
        <f>E288*0.1</f>
        <v>33.332999999999998</v>
      </c>
      <c r="F292" s="55">
        <f>ROUND(C292*E292,2)</f>
        <v>33.33</v>
      </c>
      <c r="G292" s="56"/>
      <c r="H292" s="48"/>
      <c r="M292" s="39" t="s">
        <v>647</v>
      </c>
      <c r="O292" s="39" t="s">
        <v>94</v>
      </c>
      <c r="P292" s="40">
        <v>2</v>
      </c>
      <c r="Q292" s="39">
        <v>2</v>
      </c>
      <c r="R292" s="234">
        <f>P292*Q292</f>
        <v>4</v>
      </c>
    </row>
    <row r="293" spans="1:18" s="39" customFormat="1" ht="18.95" customHeight="1">
      <c r="A293" s="68"/>
      <c r="B293" s="166" t="s">
        <v>648</v>
      </c>
      <c r="C293" s="237"/>
      <c r="D293" s="68"/>
      <c r="E293" s="144"/>
      <c r="F293" s="238"/>
      <c r="G293" s="239"/>
      <c r="H293" s="38"/>
      <c r="I293" s="240"/>
      <c r="M293" s="39" t="s">
        <v>649</v>
      </c>
      <c r="O293" s="39" t="s">
        <v>94</v>
      </c>
      <c r="P293" s="40">
        <v>2</v>
      </c>
      <c r="Q293" s="39">
        <v>1.25</v>
      </c>
      <c r="R293" s="234">
        <f>P293*Q293</f>
        <v>2.5</v>
      </c>
    </row>
    <row r="294" spans="1:18" s="39" customFormat="1" ht="18.95" customHeight="1">
      <c r="A294" s="51"/>
      <c r="B294" s="62" t="s">
        <v>636</v>
      </c>
      <c r="C294" s="63">
        <v>1</v>
      </c>
      <c r="D294" s="64" t="s">
        <v>51</v>
      </c>
      <c r="E294" s="90" t="s">
        <v>480</v>
      </c>
      <c r="F294" s="164">
        <f>SUM(F288:F292)</f>
        <v>638.16999999999996</v>
      </c>
      <c r="G294" s="66" t="s">
        <v>567</v>
      </c>
      <c r="H294" s="38"/>
      <c r="M294" s="49" t="s">
        <v>650</v>
      </c>
      <c r="N294" s="49"/>
      <c r="O294" s="49" t="s">
        <v>638</v>
      </c>
      <c r="P294" s="40">
        <v>2</v>
      </c>
      <c r="Q294" s="49">
        <v>6.25</v>
      </c>
      <c r="R294" s="234">
        <f>P294*Q294</f>
        <v>12.5</v>
      </c>
    </row>
    <row r="295" spans="1:18" s="39" customFormat="1" ht="18.95" customHeight="1">
      <c r="A295" s="91"/>
      <c r="B295" s="92" t="s">
        <v>651</v>
      </c>
      <c r="C295" s="93">
        <v>1</v>
      </c>
      <c r="D295" s="94" t="s">
        <v>51</v>
      </c>
      <c r="E295" s="95" t="s">
        <v>480</v>
      </c>
      <c r="F295" s="96">
        <v>195</v>
      </c>
      <c r="G295" s="97" t="s">
        <v>483</v>
      </c>
      <c r="H295" s="38"/>
      <c r="I295" s="234"/>
      <c r="M295" s="49" t="s">
        <v>652</v>
      </c>
      <c r="N295" s="49"/>
      <c r="O295" s="39" t="s">
        <v>94</v>
      </c>
      <c r="P295" s="40">
        <v>2</v>
      </c>
      <c r="Q295" s="39">
        <v>5</v>
      </c>
      <c r="R295" s="234">
        <f>P295*Q295</f>
        <v>10</v>
      </c>
    </row>
    <row r="296" spans="1:18" s="39" customFormat="1" ht="18.95" customHeight="1">
      <c r="A296" s="41">
        <v>5.2</v>
      </c>
      <c r="B296" s="42" t="s">
        <v>653</v>
      </c>
      <c r="C296" s="46"/>
      <c r="D296" s="41"/>
      <c r="E296" s="165"/>
      <c r="F296" s="46"/>
      <c r="G296" s="47"/>
      <c r="H296" s="38"/>
      <c r="M296" s="39" t="s">
        <v>654</v>
      </c>
      <c r="O296" s="39" t="s">
        <v>94</v>
      </c>
      <c r="P296" s="40">
        <v>2</v>
      </c>
      <c r="Q296" s="39">
        <v>3</v>
      </c>
      <c r="R296" s="234">
        <f>P296*Q296</f>
        <v>6</v>
      </c>
    </row>
    <row r="297" spans="1:18" s="39" customFormat="1" ht="18.95" customHeight="1">
      <c r="A297" s="51"/>
      <c r="B297" s="160" t="s">
        <v>636</v>
      </c>
      <c r="C297" s="53"/>
      <c r="D297" s="51"/>
      <c r="E297" s="233"/>
      <c r="F297" s="63"/>
      <c r="G297" s="56"/>
      <c r="H297" s="38"/>
      <c r="I297" s="49"/>
      <c r="J297" s="49"/>
      <c r="K297" s="49"/>
      <c r="L297" s="49"/>
      <c r="P297" s="40"/>
      <c r="Q297" s="67" t="s">
        <v>34</v>
      </c>
      <c r="R297" s="241">
        <f>SUM(R287:R296)</f>
        <v>170.8</v>
      </c>
    </row>
    <row r="298" spans="1:18" s="39" customFormat="1" ht="18.95" customHeight="1">
      <c r="A298" s="51"/>
      <c r="B298" s="52" t="s">
        <v>639</v>
      </c>
      <c r="C298" s="121">
        <v>1.1000000000000001</v>
      </c>
      <c r="D298" s="51" t="s">
        <v>51</v>
      </c>
      <c r="E298" s="163">
        <v>333.33</v>
      </c>
      <c r="F298" s="55">
        <f>ROUND(C298*E298,2)</f>
        <v>366.66</v>
      </c>
      <c r="G298" s="57" t="s">
        <v>570</v>
      </c>
      <c r="H298" s="235">
        <f>SUM(F298,F302)</f>
        <v>399.99</v>
      </c>
      <c r="P298" s="40"/>
      <c r="R298" s="234"/>
    </row>
    <row r="299" spans="1:18" s="39" customFormat="1" ht="18.95" customHeight="1">
      <c r="A299" s="51"/>
      <c r="B299" s="52" t="s">
        <v>655</v>
      </c>
      <c r="C299" s="121">
        <v>0.4</v>
      </c>
      <c r="D299" s="51" t="s">
        <v>558</v>
      </c>
      <c r="E299" s="163">
        <v>200.93</v>
      </c>
      <c r="F299" s="55">
        <f>ROUND(C299*E299,2)</f>
        <v>80.37</v>
      </c>
      <c r="G299" s="57" t="s">
        <v>559</v>
      </c>
      <c r="H299" s="236">
        <f>H298*0.3</f>
        <v>119.997</v>
      </c>
      <c r="P299" s="40"/>
      <c r="R299" s="234"/>
    </row>
    <row r="300" spans="1:18" s="39" customFormat="1" ht="18.95" customHeight="1">
      <c r="A300" s="51"/>
      <c r="B300" s="52" t="s">
        <v>643</v>
      </c>
      <c r="C300" s="53">
        <v>1</v>
      </c>
      <c r="D300" s="51" t="s">
        <v>51</v>
      </c>
      <c r="E300" s="58">
        <v>170.8</v>
      </c>
      <c r="F300" s="55">
        <f>ROUND(C300*E300,2)</f>
        <v>170.8</v>
      </c>
      <c r="G300" s="56" t="s">
        <v>644</v>
      </c>
      <c r="H300" s="38"/>
      <c r="P300" s="40"/>
      <c r="R300" s="234"/>
    </row>
    <row r="301" spans="1:18" s="39" customFormat="1" ht="18.95" customHeight="1">
      <c r="A301" s="51"/>
      <c r="B301" s="52" t="s">
        <v>562</v>
      </c>
      <c r="C301" s="55">
        <v>0.11</v>
      </c>
      <c r="D301" s="51" t="s">
        <v>45</v>
      </c>
      <c r="E301" s="58">
        <v>130</v>
      </c>
      <c r="F301" s="55">
        <f>ROUND(C301*E301,2)</f>
        <v>14.3</v>
      </c>
      <c r="G301" s="56" t="s">
        <v>563</v>
      </c>
      <c r="H301" s="38"/>
      <c r="P301" s="40"/>
      <c r="R301" s="234"/>
    </row>
    <row r="302" spans="1:18" s="39" customFormat="1" ht="18.95" customHeight="1">
      <c r="A302" s="51"/>
      <c r="B302" s="52" t="s">
        <v>571</v>
      </c>
      <c r="C302" s="53">
        <v>1</v>
      </c>
      <c r="D302" s="51" t="s">
        <v>51</v>
      </c>
      <c r="E302" s="58">
        <f>E298*0.1</f>
        <v>33.332999999999998</v>
      </c>
      <c r="F302" s="55">
        <f>ROUND(C302*E302,2)</f>
        <v>33.33</v>
      </c>
      <c r="G302" s="56"/>
      <c r="H302" s="38"/>
      <c r="P302" s="40"/>
      <c r="R302" s="234"/>
    </row>
    <row r="303" spans="1:18" s="39" customFormat="1" ht="18.95" customHeight="1">
      <c r="A303" s="68"/>
      <c r="B303" s="166" t="s">
        <v>656</v>
      </c>
      <c r="C303" s="237"/>
      <c r="D303" s="68"/>
      <c r="E303" s="144"/>
      <c r="F303" s="238"/>
      <c r="G303" s="239"/>
      <c r="H303" s="38"/>
      <c r="P303" s="40"/>
      <c r="R303" s="234"/>
    </row>
    <row r="304" spans="1:18" s="39" customFormat="1" ht="18.95" customHeight="1">
      <c r="A304" s="51"/>
      <c r="B304" s="62" t="s">
        <v>636</v>
      </c>
      <c r="C304" s="63">
        <v>1</v>
      </c>
      <c r="D304" s="64" t="s">
        <v>51</v>
      </c>
      <c r="E304" s="90" t="s">
        <v>480</v>
      </c>
      <c r="F304" s="164">
        <f>SUM(F298:F302)</f>
        <v>665.46</v>
      </c>
      <c r="G304" s="66" t="s">
        <v>567</v>
      </c>
      <c r="H304" s="38"/>
      <c r="P304" s="40"/>
      <c r="R304" s="234"/>
    </row>
    <row r="305" spans="1:25" s="39" customFormat="1" ht="18.95" customHeight="1">
      <c r="A305" s="91"/>
      <c r="B305" s="92" t="s">
        <v>651</v>
      </c>
      <c r="C305" s="93">
        <v>1</v>
      </c>
      <c r="D305" s="94" t="s">
        <v>51</v>
      </c>
      <c r="E305" s="95" t="s">
        <v>480</v>
      </c>
      <c r="F305" s="96">
        <v>195</v>
      </c>
      <c r="G305" s="97" t="s">
        <v>483</v>
      </c>
      <c r="H305" s="38"/>
      <c r="P305" s="40"/>
      <c r="R305" s="234"/>
    </row>
    <row r="306" spans="1:25" s="49" customFormat="1" ht="21" customHeight="1">
      <c r="A306" s="135">
        <v>5.3</v>
      </c>
      <c r="B306" s="133" t="s">
        <v>657</v>
      </c>
      <c r="C306" s="134"/>
      <c r="D306" s="135"/>
      <c r="E306" s="161"/>
      <c r="F306" s="134"/>
      <c r="G306" s="162"/>
      <c r="H306" s="48"/>
      <c r="M306" s="39"/>
      <c r="N306" s="39"/>
      <c r="O306" s="39"/>
      <c r="P306" s="40"/>
      <c r="Q306" s="67"/>
      <c r="R306" s="234"/>
      <c r="T306" s="104"/>
      <c r="W306" s="50"/>
    </row>
    <row r="307" spans="1:25" s="49" customFormat="1" ht="21" customHeight="1">
      <c r="A307" s="44"/>
      <c r="B307" s="42" t="s">
        <v>658</v>
      </c>
      <c r="C307" s="43"/>
      <c r="D307" s="44"/>
      <c r="E307" s="45"/>
      <c r="F307" s="46"/>
      <c r="G307" s="47"/>
      <c r="H307" s="48"/>
      <c r="P307" s="50"/>
      <c r="R307" s="234"/>
      <c r="W307" s="50"/>
      <c r="Y307" s="242"/>
    </row>
    <row r="308" spans="1:25" s="67" customFormat="1" ht="21" customHeight="1">
      <c r="A308" s="51"/>
      <c r="B308" s="52" t="s">
        <v>641</v>
      </c>
      <c r="C308" s="121">
        <v>0.4</v>
      </c>
      <c r="D308" s="51" t="s">
        <v>558</v>
      </c>
      <c r="E308" s="163">
        <v>132.71</v>
      </c>
      <c r="F308" s="55">
        <f>ROUND(C308*E308,2)</f>
        <v>53.08</v>
      </c>
      <c r="G308" s="57" t="s">
        <v>559</v>
      </c>
      <c r="H308" s="38"/>
      <c r="I308" s="39"/>
      <c r="J308" s="39"/>
      <c r="K308" s="39"/>
      <c r="L308" s="39"/>
      <c r="M308" s="67" t="s">
        <v>465</v>
      </c>
      <c r="N308" s="39"/>
      <c r="O308" s="39"/>
      <c r="P308" s="40"/>
      <c r="Q308" s="39"/>
      <c r="R308" s="39"/>
      <c r="S308" s="39"/>
      <c r="T308" s="49"/>
      <c r="U308" s="49"/>
      <c r="V308" s="49"/>
      <c r="W308" s="50"/>
      <c r="X308" s="49"/>
      <c r="Y308" s="242"/>
    </row>
    <row r="309" spans="1:25" s="67" customFormat="1" ht="21" customHeight="1">
      <c r="A309" s="51"/>
      <c r="B309" s="52" t="s">
        <v>643</v>
      </c>
      <c r="C309" s="53">
        <v>1</v>
      </c>
      <c r="D309" s="51" t="s">
        <v>51</v>
      </c>
      <c r="E309" s="58">
        <v>170.8</v>
      </c>
      <c r="F309" s="55">
        <f>ROUND(C309*E309,2)</f>
        <v>170.8</v>
      </c>
      <c r="G309" s="56" t="s">
        <v>644</v>
      </c>
      <c r="H309" s="59"/>
      <c r="I309" s="39"/>
      <c r="J309" s="39"/>
      <c r="K309" s="39"/>
      <c r="L309" s="39"/>
      <c r="M309" s="39" t="s">
        <v>659</v>
      </c>
      <c r="N309" s="39"/>
      <c r="O309" s="39" t="s">
        <v>660</v>
      </c>
      <c r="P309" s="40">
        <v>0.02</v>
      </c>
      <c r="Q309" s="49">
        <v>215</v>
      </c>
      <c r="R309" s="234">
        <f>P309*Q309</f>
        <v>4.3</v>
      </c>
      <c r="S309" s="39"/>
      <c r="T309" s="49"/>
      <c r="U309" s="49"/>
      <c r="V309" s="49"/>
      <c r="W309" s="50"/>
      <c r="X309" s="49"/>
      <c r="Y309" s="242"/>
    </row>
    <row r="310" spans="1:25" s="39" customFormat="1" ht="21" customHeight="1">
      <c r="A310" s="51"/>
      <c r="B310" s="52" t="s">
        <v>562</v>
      </c>
      <c r="C310" s="55">
        <v>0.11</v>
      </c>
      <c r="D310" s="51" t="s">
        <v>45</v>
      </c>
      <c r="E310" s="58">
        <v>115</v>
      </c>
      <c r="F310" s="55">
        <f>ROUND(C310*E310,2)</f>
        <v>12.65</v>
      </c>
      <c r="G310" s="56" t="s">
        <v>563</v>
      </c>
      <c r="H310" s="59"/>
      <c r="M310" s="39" t="s">
        <v>661</v>
      </c>
      <c r="O310" s="39" t="s">
        <v>662</v>
      </c>
      <c r="P310" s="40">
        <v>0.12</v>
      </c>
      <c r="Q310" s="49">
        <v>53.33</v>
      </c>
      <c r="R310" s="234">
        <f>P310*Q310</f>
        <v>6.3995999999999995</v>
      </c>
      <c r="T310" s="49"/>
      <c r="U310" s="49"/>
      <c r="V310" s="49"/>
      <c r="W310" s="50"/>
      <c r="X310" s="49"/>
      <c r="Y310" s="242"/>
    </row>
    <row r="311" spans="1:25" s="39" customFormat="1" ht="21" customHeight="1">
      <c r="A311" s="51"/>
      <c r="B311" s="52" t="s">
        <v>564</v>
      </c>
      <c r="C311" s="53">
        <v>1</v>
      </c>
      <c r="D311" s="51" t="s">
        <v>51</v>
      </c>
      <c r="E311" s="58">
        <v>13.91</v>
      </c>
      <c r="F311" s="55">
        <f>ROUND(C311*E311,2)</f>
        <v>13.91</v>
      </c>
      <c r="G311" s="56" t="s">
        <v>644</v>
      </c>
      <c r="H311" s="59"/>
      <c r="M311" s="49"/>
      <c r="N311" s="49"/>
      <c r="O311" s="49"/>
      <c r="P311" s="50"/>
      <c r="Q311" s="39" t="s">
        <v>663</v>
      </c>
      <c r="R311" s="234">
        <f>SUM(R309:R310)</f>
        <v>10.6996</v>
      </c>
      <c r="T311" s="104"/>
      <c r="U311" s="49"/>
      <c r="V311" s="49"/>
      <c r="W311" s="50"/>
      <c r="X311" s="49"/>
      <c r="Y311" s="49"/>
    </row>
    <row r="312" spans="1:25" s="39" customFormat="1" ht="21" customHeight="1">
      <c r="A312" s="51"/>
      <c r="B312" s="62" t="s">
        <v>664</v>
      </c>
      <c r="C312" s="63">
        <v>1</v>
      </c>
      <c r="D312" s="64" t="s">
        <v>51</v>
      </c>
      <c r="E312" s="58" t="s">
        <v>480</v>
      </c>
      <c r="F312" s="164">
        <f>SUM(F308:F311)</f>
        <v>250.44</v>
      </c>
      <c r="G312" s="66" t="s">
        <v>567</v>
      </c>
      <c r="H312" s="38"/>
      <c r="M312" s="49"/>
      <c r="N312" s="49"/>
      <c r="O312" s="49"/>
      <c r="P312" s="50" t="s">
        <v>665</v>
      </c>
      <c r="Q312" s="49"/>
      <c r="R312" s="242">
        <f>R311*0.3</f>
        <v>3.2098800000000001</v>
      </c>
      <c r="T312" s="49"/>
      <c r="U312" s="49"/>
      <c r="V312" s="49"/>
      <c r="W312" s="50"/>
      <c r="X312" s="49"/>
      <c r="Y312" s="242"/>
    </row>
    <row r="313" spans="1:25" s="39" customFormat="1" ht="21" customHeight="1">
      <c r="A313" s="91"/>
      <c r="B313" s="92" t="s">
        <v>503</v>
      </c>
      <c r="C313" s="93">
        <v>1</v>
      </c>
      <c r="D313" s="94" t="s">
        <v>51</v>
      </c>
      <c r="E313" s="95" t="s">
        <v>480</v>
      </c>
      <c r="F313" s="96">
        <v>75</v>
      </c>
      <c r="G313" s="97" t="s">
        <v>483</v>
      </c>
      <c r="H313" s="38"/>
      <c r="P313" s="40"/>
      <c r="Q313" s="39" t="s">
        <v>666</v>
      </c>
      <c r="R313" s="241">
        <f>SUM(R311:R312)</f>
        <v>13.90948</v>
      </c>
      <c r="T313" s="49"/>
      <c r="U313" s="49"/>
      <c r="V313" s="49"/>
      <c r="W313" s="50"/>
      <c r="X313" s="49"/>
      <c r="Y313" s="242"/>
    </row>
    <row r="314" spans="1:25" s="49" customFormat="1" ht="18.95" customHeight="1">
      <c r="A314" s="135">
        <v>5.4</v>
      </c>
      <c r="B314" s="133" t="s">
        <v>667</v>
      </c>
      <c r="C314" s="134"/>
      <c r="D314" s="135"/>
      <c r="E314" s="161"/>
      <c r="F314" s="134"/>
      <c r="G314" s="162"/>
      <c r="H314" s="48"/>
      <c r="P314" s="40"/>
      <c r="R314" s="234"/>
      <c r="W314" s="50"/>
      <c r="Y314" s="242"/>
    </row>
    <row r="315" spans="1:25" s="49" customFormat="1" ht="18.95" customHeight="1">
      <c r="A315" s="44"/>
      <c r="B315" s="42" t="s">
        <v>658</v>
      </c>
      <c r="C315" s="43"/>
      <c r="D315" s="44"/>
      <c r="E315" s="45"/>
      <c r="F315" s="46"/>
      <c r="G315" s="47"/>
      <c r="H315" s="48"/>
      <c r="O315" s="39"/>
      <c r="P315" s="40"/>
      <c r="Q315" s="39"/>
      <c r="R315" s="234"/>
      <c r="W315" s="50"/>
      <c r="Y315" s="242"/>
    </row>
    <row r="316" spans="1:25" s="67" customFormat="1" ht="18.95" customHeight="1">
      <c r="A316" s="51"/>
      <c r="B316" s="52" t="s">
        <v>668</v>
      </c>
      <c r="C316" s="121">
        <v>0.4</v>
      </c>
      <c r="D316" s="51" t="s">
        <v>558</v>
      </c>
      <c r="E316" s="163">
        <v>174</v>
      </c>
      <c r="F316" s="55">
        <f>ROUND(C316*E316,2)</f>
        <v>69.599999999999994</v>
      </c>
      <c r="G316" s="57" t="s">
        <v>669</v>
      </c>
      <c r="H316" s="38"/>
      <c r="I316" s="39"/>
      <c r="J316" s="39"/>
      <c r="K316" s="39"/>
      <c r="L316" s="39"/>
      <c r="M316" s="39"/>
      <c r="N316" s="39"/>
      <c r="O316" s="39"/>
      <c r="P316" s="40"/>
      <c r="Q316" s="39"/>
      <c r="R316" s="234"/>
      <c r="S316" s="39"/>
      <c r="T316" s="49"/>
      <c r="U316" s="49"/>
      <c r="V316" s="49"/>
      <c r="W316" s="50"/>
      <c r="X316" s="49"/>
      <c r="Y316" s="242"/>
    </row>
    <row r="317" spans="1:25" s="67" customFormat="1" ht="18.95" customHeight="1">
      <c r="A317" s="51"/>
      <c r="B317" s="52" t="s">
        <v>643</v>
      </c>
      <c r="C317" s="53">
        <v>1</v>
      </c>
      <c r="D317" s="51" t="s">
        <v>51</v>
      </c>
      <c r="E317" s="58">
        <v>170.8</v>
      </c>
      <c r="F317" s="55">
        <f>ROUND(C317*E317,2)</f>
        <v>170.8</v>
      </c>
      <c r="G317" s="56" t="s">
        <v>565</v>
      </c>
      <c r="H317" s="59"/>
      <c r="I317" s="39"/>
      <c r="J317" s="39"/>
      <c r="K317" s="39"/>
      <c r="L317" s="39"/>
      <c r="M317" s="39"/>
      <c r="N317" s="39"/>
      <c r="O317" s="39"/>
      <c r="P317" s="40"/>
      <c r="R317" s="234"/>
      <c r="S317" s="39"/>
      <c r="T317" s="49"/>
      <c r="U317" s="49"/>
      <c r="V317" s="49"/>
      <c r="W317" s="50"/>
      <c r="X317" s="104"/>
      <c r="Y317" s="242"/>
    </row>
    <row r="318" spans="1:25" s="39" customFormat="1" ht="18.95" customHeight="1">
      <c r="A318" s="51"/>
      <c r="B318" s="52" t="s">
        <v>562</v>
      </c>
      <c r="C318" s="55">
        <v>0.11</v>
      </c>
      <c r="D318" s="51" t="s">
        <v>45</v>
      </c>
      <c r="E318" s="58">
        <v>115</v>
      </c>
      <c r="F318" s="55">
        <f>ROUND(C318*E318,2)</f>
        <v>12.65</v>
      </c>
      <c r="G318" s="56" t="s">
        <v>563</v>
      </c>
      <c r="H318" s="59"/>
      <c r="P318" s="40"/>
    </row>
    <row r="319" spans="1:25" s="39" customFormat="1" ht="18.95" customHeight="1">
      <c r="A319" s="51"/>
      <c r="B319" s="52" t="s">
        <v>564</v>
      </c>
      <c r="C319" s="53">
        <v>1</v>
      </c>
      <c r="D319" s="51" t="s">
        <v>51</v>
      </c>
      <c r="E319" s="58">
        <v>13.91</v>
      </c>
      <c r="F319" s="55">
        <f>ROUND(C319*E319,2)</f>
        <v>13.91</v>
      </c>
      <c r="G319" s="56" t="s">
        <v>565</v>
      </c>
      <c r="H319" s="59"/>
      <c r="M319" s="67"/>
      <c r="P319" s="40"/>
    </row>
    <row r="320" spans="1:25" s="39" customFormat="1" ht="18.95" customHeight="1">
      <c r="A320" s="51"/>
      <c r="B320" s="62" t="s">
        <v>670</v>
      </c>
      <c r="C320" s="63">
        <v>1</v>
      </c>
      <c r="D320" s="64" t="s">
        <v>51</v>
      </c>
      <c r="E320" s="58" t="s">
        <v>480</v>
      </c>
      <c r="F320" s="164">
        <f>SUM(F316:F319)</f>
        <v>266.96000000000004</v>
      </c>
      <c r="G320" s="66" t="s">
        <v>567</v>
      </c>
      <c r="H320" s="38"/>
      <c r="P320" s="40"/>
      <c r="Q320" s="49"/>
      <c r="R320" s="234"/>
    </row>
    <row r="321" spans="1:18" s="39" customFormat="1" ht="18.95" customHeight="1">
      <c r="A321" s="91"/>
      <c r="B321" s="92" t="s">
        <v>503</v>
      </c>
      <c r="C321" s="93">
        <v>1</v>
      </c>
      <c r="D321" s="94" t="s">
        <v>51</v>
      </c>
      <c r="E321" s="95" t="s">
        <v>480</v>
      </c>
      <c r="F321" s="96">
        <v>75</v>
      </c>
      <c r="G321" s="97" t="s">
        <v>483</v>
      </c>
      <c r="H321" s="38"/>
      <c r="P321" s="40"/>
      <c r="Q321" s="49"/>
      <c r="R321" s="234"/>
    </row>
    <row r="322" spans="1:18" s="49" customFormat="1" ht="18.95" customHeight="1">
      <c r="A322" s="135">
        <v>5.5</v>
      </c>
      <c r="B322" s="133" t="s">
        <v>671</v>
      </c>
      <c r="C322" s="134"/>
      <c r="D322" s="135"/>
      <c r="E322" s="161"/>
      <c r="F322" s="134"/>
      <c r="G322" s="162"/>
      <c r="H322" s="48"/>
      <c r="P322" s="50"/>
      <c r="Q322" s="39"/>
      <c r="R322" s="234"/>
    </row>
    <row r="323" spans="1:18" s="49" customFormat="1" ht="18.95" customHeight="1">
      <c r="A323" s="44"/>
      <c r="B323" s="42" t="s">
        <v>658</v>
      </c>
      <c r="C323" s="43"/>
      <c r="D323" s="44"/>
      <c r="E323" s="45"/>
      <c r="F323" s="46"/>
      <c r="G323" s="47"/>
      <c r="H323" s="48"/>
      <c r="P323" s="50"/>
      <c r="R323" s="242"/>
    </row>
    <row r="324" spans="1:18" s="39" customFormat="1" ht="18.95" customHeight="1">
      <c r="A324" s="51"/>
      <c r="B324" s="52" t="s">
        <v>655</v>
      </c>
      <c r="C324" s="121">
        <v>0.4</v>
      </c>
      <c r="D324" s="51" t="s">
        <v>558</v>
      </c>
      <c r="E324" s="163">
        <v>200.93</v>
      </c>
      <c r="F324" s="55">
        <f>ROUND(C324*E324,2)</f>
        <v>80.37</v>
      </c>
      <c r="G324" s="57" t="s">
        <v>559</v>
      </c>
      <c r="H324" s="38"/>
      <c r="P324" s="40"/>
      <c r="R324" s="234"/>
    </row>
    <row r="325" spans="1:18" s="39" customFormat="1" ht="18.95" customHeight="1">
      <c r="A325" s="51"/>
      <c r="B325" s="52" t="s">
        <v>643</v>
      </c>
      <c r="C325" s="53">
        <v>1</v>
      </c>
      <c r="D325" s="51" t="s">
        <v>51</v>
      </c>
      <c r="E325" s="58">
        <v>170.8</v>
      </c>
      <c r="F325" s="55">
        <f>ROUND(C325*E325,2)</f>
        <v>170.8</v>
      </c>
      <c r="G325" s="56" t="s">
        <v>644</v>
      </c>
      <c r="H325" s="59"/>
      <c r="P325" s="40"/>
    </row>
    <row r="326" spans="1:18" s="39" customFormat="1" ht="18.95" customHeight="1">
      <c r="A326" s="51"/>
      <c r="B326" s="52" t="s">
        <v>562</v>
      </c>
      <c r="C326" s="55">
        <v>0.11</v>
      </c>
      <c r="D326" s="51" t="s">
        <v>45</v>
      </c>
      <c r="E326" s="58">
        <v>115</v>
      </c>
      <c r="F326" s="55">
        <f>ROUND(C326*E326,2)</f>
        <v>12.65</v>
      </c>
      <c r="G326" s="56" t="s">
        <v>563</v>
      </c>
      <c r="H326" s="59"/>
      <c r="P326" s="40"/>
    </row>
    <row r="327" spans="1:18" s="39" customFormat="1" ht="18.95" customHeight="1">
      <c r="A327" s="51"/>
      <c r="B327" s="52" t="s">
        <v>564</v>
      </c>
      <c r="C327" s="53">
        <v>1</v>
      </c>
      <c r="D327" s="51" t="s">
        <v>51</v>
      </c>
      <c r="E327" s="58">
        <v>13.91</v>
      </c>
      <c r="F327" s="55">
        <f>ROUND(C327*E327,2)</f>
        <v>13.91</v>
      </c>
      <c r="G327" s="56" t="s">
        <v>644</v>
      </c>
      <c r="H327" s="59"/>
      <c r="P327" s="40"/>
    </row>
    <row r="328" spans="1:18" s="39" customFormat="1" ht="18.95" customHeight="1">
      <c r="A328" s="51"/>
      <c r="B328" s="62" t="s">
        <v>672</v>
      </c>
      <c r="C328" s="63">
        <v>1</v>
      </c>
      <c r="D328" s="64" t="s">
        <v>51</v>
      </c>
      <c r="E328" s="58" t="s">
        <v>480</v>
      </c>
      <c r="F328" s="164">
        <f>SUM(F324:F327)</f>
        <v>277.73</v>
      </c>
      <c r="G328" s="66" t="s">
        <v>567</v>
      </c>
      <c r="H328" s="38"/>
      <c r="P328" s="40"/>
    </row>
    <row r="329" spans="1:18" s="39" customFormat="1" ht="18.95" customHeight="1">
      <c r="A329" s="91"/>
      <c r="B329" s="92" t="s">
        <v>503</v>
      </c>
      <c r="C329" s="93">
        <v>1</v>
      </c>
      <c r="D329" s="94" t="s">
        <v>51</v>
      </c>
      <c r="E329" s="95" t="s">
        <v>480</v>
      </c>
      <c r="F329" s="96">
        <v>75</v>
      </c>
      <c r="G329" s="97" t="s">
        <v>483</v>
      </c>
      <c r="H329" s="38"/>
      <c r="P329" s="40"/>
    </row>
    <row r="330" spans="1:18" s="49" customFormat="1" ht="18.95" customHeight="1">
      <c r="A330" s="135">
        <v>5.6</v>
      </c>
      <c r="B330" s="133" t="s">
        <v>673</v>
      </c>
      <c r="C330" s="134"/>
      <c r="D330" s="135"/>
      <c r="E330" s="161"/>
      <c r="F330" s="135"/>
      <c r="G330" s="143"/>
      <c r="H330" s="48"/>
      <c r="P330" s="50"/>
    </row>
    <row r="331" spans="1:18" s="49" customFormat="1" ht="18.95" customHeight="1">
      <c r="A331" s="44"/>
      <c r="B331" s="42" t="s">
        <v>658</v>
      </c>
      <c r="C331" s="43"/>
      <c r="D331" s="44"/>
      <c r="E331" s="45"/>
      <c r="F331" s="46"/>
      <c r="G331" s="47"/>
      <c r="H331" s="48"/>
      <c r="P331" s="50"/>
    </row>
    <row r="332" spans="1:18" s="39" customFormat="1" ht="18.95" customHeight="1">
      <c r="A332" s="51"/>
      <c r="B332" s="52" t="s">
        <v>674</v>
      </c>
      <c r="C332" s="121">
        <v>0.4</v>
      </c>
      <c r="D332" s="51" t="s">
        <v>51</v>
      </c>
      <c r="E332" s="163">
        <v>185.07</v>
      </c>
      <c r="F332" s="55">
        <f>ROUND(C332*E332,2)</f>
        <v>74.03</v>
      </c>
      <c r="G332" s="57" t="s">
        <v>675</v>
      </c>
      <c r="H332" s="59"/>
      <c r="P332" s="40"/>
    </row>
    <row r="333" spans="1:18" s="39" customFormat="1" ht="18.95" customHeight="1">
      <c r="A333" s="51"/>
      <c r="B333" s="52" t="s">
        <v>643</v>
      </c>
      <c r="C333" s="53">
        <v>1</v>
      </c>
      <c r="D333" s="51" t="s">
        <v>51</v>
      </c>
      <c r="E333" s="58">
        <v>170.8</v>
      </c>
      <c r="F333" s="55">
        <f>ROUND(C333*E333,2)</f>
        <v>170.8</v>
      </c>
      <c r="G333" s="56" t="s">
        <v>644</v>
      </c>
      <c r="H333" s="59"/>
      <c r="P333" s="40"/>
    </row>
    <row r="334" spans="1:18" s="39" customFormat="1" ht="18.95" customHeight="1">
      <c r="A334" s="51"/>
      <c r="B334" s="52" t="s">
        <v>562</v>
      </c>
      <c r="C334" s="55">
        <v>0.11</v>
      </c>
      <c r="D334" s="51" t="s">
        <v>45</v>
      </c>
      <c r="E334" s="58">
        <v>115</v>
      </c>
      <c r="F334" s="55">
        <f>ROUND(C334*E334,2)</f>
        <v>12.65</v>
      </c>
      <c r="G334" s="56" t="s">
        <v>563</v>
      </c>
      <c r="H334" s="59"/>
      <c r="P334" s="40"/>
    </row>
    <row r="335" spans="1:18" s="39" customFormat="1" ht="18.95" customHeight="1">
      <c r="A335" s="51"/>
      <c r="B335" s="52" t="s">
        <v>676</v>
      </c>
      <c r="C335" s="53">
        <v>1</v>
      </c>
      <c r="D335" s="51" t="s">
        <v>51</v>
      </c>
      <c r="E335" s="58">
        <v>13.91</v>
      </c>
      <c r="F335" s="55">
        <f>ROUND(C335*E335,2)</f>
        <v>13.91</v>
      </c>
      <c r="G335" s="56" t="s">
        <v>644</v>
      </c>
      <c r="H335" s="59"/>
      <c r="P335" s="40"/>
    </row>
    <row r="336" spans="1:18" s="39" customFormat="1" ht="18.95" customHeight="1">
      <c r="A336" s="51"/>
      <c r="B336" s="62" t="s">
        <v>677</v>
      </c>
      <c r="C336" s="63">
        <v>1</v>
      </c>
      <c r="D336" s="64" t="s">
        <v>51</v>
      </c>
      <c r="E336" s="58" t="s">
        <v>480</v>
      </c>
      <c r="F336" s="164">
        <f>SUM(F332:F335)</f>
        <v>271.39000000000004</v>
      </c>
      <c r="G336" s="66" t="s">
        <v>567</v>
      </c>
      <c r="H336" s="38"/>
      <c r="P336" s="40"/>
    </row>
    <row r="337" spans="1:16" s="39" customFormat="1" ht="18.95" customHeight="1">
      <c r="A337" s="91"/>
      <c r="B337" s="92" t="s">
        <v>503</v>
      </c>
      <c r="C337" s="93">
        <v>1</v>
      </c>
      <c r="D337" s="94" t="s">
        <v>51</v>
      </c>
      <c r="E337" s="95" t="s">
        <v>480</v>
      </c>
      <c r="F337" s="96">
        <v>94</v>
      </c>
      <c r="G337" s="97" t="s">
        <v>483</v>
      </c>
      <c r="H337" s="38"/>
      <c r="P337" s="40"/>
    </row>
    <row r="338" spans="1:16" s="49" customFormat="1" ht="18.95" customHeight="1">
      <c r="A338" s="135">
        <v>5.7</v>
      </c>
      <c r="B338" s="133" t="s">
        <v>678</v>
      </c>
      <c r="C338" s="134"/>
      <c r="D338" s="135"/>
      <c r="E338" s="161"/>
      <c r="F338" s="134"/>
      <c r="G338" s="143"/>
      <c r="H338" s="48"/>
      <c r="P338" s="50"/>
    </row>
    <row r="339" spans="1:16" s="49" customFormat="1" ht="18.95" customHeight="1">
      <c r="A339" s="44"/>
      <c r="B339" s="42" t="s">
        <v>658</v>
      </c>
      <c r="C339" s="43"/>
      <c r="D339" s="44"/>
      <c r="E339" s="45"/>
      <c r="F339" s="46"/>
      <c r="G339" s="47"/>
      <c r="H339" s="48"/>
      <c r="P339" s="50"/>
    </row>
    <row r="340" spans="1:16" s="39" customFormat="1" ht="18.95" customHeight="1">
      <c r="A340" s="51"/>
      <c r="B340" s="52" t="s">
        <v>679</v>
      </c>
      <c r="C340" s="121">
        <v>0.4</v>
      </c>
      <c r="D340" s="51" t="s">
        <v>51</v>
      </c>
      <c r="E340" s="163">
        <f>E332+30</f>
        <v>215.07</v>
      </c>
      <c r="F340" s="55">
        <f>ROUND(C340*E340,2)</f>
        <v>86.03</v>
      </c>
      <c r="G340" s="56" t="s">
        <v>680</v>
      </c>
      <c r="H340" s="59"/>
      <c r="P340" s="40"/>
    </row>
    <row r="341" spans="1:16" s="39" customFormat="1" ht="18.95" customHeight="1">
      <c r="A341" s="51"/>
      <c r="B341" s="52" t="s">
        <v>643</v>
      </c>
      <c r="C341" s="53">
        <v>1</v>
      </c>
      <c r="D341" s="51" t="s">
        <v>51</v>
      </c>
      <c r="E341" s="58">
        <v>170.8</v>
      </c>
      <c r="F341" s="55">
        <f>ROUND(C341*E341,2)</f>
        <v>170.8</v>
      </c>
      <c r="G341" s="56" t="s">
        <v>644</v>
      </c>
      <c r="H341" s="59"/>
      <c r="P341" s="40"/>
    </row>
    <row r="342" spans="1:16" s="39" customFormat="1" ht="18.95" customHeight="1">
      <c r="A342" s="51"/>
      <c r="B342" s="52" t="s">
        <v>562</v>
      </c>
      <c r="C342" s="55">
        <v>0.11</v>
      </c>
      <c r="D342" s="51" t="s">
        <v>45</v>
      </c>
      <c r="E342" s="58">
        <v>115</v>
      </c>
      <c r="F342" s="55">
        <f>ROUND(C342*E342,2)</f>
        <v>12.65</v>
      </c>
      <c r="G342" s="56" t="s">
        <v>563</v>
      </c>
      <c r="H342" s="59"/>
      <c r="P342" s="40"/>
    </row>
    <row r="343" spans="1:16" s="39" customFormat="1" ht="18.95" customHeight="1">
      <c r="A343" s="51"/>
      <c r="B343" s="52" t="s">
        <v>676</v>
      </c>
      <c r="C343" s="53">
        <v>1</v>
      </c>
      <c r="D343" s="51" t="s">
        <v>51</v>
      </c>
      <c r="E343" s="58">
        <v>13.91</v>
      </c>
      <c r="F343" s="55">
        <f>ROUND(C343*E343,2)</f>
        <v>13.91</v>
      </c>
      <c r="G343" s="56" t="s">
        <v>644</v>
      </c>
      <c r="H343" s="59"/>
      <c r="P343" s="40"/>
    </row>
    <row r="344" spans="1:16" s="39" customFormat="1" ht="18.95" customHeight="1">
      <c r="A344" s="51"/>
      <c r="B344" s="62" t="s">
        <v>681</v>
      </c>
      <c r="C344" s="63">
        <v>1</v>
      </c>
      <c r="D344" s="64" t="s">
        <v>51</v>
      </c>
      <c r="E344" s="58" t="s">
        <v>480</v>
      </c>
      <c r="F344" s="164">
        <f>SUM(F340:F343)</f>
        <v>283.39000000000004</v>
      </c>
      <c r="G344" s="66" t="s">
        <v>567</v>
      </c>
      <c r="H344" s="38"/>
      <c r="P344" s="40"/>
    </row>
    <row r="345" spans="1:16" s="39" customFormat="1" ht="18.95" customHeight="1">
      <c r="A345" s="91"/>
      <c r="B345" s="92" t="s">
        <v>503</v>
      </c>
      <c r="C345" s="93">
        <v>1</v>
      </c>
      <c r="D345" s="94" t="s">
        <v>51</v>
      </c>
      <c r="E345" s="95" t="s">
        <v>480</v>
      </c>
      <c r="F345" s="96">
        <v>94</v>
      </c>
      <c r="G345" s="97" t="s">
        <v>483</v>
      </c>
      <c r="H345" s="38"/>
      <c r="P345" s="40"/>
    </row>
    <row r="346" spans="1:16" s="49" customFormat="1" ht="18.95" customHeight="1">
      <c r="A346" s="135">
        <v>5.8</v>
      </c>
      <c r="B346" s="133" t="s">
        <v>682</v>
      </c>
      <c r="C346" s="134"/>
      <c r="D346" s="135"/>
      <c r="E346" s="161"/>
      <c r="F346" s="135"/>
      <c r="G346" s="143"/>
      <c r="H346" s="48"/>
      <c r="P346" s="50"/>
    </row>
    <row r="347" spans="1:16" s="49" customFormat="1" ht="18.95" customHeight="1">
      <c r="A347" s="44"/>
      <c r="B347" s="42" t="s">
        <v>658</v>
      </c>
      <c r="C347" s="43"/>
      <c r="D347" s="44"/>
      <c r="E347" s="45"/>
      <c r="F347" s="46"/>
      <c r="G347" s="47"/>
      <c r="H347" s="48"/>
      <c r="P347" s="50"/>
    </row>
    <row r="348" spans="1:16" s="39" customFormat="1" ht="18.95" customHeight="1">
      <c r="A348" s="51"/>
      <c r="B348" s="52" t="s">
        <v>683</v>
      </c>
      <c r="C348" s="121">
        <v>0.4</v>
      </c>
      <c r="D348" s="51" t="s">
        <v>51</v>
      </c>
      <c r="E348" s="163">
        <v>128.34</v>
      </c>
      <c r="F348" s="55">
        <f>ROUND(C348*E348,2)</f>
        <v>51.34</v>
      </c>
      <c r="G348" s="57" t="s">
        <v>675</v>
      </c>
      <c r="H348" s="59"/>
      <c r="P348" s="40"/>
    </row>
    <row r="349" spans="1:16" s="39" customFormat="1" ht="18.95" customHeight="1">
      <c r="A349" s="51"/>
      <c r="B349" s="52" t="s">
        <v>643</v>
      </c>
      <c r="C349" s="53">
        <v>1</v>
      </c>
      <c r="D349" s="51" t="s">
        <v>51</v>
      </c>
      <c r="E349" s="58">
        <v>170.8</v>
      </c>
      <c r="F349" s="55">
        <f>ROUND(C349*E349,2)</f>
        <v>170.8</v>
      </c>
      <c r="G349" s="56" t="s">
        <v>644</v>
      </c>
      <c r="H349" s="59"/>
      <c r="P349" s="40"/>
    </row>
    <row r="350" spans="1:16" s="39" customFormat="1" ht="18.95" customHeight="1">
      <c r="A350" s="51"/>
      <c r="B350" s="52" t="s">
        <v>562</v>
      </c>
      <c r="C350" s="55">
        <v>0.11</v>
      </c>
      <c r="D350" s="51" t="s">
        <v>45</v>
      </c>
      <c r="E350" s="58">
        <v>115</v>
      </c>
      <c r="F350" s="55">
        <f>ROUND(C350*E350,2)</f>
        <v>12.65</v>
      </c>
      <c r="G350" s="56" t="s">
        <v>563</v>
      </c>
      <c r="H350" s="59"/>
      <c r="P350" s="40"/>
    </row>
    <row r="351" spans="1:16" s="39" customFormat="1" ht="18.95" customHeight="1">
      <c r="A351" s="51"/>
      <c r="B351" s="52" t="s">
        <v>676</v>
      </c>
      <c r="C351" s="53">
        <v>1</v>
      </c>
      <c r="D351" s="51" t="s">
        <v>51</v>
      </c>
      <c r="E351" s="58">
        <v>13.91</v>
      </c>
      <c r="F351" s="55">
        <f>ROUND(C351*E351,2)</f>
        <v>13.91</v>
      </c>
      <c r="G351" s="56" t="s">
        <v>644</v>
      </c>
      <c r="H351" s="59"/>
      <c r="P351" s="40"/>
    </row>
    <row r="352" spans="1:16" s="39" customFormat="1" ht="18.95" customHeight="1">
      <c r="A352" s="51"/>
      <c r="B352" s="62" t="s">
        <v>677</v>
      </c>
      <c r="C352" s="63">
        <v>1</v>
      </c>
      <c r="D352" s="64" t="s">
        <v>51</v>
      </c>
      <c r="E352" s="58" t="s">
        <v>480</v>
      </c>
      <c r="F352" s="164">
        <f>SUM(F348:F351)</f>
        <v>248.70000000000002</v>
      </c>
      <c r="G352" s="66" t="s">
        <v>567</v>
      </c>
      <c r="H352" s="38"/>
      <c r="P352" s="40"/>
    </row>
    <row r="353" spans="1:19" s="39" customFormat="1" ht="18.95" customHeight="1">
      <c r="A353" s="91"/>
      <c r="B353" s="92" t="s">
        <v>503</v>
      </c>
      <c r="C353" s="93">
        <v>1</v>
      </c>
      <c r="D353" s="94" t="s">
        <v>51</v>
      </c>
      <c r="E353" s="95" t="s">
        <v>480</v>
      </c>
      <c r="F353" s="96">
        <v>94</v>
      </c>
      <c r="G353" s="97" t="s">
        <v>483</v>
      </c>
      <c r="H353" s="38"/>
      <c r="P353" s="40"/>
    </row>
    <row r="354" spans="1:19" s="49" customFormat="1" ht="18.95" customHeight="1">
      <c r="A354" s="135">
        <v>5.9</v>
      </c>
      <c r="B354" s="133" t="s">
        <v>684</v>
      </c>
      <c r="C354" s="134"/>
      <c r="D354" s="135"/>
      <c r="E354" s="161"/>
      <c r="F354" s="134"/>
      <c r="G354" s="143"/>
      <c r="H354" s="48"/>
      <c r="P354" s="50"/>
    </row>
    <row r="355" spans="1:19" s="49" customFormat="1" ht="18.95" customHeight="1">
      <c r="A355" s="44"/>
      <c r="B355" s="42" t="s">
        <v>658</v>
      </c>
      <c r="C355" s="43"/>
      <c r="D355" s="44"/>
      <c r="E355" s="45"/>
      <c r="F355" s="46"/>
      <c r="G355" s="47"/>
      <c r="H355" s="48"/>
      <c r="P355" s="50"/>
    </row>
    <row r="356" spans="1:19" s="39" customFormat="1" ht="18.95" customHeight="1">
      <c r="A356" s="51"/>
      <c r="B356" s="52" t="s">
        <v>685</v>
      </c>
      <c r="C356" s="121">
        <v>0.4</v>
      </c>
      <c r="D356" s="51" t="s">
        <v>51</v>
      </c>
      <c r="E356" s="163">
        <f>E348+30</f>
        <v>158.34</v>
      </c>
      <c r="F356" s="55">
        <f>ROUND(C356*E356,2)</f>
        <v>63.34</v>
      </c>
      <c r="G356" s="57" t="s">
        <v>680</v>
      </c>
      <c r="H356" s="59"/>
      <c r="P356" s="40"/>
    </row>
    <row r="357" spans="1:19" s="39" customFormat="1" ht="18.95" customHeight="1">
      <c r="A357" s="51"/>
      <c r="B357" s="52" t="s">
        <v>643</v>
      </c>
      <c r="C357" s="53">
        <v>1</v>
      </c>
      <c r="D357" s="51" t="s">
        <v>51</v>
      </c>
      <c r="E357" s="58">
        <v>170.8</v>
      </c>
      <c r="F357" s="55">
        <f>ROUND(C357*E357,2)</f>
        <v>170.8</v>
      </c>
      <c r="G357" s="56" t="s">
        <v>644</v>
      </c>
      <c r="H357" s="59"/>
      <c r="P357" s="40"/>
    </row>
    <row r="358" spans="1:19" s="39" customFormat="1" ht="18.95" customHeight="1">
      <c r="A358" s="51"/>
      <c r="B358" s="52" t="s">
        <v>562</v>
      </c>
      <c r="C358" s="55">
        <v>0.11</v>
      </c>
      <c r="D358" s="51" t="s">
        <v>45</v>
      </c>
      <c r="E358" s="58">
        <v>115</v>
      </c>
      <c r="F358" s="55">
        <f>ROUND(C358*E358,2)</f>
        <v>12.65</v>
      </c>
      <c r="G358" s="56" t="s">
        <v>563</v>
      </c>
      <c r="H358" s="59"/>
      <c r="P358" s="40"/>
    </row>
    <row r="359" spans="1:19" s="39" customFormat="1" ht="18.95" customHeight="1">
      <c r="A359" s="51"/>
      <c r="B359" s="52" t="s">
        <v>676</v>
      </c>
      <c r="C359" s="53">
        <v>1</v>
      </c>
      <c r="D359" s="51" t="s">
        <v>51</v>
      </c>
      <c r="E359" s="58">
        <v>13.91</v>
      </c>
      <c r="F359" s="55">
        <f>ROUND(C359*E359,2)</f>
        <v>13.91</v>
      </c>
      <c r="G359" s="56" t="s">
        <v>644</v>
      </c>
      <c r="H359" s="59"/>
      <c r="P359" s="40"/>
    </row>
    <row r="360" spans="1:19" s="39" customFormat="1" ht="18.95" customHeight="1">
      <c r="A360" s="51"/>
      <c r="B360" s="62" t="s">
        <v>681</v>
      </c>
      <c r="C360" s="63">
        <v>1</v>
      </c>
      <c r="D360" s="64" t="s">
        <v>51</v>
      </c>
      <c r="E360" s="58" t="s">
        <v>480</v>
      </c>
      <c r="F360" s="164">
        <f>SUM(F356:F359)</f>
        <v>260.70000000000005</v>
      </c>
      <c r="G360" s="66" t="s">
        <v>567</v>
      </c>
      <c r="H360" s="38"/>
      <c r="P360" s="40"/>
    </row>
    <row r="361" spans="1:19" s="39" customFormat="1" ht="18.95" customHeight="1">
      <c r="A361" s="91"/>
      <c r="B361" s="92" t="s">
        <v>503</v>
      </c>
      <c r="C361" s="93">
        <v>1</v>
      </c>
      <c r="D361" s="94" t="s">
        <v>51</v>
      </c>
      <c r="E361" s="95" t="s">
        <v>480</v>
      </c>
      <c r="F361" s="96">
        <v>94</v>
      </c>
      <c r="G361" s="97" t="s">
        <v>483</v>
      </c>
      <c r="H361" s="38"/>
      <c r="P361" s="40"/>
    </row>
    <row r="362" spans="1:19" s="67" customFormat="1" ht="18.95" customHeight="1">
      <c r="A362" s="243">
        <v>5.0999999999999996</v>
      </c>
      <c r="B362" s="140" t="s">
        <v>686</v>
      </c>
      <c r="C362" s="141"/>
      <c r="D362" s="142"/>
      <c r="E362" s="136"/>
      <c r="F362" s="134"/>
      <c r="G362" s="143"/>
      <c r="H362" s="38"/>
      <c r="I362" s="39"/>
      <c r="J362" s="39"/>
      <c r="K362" s="39"/>
      <c r="L362" s="39"/>
      <c r="M362" s="39"/>
      <c r="N362" s="39"/>
      <c r="O362" s="39"/>
      <c r="P362" s="40"/>
      <c r="Q362" s="39"/>
      <c r="R362" s="39"/>
      <c r="S362" s="39"/>
    </row>
    <row r="363" spans="1:19" s="67" customFormat="1" ht="18.95" customHeight="1">
      <c r="A363" s="51"/>
      <c r="B363" s="52" t="s">
        <v>472</v>
      </c>
      <c r="C363" s="55">
        <v>6.03</v>
      </c>
      <c r="D363" s="51" t="s">
        <v>45</v>
      </c>
      <c r="E363" s="54">
        <v>2.0499999999999998</v>
      </c>
      <c r="F363" s="55">
        <f t="shared" ref="F363" si="30">ROUND(C363*E363,2)</f>
        <v>12.36</v>
      </c>
      <c r="G363" s="57" t="s">
        <v>473</v>
      </c>
      <c r="H363" s="38"/>
      <c r="I363" s="39"/>
      <c r="J363" s="39"/>
      <c r="K363" s="39"/>
      <c r="L363" s="39"/>
      <c r="M363" s="39"/>
      <c r="N363" s="39"/>
      <c r="O363" s="39"/>
      <c r="P363" s="40"/>
      <c r="Q363" s="39"/>
      <c r="R363" s="39"/>
      <c r="S363" s="39"/>
    </row>
    <row r="364" spans="1:19" s="67" customFormat="1" ht="18.95" customHeight="1">
      <c r="A364" s="51"/>
      <c r="B364" s="52" t="s">
        <v>515</v>
      </c>
      <c r="C364" s="55">
        <v>0.25</v>
      </c>
      <c r="D364" s="51" t="s">
        <v>475</v>
      </c>
      <c r="E364" s="58">
        <v>48</v>
      </c>
      <c r="F364" s="55">
        <f>ROUND(C364*E364,2)</f>
        <v>12</v>
      </c>
      <c r="G364" s="56" t="s">
        <v>476</v>
      </c>
      <c r="H364" s="38"/>
      <c r="I364" s="39"/>
      <c r="J364" s="39"/>
      <c r="K364" s="39"/>
      <c r="L364" s="39"/>
      <c r="M364" s="39"/>
      <c r="N364" s="39"/>
      <c r="O364" s="39"/>
      <c r="P364" s="40"/>
      <c r="Q364" s="39"/>
      <c r="R364" s="39"/>
      <c r="S364" s="39"/>
    </row>
    <row r="365" spans="1:19" s="67" customFormat="1" ht="18.95" customHeight="1">
      <c r="A365" s="51"/>
      <c r="B365" s="82" t="s">
        <v>516</v>
      </c>
      <c r="C365" s="55">
        <v>0.02</v>
      </c>
      <c r="D365" s="51" t="s">
        <v>40</v>
      </c>
      <c r="E365" s="54">
        <v>449.77</v>
      </c>
      <c r="F365" s="55">
        <f>ROUND(C365*E365,2)</f>
        <v>9</v>
      </c>
      <c r="G365" s="56"/>
      <c r="H365" s="38"/>
      <c r="I365" s="39"/>
      <c r="J365" s="39"/>
      <c r="K365" s="39"/>
      <c r="L365" s="39"/>
      <c r="M365" s="39"/>
      <c r="N365" s="39"/>
      <c r="O365" s="39"/>
      <c r="P365" s="40"/>
      <c r="Q365" s="39"/>
      <c r="R365" s="39"/>
      <c r="S365" s="39"/>
    </row>
    <row r="366" spans="1:19" s="67" customFormat="1" ht="18.95" customHeight="1">
      <c r="A366" s="51"/>
      <c r="B366" s="52" t="s">
        <v>511</v>
      </c>
      <c r="C366" s="53">
        <v>1.5</v>
      </c>
      <c r="D366" s="51" t="s">
        <v>475</v>
      </c>
      <c r="E366" s="60">
        <v>1.6400000000000001E-2</v>
      </c>
      <c r="F366" s="61">
        <f>ROUND(C366*E366,2)</f>
        <v>0.02</v>
      </c>
      <c r="G366" s="56"/>
      <c r="H366" s="38"/>
      <c r="I366" s="39"/>
      <c r="J366" s="39"/>
      <c r="K366" s="39"/>
      <c r="L366" s="39"/>
      <c r="M366" s="39"/>
      <c r="N366" s="39"/>
      <c r="O366" s="39"/>
      <c r="P366" s="40"/>
      <c r="Q366" s="39"/>
      <c r="R366" s="39"/>
      <c r="S366" s="39"/>
    </row>
    <row r="367" spans="1:19" s="67" customFormat="1" ht="18.95" customHeight="1">
      <c r="A367" s="51"/>
      <c r="B367" s="52" t="s">
        <v>687</v>
      </c>
      <c r="C367" s="53">
        <v>1</v>
      </c>
      <c r="D367" s="51" t="s">
        <v>51</v>
      </c>
      <c r="E367" s="121">
        <v>20</v>
      </c>
      <c r="F367" s="55">
        <f>ROUND(C367*E367,2)</f>
        <v>20</v>
      </c>
      <c r="G367" s="56"/>
      <c r="H367" s="38"/>
      <c r="I367" s="39"/>
      <c r="J367" s="39"/>
      <c r="K367" s="39"/>
      <c r="L367" s="39"/>
      <c r="M367" s="39"/>
      <c r="N367" s="39"/>
      <c r="O367" s="39"/>
      <c r="P367" s="40"/>
      <c r="Q367" s="39"/>
      <c r="R367" s="39"/>
      <c r="S367" s="39"/>
    </row>
    <row r="368" spans="1:19" s="67" customFormat="1" ht="18.95" customHeight="1">
      <c r="A368" s="51"/>
      <c r="B368" s="62" t="s">
        <v>688</v>
      </c>
      <c r="C368" s="63">
        <v>1</v>
      </c>
      <c r="D368" s="64" t="s">
        <v>51</v>
      </c>
      <c r="E368" s="58" t="s">
        <v>480</v>
      </c>
      <c r="F368" s="65">
        <f>SUM(F363:F367)</f>
        <v>53.38</v>
      </c>
      <c r="G368" s="66" t="s">
        <v>481</v>
      </c>
      <c r="H368" s="38"/>
      <c r="I368" s="39"/>
      <c r="J368" s="39"/>
      <c r="K368" s="39"/>
      <c r="L368" s="39"/>
      <c r="M368" s="39"/>
      <c r="N368" s="39"/>
      <c r="O368" s="39"/>
      <c r="P368" s="40"/>
      <c r="Q368" s="39"/>
      <c r="R368" s="39"/>
      <c r="S368" s="39"/>
    </row>
    <row r="369" spans="1:19" s="104" customFormat="1" ht="18.95" customHeight="1">
      <c r="A369" s="244"/>
      <c r="B369" s="245" t="s">
        <v>503</v>
      </c>
      <c r="C369" s="246">
        <v>1</v>
      </c>
      <c r="D369" s="247" t="s">
        <v>51</v>
      </c>
      <c r="E369" s="248" t="s">
        <v>480</v>
      </c>
      <c r="F369" s="96">
        <v>60</v>
      </c>
      <c r="G369" s="249" t="s">
        <v>689</v>
      </c>
      <c r="H369" s="48"/>
      <c r="I369" s="250"/>
      <c r="J369" s="49"/>
      <c r="K369" s="49"/>
      <c r="L369" s="49"/>
      <c r="M369" s="49"/>
      <c r="N369" s="49"/>
      <c r="O369" s="49"/>
      <c r="P369" s="50"/>
      <c r="Q369" s="49"/>
      <c r="R369" s="49"/>
      <c r="S369" s="49"/>
    </row>
    <row r="370" spans="1:19" s="49" customFormat="1" ht="18.95" customHeight="1">
      <c r="A370" s="135">
        <v>5.1100000000000003</v>
      </c>
      <c r="B370" s="133" t="s">
        <v>690</v>
      </c>
      <c r="C370" s="134"/>
      <c r="D370" s="135"/>
      <c r="E370" s="161"/>
      <c r="F370" s="135"/>
      <c r="G370" s="143"/>
      <c r="H370" s="48"/>
      <c r="P370" s="50"/>
    </row>
    <row r="371" spans="1:19" s="49" customFormat="1" ht="18.95" customHeight="1">
      <c r="A371" s="44"/>
      <c r="B371" s="42" t="s">
        <v>658</v>
      </c>
      <c r="C371" s="43"/>
      <c r="D371" s="44"/>
      <c r="E371" s="45"/>
      <c r="F371" s="46"/>
      <c r="G371" s="47"/>
      <c r="H371" s="48"/>
      <c r="P371" s="50"/>
    </row>
    <row r="372" spans="1:19" s="39" customFormat="1" ht="18.95" customHeight="1">
      <c r="A372" s="51"/>
      <c r="B372" s="138" t="s">
        <v>691</v>
      </c>
      <c r="C372" s="121">
        <v>1.1000000000000001</v>
      </c>
      <c r="D372" s="51" t="s">
        <v>51</v>
      </c>
      <c r="E372" s="163">
        <v>200</v>
      </c>
      <c r="F372" s="55">
        <f>ROUND(C372*E372,2)</f>
        <v>220</v>
      </c>
      <c r="G372" s="57" t="s">
        <v>563</v>
      </c>
      <c r="H372" s="59"/>
      <c r="P372" s="40"/>
    </row>
    <row r="373" spans="1:19" s="39" customFormat="1" ht="18.95" customHeight="1">
      <c r="A373" s="51"/>
      <c r="B373" s="138" t="s">
        <v>692</v>
      </c>
      <c r="C373" s="121"/>
      <c r="D373" s="51"/>
      <c r="E373" s="58"/>
      <c r="F373" s="55"/>
      <c r="G373" s="56"/>
      <c r="H373" s="59"/>
      <c r="P373" s="40"/>
    </row>
    <row r="374" spans="1:19" s="39" customFormat="1" ht="18.95" customHeight="1">
      <c r="A374" s="51"/>
      <c r="B374" s="52" t="s">
        <v>643</v>
      </c>
      <c r="C374" s="53">
        <v>1</v>
      </c>
      <c r="D374" s="51" t="s">
        <v>51</v>
      </c>
      <c r="E374" s="58">
        <v>170.8</v>
      </c>
      <c r="F374" s="55">
        <f>ROUND(C374*E374,2)</f>
        <v>170.8</v>
      </c>
      <c r="G374" s="56" t="s">
        <v>644</v>
      </c>
      <c r="H374" s="59"/>
      <c r="P374" s="40"/>
    </row>
    <row r="375" spans="1:19" s="39" customFormat="1" ht="18.95" customHeight="1">
      <c r="A375" s="51"/>
      <c r="B375" s="52" t="s">
        <v>562</v>
      </c>
      <c r="C375" s="55">
        <v>0.11</v>
      </c>
      <c r="D375" s="51" t="s">
        <v>45</v>
      </c>
      <c r="E375" s="58">
        <v>115</v>
      </c>
      <c r="F375" s="55">
        <f>ROUND(C375*E375,2)</f>
        <v>12.65</v>
      </c>
      <c r="G375" s="56" t="s">
        <v>563</v>
      </c>
      <c r="H375" s="59"/>
      <c r="P375" s="40"/>
    </row>
    <row r="376" spans="1:19" s="39" customFormat="1" ht="18.95" customHeight="1">
      <c r="A376" s="51"/>
      <c r="B376" s="52" t="s">
        <v>676</v>
      </c>
      <c r="C376" s="53">
        <v>1</v>
      </c>
      <c r="D376" s="51" t="s">
        <v>51</v>
      </c>
      <c r="E376" s="58">
        <v>13.91</v>
      </c>
      <c r="F376" s="55">
        <f>ROUND(C376*E376,2)</f>
        <v>13.91</v>
      </c>
      <c r="G376" s="56" t="s">
        <v>644</v>
      </c>
      <c r="H376" s="59"/>
      <c r="P376" s="40"/>
    </row>
    <row r="377" spans="1:19" s="39" customFormat="1" ht="18.95" customHeight="1">
      <c r="A377" s="51"/>
      <c r="B377" s="62" t="s">
        <v>693</v>
      </c>
      <c r="C377" s="63">
        <v>1</v>
      </c>
      <c r="D377" s="64" t="s">
        <v>51</v>
      </c>
      <c r="E377" s="58" t="s">
        <v>480</v>
      </c>
      <c r="F377" s="164">
        <f>SUM(F372:F376)</f>
        <v>417.36</v>
      </c>
      <c r="G377" s="66" t="s">
        <v>567</v>
      </c>
      <c r="H377" s="38"/>
      <c r="P377" s="40"/>
    </row>
    <row r="378" spans="1:19" s="39" customFormat="1" ht="18.95" customHeight="1">
      <c r="A378" s="91"/>
      <c r="B378" s="92" t="s">
        <v>503</v>
      </c>
      <c r="C378" s="93">
        <v>1</v>
      </c>
      <c r="D378" s="94" t="s">
        <v>51</v>
      </c>
      <c r="E378" s="95" t="s">
        <v>480</v>
      </c>
      <c r="F378" s="96">
        <v>112</v>
      </c>
      <c r="G378" s="97" t="s">
        <v>483</v>
      </c>
      <c r="H378" s="38"/>
      <c r="P378" s="40"/>
    </row>
    <row r="379" spans="1:19" s="49" customFormat="1" ht="18.95" customHeight="1">
      <c r="A379" s="151">
        <v>5.12</v>
      </c>
      <c r="B379" s="133" t="s">
        <v>690</v>
      </c>
      <c r="C379" s="134"/>
      <c r="D379" s="135"/>
      <c r="E379" s="161"/>
      <c r="F379" s="135"/>
      <c r="G379" s="143"/>
      <c r="H379" s="48"/>
      <c r="P379" s="50"/>
    </row>
    <row r="380" spans="1:19" s="49" customFormat="1" ht="18.95" customHeight="1">
      <c r="A380" s="44"/>
      <c r="B380" s="42" t="s">
        <v>694</v>
      </c>
      <c r="C380" s="43"/>
      <c r="D380" s="44"/>
      <c r="E380" s="45"/>
      <c r="F380" s="46"/>
      <c r="G380" s="47"/>
      <c r="H380" s="48"/>
      <c r="P380" s="50"/>
    </row>
    <row r="381" spans="1:19" s="39" customFormat="1" ht="18.95" customHeight="1">
      <c r="A381" s="51"/>
      <c r="B381" s="138" t="s">
        <v>691</v>
      </c>
      <c r="C381" s="121">
        <v>1.1000000000000001</v>
      </c>
      <c r="D381" s="51" t="s">
        <v>51</v>
      </c>
      <c r="E381" s="163">
        <v>200</v>
      </c>
      <c r="F381" s="55">
        <f>ROUND(C381*E381,2)</f>
        <v>220</v>
      </c>
      <c r="G381" s="57" t="s">
        <v>563</v>
      </c>
      <c r="H381" s="59"/>
      <c r="P381" s="40"/>
    </row>
    <row r="382" spans="1:19" s="39" customFormat="1" ht="18.95" customHeight="1">
      <c r="A382" s="51"/>
      <c r="B382" s="138" t="s">
        <v>692</v>
      </c>
      <c r="C382" s="121"/>
      <c r="D382" s="51"/>
      <c r="E382" s="58"/>
      <c r="F382" s="55"/>
      <c r="G382" s="56"/>
      <c r="H382" s="59"/>
      <c r="P382" s="40"/>
    </row>
    <row r="383" spans="1:19" s="39" customFormat="1" ht="18.95" customHeight="1">
      <c r="A383" s="51"/>
      <c r="B383" s="138" t="s">
        <v>695</v>
      </c>
      <c r="C383" s="121">
        <v>1.1000000000000001</v>
      </c>
      <c r="D383" s="51" t="s">
        <v>51</v>
      </c>
      <c r="E383" s="163">
        <v>137.08000000000001</v>
      </c>
      <c r="F383" s="55">
        <f>ROUND(C383*E383,2)</f>
        <v>150.79</v>
      </c>
      <c r="G383" s="57" t="s">
        <v>563</v>
      </c>
      <c r="H383" s="59"/>
      <c r="P383" s="40"/>
    </row>
    <row r="384" spans="1:19" s="39" customFormat="1" ht="18.95" customHeight="1">
      <c r="A384" s="51"/>
      <c r="B384" s="52" t="s">
        <v>643</v>
      </c>
      <c r="C384" s="53">
        <v>1</v>
      </c>
      <c r="D384" s="51" t="s">
        <v>51</v>
      </c>
      <c r="E384" s="58">
        <v>170.8</v>
      </c>
      <c r="F384" s="55">
        <f>ROUND(C384*E384,2)</f>
        <v>170.8</v>
      </c>
      <c r="G384" s="56" t="s">
        <v>644</v>
      </c>
      <c r="H384" s="59"/>
      <c r="P384" s="40"/>
    </row>
    <row r="385" spans="1:19" s="39" customFormat="1" ht="18.95" customHeight="1">
      <c r="A385" s="51"/>
      <c r="B385" s="52" t="s">
        <v>562</v>
      </c>
      <c r="C385" s="55">
        <v>0.11</v>
      </c>
      <c r="D385" s="51" t="s">
        <v>45</v>
      </c>
      <c r="E385" s="58">
        <v>115</v>
      </c>
      <c r="F385" s="55">
        <f>ROUND(C385*E385,2)</f>
        <v>12.65</v>
      </c>
      <c r="G385" s="56" t="s">
        <v>563</v>
      </c>
      <c r="H385" s="59"/>
      <c r="P385" s="40"/>
    </row>
    <row r="386" spans="1:19" s="39" customFormat="1" ht="18.95" customHeight="1">
      <c r="A386" s="51"/>
      <c r="B386" s="52" t="s">
        <v>676</v>
      </c>
      <c r="C386" s="53">
        <v>1</v>
      </c>
      <c r="D386" s="51" t="s">
        <v>51</v>
      </c>
      <c r="E386" s="58">
        <v>13.91</v>
      </c>
      <c r="F386" s="55">
        <f>ROUND(C386*E386,2)</f>
        <v>13.91</v>
      </c>
      <c r="G386" s="56" t="s">
        <v>644</v>
      </c>
      <c r="H386" s="59"/>
      <c r="P386" s="40"/>
    </row>
    <row r="387" spans="1:19" s="39" customFormat="1" ht="18.95" customHeight="1">
      <c r="A387" s="51"/>
      <c r="B387" s="62" t="s">
        <v>696</v>
      </c>
      <c r="C387" s="63">
        <v>1</v>
      </c>
      <c r="D387" s="64" t="s">
        <v>51</v>
      </c>
      <c r="E387" s="58" t="s">
        <v>480</v>
      </c>
      <c r="F387" s="164">
        <f>SUM(F381:F386)</f>
        <v>568.14999999999986</v>
      </c>
      <c r="G387" s="66" t="s">
        <v>567</v>
      </c>
      <c r="H387" s="38"/>
      <c r="P387" s="40"/>
    </row>
    <row r="388" spans="1:19" s="39" customFormat="1" ht="18.95" customHeight="1">
      <c r="A388" s="91"/>
      <c r="B388" s="92" t="s">
        <v>697</v>
      </c>
      <c r="C388" s="93">
        <v>1</v>
      </c>
      <c r="D388" s="94" t="s">
        <v>51</v>
      </c>
      <c r="E388" s="95" t="s">
        <v>480</v>
      </c>
      <c r="F388" s="96">
        <v>137</v>
      </c>
      <c r="G388" s="97" t="s">
        <v>483</v>
      </c>
      <c r="H388" s="38"/>
      <c r="P388" s="40"/>
    </row>
    <row r="389" spans="1:19" s="49" customFormat="1" ht="18.95" customHeight="1">
      <c r="A389" s="135">
        <v>5.13</v>
      </c>
      <c r="B389" s="133" t="s">
        <v>698</v>
      </c>
      <c r="C389" s="134"/>
      <c r="D389" s="135"/>
      <c r="E389" s="161"/>
      <c r="F389" s="135"/>
      <c r="G389" s="143"/>
      <c r="H389" s="48"/>
      <c r="P389" s="50"/>
    </row>
    <row r="390" spans="1:19" s="49" customFormat="1" ht="18.95" customHeight="1">
      <c r="A390" s="44"/>
      <c r="B390" s="42" t="s">
        <v>658</v>
      </c>
      <c r="C390" s="43"/>
      <c r="D390" s="44"/>
      <c r="E390" s="45"/>
      <c r="F390" s="46"/>
      <c r="G390" s="47"/>
      <c r="H390" s="48"/>
      <c r="P390" s="50"/>
    </row>
    <row r="391" spans="1:19" s="39" customFormat="1" ht="18.95" customHeight="1">
      <c r="A391" s="51"/>
      <c r="B391" s="138" t="s">
        <v>699</v>
      </c>
      <c r="C391" s="121">
        <v>1.1000000000000001</v>
      </c>
      <c r="D391" s="51" t="s">
        <v>51</v>
      </c>
      <c r="E391" s="163">
        <v>137.5</v>
      </c>
      <c r="F391" s="55">
        <f>ROUND(C391*E391,2)</f>
        <v>151.25</v>
      </c>
      <c r="G391" s="57" t="s">
        <v>563</v>
      </c>
      <c r="H391" s="59"/>
      <c r="P391" s="40"/>
    </row>
    <row r="392" spans="1:19" s="39" customFormat="1" ht="18.95" customHeight="1">
      <c r="A392" s="51"/>
      <c r="B392" s="52" t="s">
        <v>700</v>
      </c>
      <c r="C392" s="121">
        <v>1.1000000000000001</v>
      </c>
      <c r="D392" s="51" t="s">
        <v>51</v>
      </c>
      <c r="E392" s="58">
        <v>35</v>
      </c>
      <c r="F392" s="55">
        <f>ROUND(C392*E392,2)</f>
        <v>38.5</v>
      </c>
      <c r="G392" s="57"/>
      <c r="H392" s="59"/>
      <c r="P392" s="40"/>
    </row>
    <row r="393" spans="1:19" s="39" customFormat="1" ht="18.95" customHeight="1">
      <c r="A393" s="51"/>
      <c r="B393" s="52" t="s">
        <v>643</v>
      </c>
      <c r="C393" s="53">
        <v>1</v>
      </c>
      <c r="D393" s="51" t="s">
        <v>51</v>
      </c>
      <c r="E393" s="58">
        <v>170.8</v>
      </c>
      <c r="F393" s="55">
        <f>ROUND(C393*E393,2)</f>
        <v>170.8</v>
      </c>
      <c r="G393" s="56" t="s">
        <v>644</v>
      </c>
      <c r="H393" s="59"/>
      <c r="P393" s="40"/>
    </row>
    <row r="394" spans="1:19" s="39" customFormat="1" ht="18.95" customHeight="1">
      <c r="A394" s="51"/>
      <c r="B394" s="52" t="s">
        <v>562</v>
      </c>
      <c r="C394" s="55">
        <v>0.11</v>
      </c>
      <c r="D394" s="51" t="s">
        <v>45</v>
      </c>
      <c r="E394" s="58">
        <v>115</v>
      </c>
      <c r="F394" s="55">
        <f>ROUND(C394*E394,2)</f>
        <v>12.65</v>
      </c>
      <c r="G394" s="56" t="s">
        <v>563</v>
      </c>
      <c r="H394" s="59"/>
      <c r="P394" s="40"/>
    </row>
    <row r="395" spans="1:19" s="39" customFormat="1" ht="18.95" customHeight="1">
      <c r="A395" s="51"/>
      <c r="B395" s="52" t="s">
        <v>676</v>
      </c>
      <c r="C395" s="53">
        <v>1</v>
      </c>
      <c r="D395" s="51" t="s">
        <v>51</v>
      </c>
      <c r="E395" s="58">
        <v>13.91</v>
      </c>
      <c r="F395" s="55">
        <f>ROUND(C395*E395,2)</f>
        <v>13.91</v>
      </c>
      <c r="G395" s="56" t="s">
        <v>644</v>
      </c>
      <c r="H395" s="59"/>
      <c r="P395" s="40"/>
    </row>
    <row r="396" spans="1:19" s="39" customFormat="1" ht="18.95" customHeight="1">
      <c r="A396" s="51"/>
      <c r="B396" s="224" t="s">
        <v>701</v>
      </c>
      <c r="C396" s="63">
        <v>1</v>
      </c>
      <c r="D396" s="64" t="s">
        <v>51</v>
      </c>
      <c r="E396" s="58" t="s">
        <v>480</v>
      </c>
      <c r="F396" s="164">
        <f>SUM(F391:F395)</f>
        <v>387.11</v>
      </c>
      <c r="G396" s="66" t="s">
        <v>567</v>
      </c>
      <c r="H396" s="38"/>
      <c r="P396" s="40"/>
    </row>
    <row r="397" spans="1:19" s="39" customFormat="1" ht="18.95" customHeight="1">
      <c r="A397" s="91"/>
      <c r="B397" s="92" t="s">
        <v>702</v>
      </c>
      <c r="C397" s="93">
        <v>1</v>
      </c>
      <c r="D397" s="94" t="s">
        <v>51</v>
      </c>
      <c r="E397" s="95" t="s">
        <v>480</v>
      </c>
      <c r="F397" s="96">
        <v>104</v>
      </c>
      <c r="G397" s="97" t="s">
        <v>483</v>
      </c>
      <c r="H397" s="38"/>
      <c r="P397" s="40"/>
    </row>
    <row r="398" spans="1:19" s="67" customFormat="1" ht="18.95" customHeight="1">
      <c r="A398" s="225">
        <v>6</v>
      </c>
      <c r="B398" s="226" t="s">
        <v>703</v>
      </c>
      <c r="C398" s="251"/>
      <c r="D398" s="252"/>
      <c r="E398" s="253"/>
      <c r="F398" s="227"/>
      <c r="G398" s="254"/>
      <c r="H398" s="38"/>
      <c r="I398" s="39"/>
      <c r="J398" s="39"/>
      <c r="K398" s="39"/>
      <c r="L398" s="39"/>
      <c r="M398" s="39"/>
      <c r="N398" s="39"/>
      <c r="O398" s="39"/>
      <c r="P398" s="40"/>
      <c r="Q398" s="39"/>
      <c r="R398" s="39"/>
      <c r="S398" s="39"/>
    </row>
    <row r="399" spans="1:19" s="104" customFormat="1" ht="18.95" customHeight="1">
      <c r="A399" s="41">
        <v>6.1</v>
      </c>
      <c r="B399" s="42" t="s">
        <v>704</v>
      </c>
      <c r="C399" s="43"/>
      <c r="D399" s="44"/>
      <c r="E399" s="45"/>
      <c r="F399" s="46"/>
      <c r="G399" s="47"/>
      <c r="H399" s="48"/>
      <c r="I399" s="49"/>
      <c r="J399" s="49"/>
      <c r="K399" s="49"/>
      <c r="L399" s="49"/>
      <c r="M399" s="49"/>
      <c r="N399" s="49"/>
      <c r="O399" s="49"/>
      <c r="P399" s="50"/>
      <c r="Q399" s="49"/>
      <c r="R399" s="49"/>
      <c r="S399" s="49"/>
    </row>
    <row r="400" spans="1:19" s="39" customFormat="1" ht="18.95" customHeight="1">
      <c r="A400" s="51"/>
      <c r="B400" s="138" t="s">
        <v>705</v>
      </c>
      <c r="C400" s="55">
        <v>0.1</v>
      </c>
      <c r="D400" s="51" t="s">
        <v>45</v>
      </c>
      <c r="E400" s="54">
        <v>101.71</v>
      </c>
      <c r="F400" s="55">
        <f>ROUND(C400*E400,2)</f>
        <v>10.17</v>
      </c>
      <c r="G400" s="57" t="s">
        <v>539</v>
      </c>
      <c r="H400" s="59"/>
      <c r="P400" s="40"/>
    </row>
    <row r="401" spans="1:19" s="67" customFormat="1" ht="18.95" customHeight="1">
      <c r="A401" s="51"/>
      <c r="B401" s="52" t="s">
        <v>706</v>
      </c>
      <c r="C401" s="55">
        <v>0.04</v>
      </c>
      <c r="D401" s="51" t="s">
        <v>707</v>
      </c>
      <c r="E401" s="54">
        <v>382.24</v>
      </c>
      <c r="F401" s="55">
        <f>ROUND(C401*E401,2)</f>
        <v>15.29</v>
      </c>
      <c r="G401" s="57" t="s">
        <v>708</v>
      </c>
      <c r="H401" s="59"/>
      <c r="I401" s="39"/>
      <c r="J401" s="39"/>
      <c r="K401" s="39"/>
      <c r="L401" s="39"/>
      <c r="M401" s="39"/>
      <c r="N401" s="39"/>
      <c r="O401" s="39"/>
      <c r="P401" s="40"/>
      <c r="Q401" s="39"/>
      <c r="R401" s="39"/>
      <c r="S401" s="39"/>
    </row>
    <row r="402" spans="1:19" s="67" customFormat="1" ht="18.95" customHeight="1">
      <c r="A402" s="51"/>
      <c r="B402" s="52" t="s">
        <v>709</v>
      </c>
      <c r="C402" s="55">
        <v>7.0000000000000007E-2</v>
      </c>
      <c r="D402" s="51" t="s">
        <v>707</v>
      </c>
      <c r="E402" s="255">
        <v>467.29</v>
      </c>
      <c r="F402" s="55">
        <f>ROUND(C402*E402,2)</f>
        <v>32.71</v>
      </c>
      <c r="G402" s="57" t="s">
        <v>708</v>
      </c>
      <c r="H402" s="59"/>
      <c r="I402" s="39"/>
      <c r="J402" s="39"/>
      <c r="K402" s="39"/>
      <c r="L402" s="39"/>
      <c r="M402" s="39"/>
      <c r="N402" s="39"/>
      <c r="O402" s="39"/>
      <c r="P402" s="40"/>
      <c r="Q402" s="39"/>
      <c r="R402" s="39"/>
      <c r="S402" s="39"/>
    </row>
    <row r="403" spans="1:19" s="67" customFormat="1" ht="18.95" customHeight="1">
      <c r="A403" s="51"/>
      <c r="B403" s="52" t="s">
        <v>710</v>
      </c>
      <c r="C403" s="53">
        <v>1</v>
      </c>
      <c r="D403" s="51" t="s">
        <v>475</v>
      </c>
      <c r="E403" s="60">
        <v>1.6400000000000001E-2</v>
      </c>
      <c r="F403" s="61">
        <f>SUM(C403*E403)</f>
        <v>1.6400000000000001E-2</v>
      </c>
      <c r="G403" s="56"/>
      <c r="H403" s="38"/>
      <c r="I403" s="39"/>
      <c r="J403" s="39"/>
      <c r="K403" s="39"/>
      <c r="L403" s="39"/>
      <c r="M403" s="39"/>
      <c r="N403" s="39"/>
      <c r="O403" s="39"/>
      <c r="P403" s="40"/>
      <c r="Q403" s="39"/>
      <c r="R403" s="39"/>
      <c r="S403" s="39"/>
    </row>
    <row r="404" spans="1:19" s="67" customFormat="1" ht="18.95" customHeight="1">
      <c r="A404" s="51"/>
      <c r="B404" s="156" t="s">
        <v>711</v>
      </c>
      <c r="C404" s="63">
        <v>1</v>
      </c>
      <c r="D404" s="64" t="s">
        <v>51</v>
      </c>
      <c r="E404" s="58" t="s">
        <v>480</v>
      </c>
      <c r="F404" s="164">
        <f>SUM(F400:F403)</f>
        <v>58.186399999999999</v>
      </c>
      <c r="G404" s="66" t="s">
        <v>481</v>
      </c>
      <c r="H404" s="38"/>
      <c r="I404" s="39"/>
      <c r="J404" s="39"/>
      <c r="K404" s="39"/>
      <c r="L404" s="39"/>
      <c r="M404" s="39"/>
      <c r="N404" s="39"/>
      <c r="O404" s="39"/>
      <c r="P404" s="40"/>
      <c r="Q404" s="39"/>
      <c r="R404" s="39"/>
      <c r="S404" s="39"/>
    </row>
    <row r="405" spans="1:19" s="39" customFormat="1" ht="18.95" customHeight="1">
      <c r="A405" s="91"/>
      <c r="B405" s="92" t="s">
        <v>503</v>
      </c>
      <c r="C405" s="93">
        <v>1</v>
      </c>
      <c r="D405" s="94" t="s">
        <v>51</v>
      </c>
      <c r="E405" s="95" t="s">
        <v>480</v>
      </c>
      <c r="F405" s="96">
        <v>31</v>
      </c>
      <c r="G405" s="97" t="s">
        <v>483</v>
      </c>
      <c r="H405" s="38"/>
      <c r="P405" s="40"/>
    </row>
    <row r="406" spans="1:19" s="49" customFormat="1" ht="18.95" customHeight="1">
      <c r="A406" s="135">
        <v>6.2</v>
      </c>
      <c r="B406" s="42" t="s">
        <v>712</v>
      </c>
      <c r="C406" s="141"/>
      <c r="D406" s="142"/>
      <c r="E406" s="136"/>
      <c r="F406" s="134"/>
      <c r="G406" s="56"/>
      <c r="H406" s="48"/>
      <c r="P406" s="50"/>
    </row>
    <row r="407" spans="1:19" s="39" customFormat="1" ht="18.95" customHeight="1">
      <c r="A407" s="51"/>
      <c r="B407" s="138" t="s">
        <v>705</v>
      </c>
      <c r="C407" s="55">
        <v>0.1</v>
      </c>
      <c r="D407" s="51" t="s">
        <v>45</v>
      </c>
      <c r="E407" s="54">
        <v>101.71</v>
      </c>
      <c r="F407" s="55">
        <f>ROUND(C407*E407,2)</f>
        <v>10.17</v>
      </c>
      <c r="G407" s="57" t="s">
        <v>539</v>
      </c>
      <c r="H407" s="59"/>
      <c r="P407" s="40"/>
    </row>
    <row r="408" spans="1:19" s="39" customFormat="1" ht="18.95" customHeight="1">
      <c r="A408" s="51"/>
      <c r="B408" s="52" t="s">
        <v>706</v>
      </c>
      <c r="C408" s="55">
        <v>0.04</v>
      </c>
      <c r="D408" s="51" t="s">
        <v>707</v>
      </c>
      <c r="E408" s="54">
        <v>382.24</v>
      </c>
      <c r="F408" s="55">
        <f>ROUND(C408*E408,2)</f>
        <v>15.29</v>
      </c>
      <c r="G408" s="57" t="s">
        <v>708</v>
      </c>
      <c r="H408" s="59"/>
      <c r="P408" s="40"/>
    </row>
    <row r="409" spans="1:19" s="39" customFormat="1" ht="18.95" customHeight="1">
      <c r="A409" s="51"/>
      <c r="B409" s="52" t="s">
        <v>713</v>
      </c>
      <c r="C409" s="55">
        <v>7.0000000000000007E-2</v>
      </c>
      <c r="D409" s="51" t="s">
        <v>707</v>
      </c>
      <c r="E409" s="255">
        <v>387.85</v>
      </c>
      <c r="F409" s="55">
        <f>ROUND(C409*E409,2)</f>
        <v>27.15</v>
      </c>
      <c r="G409" s="57" t="s">
        <v>708</v>
      </c>
      <c r="H409" s="59"/>
      <c r="P409" s="40"/>
    </row>
    <row r="410" spans="1:19" s="39" customFormat="1" ht="18.95" customHeight="1">
      <c r="A410" s="51"/>
      <c r="B410" s="52" t="s">
        <v>710</v>
      </c>
      <c r="C410" s="53">
        <v>1</v>
      </c>
      <c r="D410" s="51" t="s">
        <v>475</v>
      </c>
      <c r="E410" s="60">
        <v>1.6400000000000001E-2</v>
      </c>
      <c r="F410" s="61">
        <f>SUM(C410*E410)</f>
        <v>1.6400000000000001E-2</v>
      </c>
      <c r="G410" s="56"/>
      <c r="H410" s="38"/>
      <c r="P410" s="40"/>
    </row>
    <row r="411" spans="1:19" s="39" customFormat="1" ht="18.95" customHeight="1">
      <c r="A411" s="51"/>
      <c r="B411" s="156" t="s">
        <v>714</v>
      </c>
      <c r="C411" s="63">
        <v>1</v>
      </c>
      <c r="D411" s="64" t="s">
        <v>51</v>
      </c>
      <c r="E411" s="58" t="s">
        <v>480</v>
      </c>
      <c r="F411" s="164">
        <f>SUM(F407:F410)</f>
        <v>52.626399999999997</v>
      </c>
      <c r="G411" s="66" t="s">
        <v>481</v>
      </c>
      <c r="H411" s="38"/>
      <c r="P411" s="40"/>
    </row>
    <row r="412" spans="1:19" s="39" customFormat="1" ht="18.95" customHeight="1">
      <c r="A412" s="91"/>
      <c r="B412" s="92" t="s">
        <v>503</v>
      </c>
      <c r="C412" s="93">
        <v>1</v>
      </c>
      <c r="D412" s="94" t="s">
        <v>51</v>
      </c>
      <c r="E412" s="95" t="s">
        <v>480</v>
      </c>
      <c r="F412" s="96">
        <v>28</v>
      </c>
      <c r="G412" s="97" t="s">
        <v>483</v>
      </c>
      <c r="H412" s="38"/>
      <c r="P412" s="40"/>
    </row>
    <row r="413" spans="1:19" s="49" customFormat="1" ht="18.95" customHeight="1">
      <c r="A413" s="135">
        <v>6.3</v>
      </c>
      <c r="B413" s="133" t="s">
        <v>715</v>
      </c>
      <c r="C413" s="141"/>
      <c r="D413" s="142"/>
      <c r="E413" s="136"/>
      <c r="F413" s="134"/>
      <c r="G413" s="143"/>
      <c r="H413" s="48"/>
      <c r="P413" s="50"/>
    </row>
    <row r="414" spans="1:19" s="39" customFormat="1" ht="18.95" customHeight="1">
      <c r="A414" s="51"/>
      <c r="B414" s="52" t="s">
        <v>716</v>
      </c>
      <c r="C414" s="61">
        <v>7.5999999999999998E-2</v>
      </c>
      <c r="D414" s="51" t="s">
        <v>707</v>
      </c>
      <c r="E414" s="54">
        <v>439.25</v>
      </c>
      <c r="F414" s="55">
        <f>ROUND(C414*E414,2)</f>
        <v>33.380000000000003</v>
      </c>
      <c r="G414" s="57" t="s">
        <v>717</v>
      </c>
      <c r="H414" s="59"/>
      <c r="P414" s="40"/>
    </row>
    <row r="415" spans="1:19" s="39" customFormat="1" ht="18.95" customHeight="1">
      <c r="A415" s="51"/>
      <c r="B415" s="52" t="s">
        <v>718</v>
      </c>
      <c r="C415" s="61">
        <v>7.5999999999999998E-2</v>
      </c>
      <c r="D415" s="51" t="s">
        <v>707</v>
      </c>
      <c r="E415" s="54">
        <v>420.56</v>
      </c>
      <c r="F415" s="55">
        <f>ROUND(C415*E415,2)</f>
        <v>31.96</v>
      </c>
      <c r="G415" s="57" t="s">
        <v>719</v>
      </c>
      <c r="H415" s="59"/>
      <c r="P415" s="40"/>
    </row>
    <row r="416" spans="1:19" s="39" customFormat="1" ht="18.95" customHeight="1">
      <c r="A416" s="51"/>
      <c r="B416" s="52" t="s">
        <v>720</v>
      </c>
      <c r="C416" s="61">
        <v>2.3E-2</v>
      </c>
      <c r="D416" s="51" t="s">
        <v>707</v>
      </c>
      <c r="E416" s="256">
        <v>142.06</v>
      </c>
      <c r="F416" s="55">
        <f>ROUND(C416*E416,2)</f>
        <v>3.27</v>
      </c>
      <c r="G416" s="56"/>
      <c r="H416" s="38"/>
      <c r="P416" s="40"/>
    </row>
    <row r="417" spans="1:16" s="39" customFormat="1" ht="18.95" customHeight="1">
      <c r="A417" s="51"/>
      <c r="B417" s="156" t="s">
        <v>721</v>
      </c>
      <c r="C417" s="63">
        <v>1</v>
      </c>
      <c r="D417" s="64" t="s">
        <v>51</v>
      </c>
      <c r="E417" s="58" t="s">
        <v>480</v>
      </c>
      <c r="F417" s="164">
        <f>SUM(F414:F416)</f>
        <v>68.61</v>
      </c>
      <c r="G417" s="66" t="s">
        <v>481</v>
      </c>
      <c r="H417" s="38"/>
      <c r="P417" s="40"/>
    </row>
    <row r="418" spans="1:16" s="39" customFormat="1" ht="18.95" customHeight="1">
      <c r="A418" s="91"/>
      <c r="B418" s="92" t="s">
        <v>503</v>
      </c>
      <c r="C418" s="93">
        <v>1</v>
      </c>
      <c r="D418" s="94" t="s">
        <v>51</v>
      </c>
      <c r="E418" s="95" t="s">
        <v>480</v>
      </c>
      <c r="F418" s="96">
        <v>38</v>
      </c>
      <c r="G418" s="97" t="s">
        <v>483</v>
      </c>
      <c r="H418" s="38"/>
      <c r="P418" s="40"/>
    </row>
    <row r="419" spans="1:16" s="49" customFormat="1" ht="18.95" customHeight="1">
      <c r="A419" s="135">
        <v>6.4</v>
      </c>
      <c r="B419" s="133" t="s">
        <v>722</v>
      </c>
      <c r="C419" s="141"/>
      <c r="D419" s="142"/>
      <c r="E419" s="136"/>
      <c r="F419" s="134"/>
      <c r="G419" s="143"/>
      <c r="H419" s="48"/>
      <c r="P419" s="50"/>
    </row>
    <row r="420" spans="1:16" s="39" customFormat="1" ht="18.95" customHeight="1">
      <c r="A420" s="51"/>
      <c r="B420" s="52" t="s">
        <v>723</v>
      </c>
      <c r="C420" s="55">
        <v>0.5</v>
      </c>
      <c r="D420" s="51" t="s">
        <v>558</v>
      </c>
      <c r="E420" s="54">
        <v>7.34</v>
      </c>
      <c r="F420" s="55">
        <f>ROUND(C420*E420,2)</f>
        <v>3.67</v>
      </c>
      <c r="G420" s="56"/>
      <c r="H420" s="59"/>
      <c r="P420" s="40"/>
    </row>
    <row r="421" spans="1:16" s="39" customFormat="1" ht="18.95" customHeight="1">
      <c r="A421" s="51"/>
      <c r="B421" s="138" t="s">
        <v>705</v>
      </c>
      <c r="C421" s="55">
        <v>0.1</v>
      </c>
      <c r="D421" s="51" t="s">
        <v>45</v>
      </c>
      <c r="E421" s="54">
        <v>101.71</v>
      </c>
      <c r="F421" s="55">
        <f>ROUND(C421*E421,2)</f>
        <v>10.17</v>
      </c>
      <c r="G421" s="57" t="s">
        <v>539</v>
      </c>
      <c r="H421" s="59"/>
      <c r="P421" s="40"/>
    </row>
    <row r="422" spans="1:16" s="39" customFormat="1" ht="18.95" customHeight="1">
      <c r="A422" s="51"/>
      <c r="B422" s="52" t="s">
        <v>724</v>
      </c>
      <c r="C422" s="61">
        <v>7.5999999999999998E-2</v>
      </c>
      <c r="D422" s="51" t="s">
        <v>45</v>
      </c>
      <c r="E422" s="54">
        <v>423.5</v>
      </c>
      <c r="F422" s="55">
        <f>ROUND(C422*E422,2)</f>
        <v>32.19</v>
      </c>
      <c r="G422" s="57" t="s">
        <v>725</v>
      </c>
      <c r="H422" s="59"/>
      <c r="P422" s="40"/>
    </row>
    <row r="423" spans="1:16" s="39" customFormat="1" ht="18.95" customHeight="1">
      <c r="A423" s="51"/>
      <c r="B423" s="52" t="s">
        <v>718</v>
      </c>
      <c r="C423" s="61">
        <v>7.5999999999999998E-2</v>
      </c>
      <c r="D423" s="51" t="s">
        <v>707</v>
      </c>
      <c r="E423" s="54">
        <v>420.56</v>
      </c>
      <c r="F423" s="55">
        <f>ROUND(C423*E423,2)</f>
        <v>31.96</v>
      </c>
      <c r="G423" s="57" t="s">
        <v>719</v>
      </c>
      <c r="H423" s="59"/>
      <c r="P423" s="40"/>
    </row>
    <row r="424" spans="1:16" s="39" customFormat="1" ht="18.95" customHeight="1">
      <c r="A424" s="51"/>
      <c r="B424" s="52" t="s">
        <v>720</v>
      </c>
      <c r="C424" s="257">
        <v>3.1E-2</v>
      </c>
      <c r="D424" s="51" t="s">
        <v>707</v>
      </c>
      <c r="E424" s="256">
        <v>142.06</v>
      </c>
      <c r="F424" s="55">
        <f>ROUND(C424*E424,2)</f>
        <v>4.4000000000000004</v>
      </c>
      <c r="G424" s="56"/>
      <c r="H424" s="38"/>
      <c r="P424" s="40"/>
    </row>
    <row r="425" spans="1:16" s="39" customFormat="1" ht="18.95" customHeight="1">
      <c r="A425" s="51"/>
      <c r="B425" s="224" t="s">
        <v>726</v>
      </c>
      <c r="C425" s="63">
        <v>1</v>
      </c>
      <c r="D425" s="64" t="s">
        <v>51</v>
      </c>
      <c r="E425" s="58" t="s">
        <v>480</v>
      </c>
      <c r="F425" s="164">
        <f>SUM(F420:F424)</f>
        <v>82.390000000000015</v>
      </c>
      <c r="G425" s="258" t="s">
        <v>481</v>
      </c>
      <c r="H425" s="38"/>
      <c r="P425" s="40"/>
    </row>
    <row r="426" spans="1:16" s="39" customFormat="1" ht="18.95" customHeight="1">
      <c r="A426" s="91"/>
      <c r="B426" s="259" t="s">
        <v>503</v>
      </c>
      <c r="C426" s="93">
        <v>1</v>
      </c>
      <c r="D426" s="94" t="s">
        <v>51</v>
      </c>
      <c r="E426" s="95" t="s">
        <v>480</v>
      </c>
      <c r="F426" s="96">
        <v>38</v>
      </c>
      <c r="G426" s="97" t="s">
        <v>483</v>
      </c>
      <c r="H426" s="38"/>
      <c r="P426" s="40"/>
    </row>
    <row r="427" spans="1:16" s="49" customFormat="1" ht="18.95" customHeight="1">
      <c r="A427" s="135">
        <v>6.5</v>
      </c>
      <c r="B427" s="133" t="s">
        <v>727</v>
      </c>
      <c r="C427" s="141"/>
      <c r="D427" s="142"/>
      <c r="E427" s="136"/>
      <c r="F427" s="134"/>
      <c r="G427" s="143"/>
      <c r="H427" s="48"/>
      <c r="P427" s="50"/>
    </row>
    <row r="428" spans="1:16" s="39" customFormat="1" ht="18.95" customHeight="1">
      <c r="A428" s="51"/>
      <c r="B428" s="52" t="s">
        <v>723</v>
      </c>
      <c r="C428" s="55">
        <v>0.5</v>
      </c>
      <c r="D428" s="51" t="s">
        <v>558</v>
      </c>
      <c r="E428" s="54">
        <v>7.34</v>
      </c>
      <c r="F428" s="55">
        <f>ROUND(C428*E428,2)</f>
        <v>3.67</v>
      </c>
      <c r="G428" s="56"/>
      <c r="H428" s="59"/>
      <c r="P428" s="40"/>
    </row>
    <row r="429" spans="1:16" s="39" customFormat="1" ht="18.95" customHeight="1">
      <c r="A429" s="51"/>
      <c r="B429" s="138" t="s">
        <v>705</v>
      </c>
      <c r="C429" s="55">
        <v>0.1</v>
      </c>
      <c r="D429" s="51" t="s">
        <v>45</v>
      </c>
      <c r="E429" s="54">
        <v>101.71</v>
      </c>
      <c r="F429" s="55">
        <f>ROUND(C429*E429,2)</f>
        <v>10.17</v>
      </c>
      <c r="G429" s="57" t="s">
        <v>539</v>
      </c>
      <c r="H429" s="59"/>
      <c r="P429" s="40"/>
    </row>
    <row r="430" spans="1:16" s="39" customFormat="1" ht="18.95" customHeight="1">
      <c r="A430" s="51"/>
      <c r="B430" s="52" t="s">
        <v>706</v>
      </c>
      <c r="C430" s="55">
        <v>0.04</v>
      </c>
      <c r="D430" s="51" t="s">
        <v>707</v>
      </c>
      <c r="E430" s="54">
        <v>382.24</v>
      </c>
      <c r="F430" s="55">
        <f>ROUND(C430*E430,2)</f>
        <v>15.29</v>
      </c>
      <c r="G430" s="57" t="s">
        <v>708</v>
      </c>
      <c r="H430" s="59"/>
      <c r="P430" s="40"/>
    </row>
    <row r="431" spans="1:16" s="39" customFormat="1" ht="18.95" customHeight="1">
      <c r="A431" s="51"/>
      <c r="B431" s="52" t="s">
        <v>718</v>
      </c>
      <c r="C431" s="61">
        <v>7.5999999999999998E-2</v>
      </c>
      <c r="D431" s="51" t="s">
        <v>707</v>
      </c>
      <c r="E431" s="54">
        <v>420.56</v>
      </c>
      <c r="F431" s="55">
        <f>ROUND(C431*E431,2)</f>
        <v>31.96</v>
      </c>
      <c r="G431" s="57" t="s">
        <v>719</v>
      </c>
      <c r="H431" s="59"/>
      <c r="P431" s="40"/>
    </row>
    <row r="432" spans="1:16" s="39" customFormat="1" ht="18.95" customHeight="1">
      <c r="A432" s="51"/>
      <c r="B432" s="52" t="s">
        <v>720</v>
      </c>
      <c r="C432" s="257">
        <v>3.1E-2</v>
      </c>
      <c r="D432" s="51" t="s">
        <v>707</v>
      </c>
      <c r="E432" s="256">
        <v>142.06</v>
      </c>
      <c r="F432" s="55">
        <f>ROUND(C432*E432,2)</f>
        <v>4.4000000000000004</v>
      </c>
      <c r="G432" s="56"/>
      <c r="H432" s="38"/>
      <c r="P432" s="40"/>
    </row>
    <row r="433" spans="1:16" s="39" customFormat="1" ht="18.95" customHeight="1">
      <c r="A433" s="51"/>
      <c r="B433" s="224" t="s">
        <v>728</v>
      </c>
      <c r="C433" s="63">
        <v>1</v>
      </c>
      <c r="D433" s="64" t="s">
        <v>51</v>
      </c>
      <c r="E433" s="58" t="s">
        <v>480</v>
      </c>
      <c r="F433" s="164">
        <f>SUM(F428:F432)</f>
        <v>65.490000000000009</v>
      </c>
      <c r="G433" s="258" t="s">
        <v>481</v>
      </c>
      <c r="H433" s="38"/>
      <c r="P433" s="40"/>
    </row>
    <row r="434" spans="1:16" s="39" customFormat="1" ht="18.95" customHeight="1">
      <c r="A434" s="91"/>
      <c r="B434" s="259" t="s">
        <v>503</v>
      </c>
      <c r="C434" s="93">
        <v>1</v>
      </c>
      <c r="D434" s="94" t="s">
        <v>51</v>
      </c>
      <c r="E434" s="95" t="s">
        <v>480</v>
      </c>
      <c r="F434" s="96">
        <v>38</v>
      </c>
      <c r="G434" s="97" t="s">
        <v>483</v>
      </c>
      <c r="H434" s="38"/>
      <c r="P434" s="40"/>
    </row>
    <row r="435" spans="1:16" s="49" customFormat="1" ht="18.95" customHeight="1">
      <c r="A435" s="135">
        <v>6.6</v>
      </c>
      <c r="B435" s="133" t="s">
        <v>729</v>
      </c>
      <c r="C435" s="141"/>
      <c r="D435" s="142"/>
      <c r="E435" s="136"/>
      <c r="F435" s="134"/>
      <c r="G435" s="143"/>
      <c r="H435" s="48"/>
      <c r="P435" s="50"/>
    </row>
    <row r="436" spans="1:16" s="39" customFormat="1" ht="18.95" customHeight="1">
      <c r="A436" s="51"/>
      <c r="B436" s="52" t="s">
        <v>730</v>
      </c>
      <c r="C436" s="61">
        <v>0.115</v>
      </c>
      <c r="D436" s="51" t="s">
        <v>707</v>
      </c>
      <c r="E436" s="54">
        <v>439.25</v>
      </c>
      <c r="F436" s="55">
        <f>ROUND(C436*E436,2)</f>
        <v>50.51</v>
      </c>
      <c r="G436" s="57" t="s">
        <v>717</v>
      </c>
      <c r="H436" s="59"/>
      <c r="P436" s="40"/>
    </row>
    <row r="437" spans="1:16" s="39" customFormat="1" ht="18.95" customHeight="1">
      <c r="A437" s="51"/>
      <c r="B437" s="52" t="s">
        <v>720</v>
      </c>
      <c r="C437" s="257">
        <v>2.3E-2</v>
      </c>
      <c r="D437" s="51" t="s">
        <v>707</v>
      </c>
      <c r="E437" s="256">
        <v>142.06</v>
      </c>
      <c r="F437" s="55">
        <f>ROUND(C437*E437,2)</f>
        <v>3.27</v>
      </c>
      <c r="G437" s="56"/>
      <c r="H437" s="38"/>
      <c r="P437" s="40"/>
    </row>
    <row r="438" spans="1:16" s="39" customFormat="1" ht="18.95" customHeight="1">
      <c r="A438" s="51"/>
      <c r="B438" s="224" t="s">
        <v>731</v>
      </c>
      <c r="C438" s="63">
        <v>1</v>
      </c>
      <c r="D438" s="64" t="s">
        <v>51</v>
      </c>
      <c r="E438" s="90" t="s">
        <v>480</v>
      </c>
      <c r="F438" s="164">
        <f>SUM(F436:F437)</f>
        <v>53.78</v>
      </c>
      <c r="G438" s="66" t="s">
        <v>481</v>
      </c>
      <c r="H438" s="38"/>
      <c r="P438" s="40"/>
    </row>
    <row r="439" spans="1:16" s="39" customFormat="1" ht="18.95" customHeight="1">
      <c r="A439" s="91"/>
      <c r="B439" s="259" t="s">
        <v>503</v>
      </c>
      <c r="C439" s="93">
        <v>1</v>
      </c>
      <c r="D439" s="94" t="s">
        <v>51</v>
      </c>
      <c r="E439" s="95" t="s">
        <v>480</v>
      </c>
      <c r="F439" s="96">
        <v>30</v>
      </c>
      <c r="G439" s="97" t="s">
        <v>732</v>
      </c>
      <c r="H439" s="38"/>
      <c r="P439" s="40"/>
    </row>
    <row r="440" spans="1:16" s="49" customFormat="1" ht="18.95" customHeight="1">
      <c r="A440" s="135">
        <v>6.7</v>
      </c>
      <c r="B440" s="133" t="s">
        <v>733</v>
      </c>
      <c r="C440" s="141"/>
      <c r="D440" s="142"/>
      <c r="E440" s="136"/>
      <c r="F440" s="134"/>
      <c r="G440" s="143"/>
      <c r="H440" s="48"/>
      <c r="P440" s="50"/>
    </row>
    <row r="441" spans="1:16" s="39" customFormat="1" ht="18.95" customHeight="1">
      <c r="A441" s="51"/>
      <c r="B441" s="52" t="s">
        <v>723</v>
      </c>
      <c r="C441" s="55">
        <v>1</v>
      </c>
      <c r="D441" s="51" t="s">
        <v>558</v>
      </c>
      <c r="E441" s="54">
        <v>7.34</v>
      </c>
      <c r="F441" s="55">
        <f>ROUND(C441*E441,2)</f>
        <v>7.34</v>
      </c>
      <c r="G441" s="56"/>
      <c r="H441" s="59"/>
      <c r="P441" s="40"/>
    </row>
    <row r="442" spans="1:16" s="39" customFormat="1" ht="18.95" customHeight="1">
      <c r="A442" s="51"/>
      <c r="B442" s="138" t="s">
        <v>705</v>
      </c>
      <c r="C442" s="55">
        <v>0.3</v>
      </c>
      <c r="D442" s="51" t="s">
        <v>45</v>
      </c>
      <c r="E442" s="54">
        <v>101.71</v>
      </c>
      <c r="F442" s="55">
        <f>ROUND(C442*E442,2)</f>
        <v>30.51</v>
      </c>
      <c r="G442" s="57" t="s">
        <v>539</v>
      </c>
      <c r="H442" s="59"/>
      <c r="P442" s="40"/>
    </row>
    <row r="443" spans="1:16" s="39" customFormat="1" ht="18.95" customHeight="1">
      <c r="A443" s="51"/>
      <c r="B443" s="52" t="s">
        <v>724</v>
      </c>
      <c r="C443" s="61">
        <v>7.5999999999999998E-2</v>
      </c>
      <c r="D443" s="51" t="s">
        <v>707</v>
      </c>
      <c r="E443" s="54">
        <v>423.5</v>
      </c>
      <c r="F443" s="55">
        <f>ROUND(C443*E443,2)</f>
        <v>32.19</v>
      </c>
      <c r="G443" s="57" t="s">
        <v>725</v>
      </c>
      <c r="H443" s="59"/>
      <c r="P443" s="40"/>
    </row>
    <row r="444" spans="1:16" s="39" customFormat="1" ht="18.95" customHeight="1">
      <c r="A444" s="51"/>
      <c r="B444" s="52" t="s">
        <v>734</v>
      </c>
      <c r="C444" s="61">
        <v>7.5999999999999998E-2</v>
      </c>
      <c r="D444" s="51" t="s">
        <v>707</v>
      </c>
      <c r="E444" s="54">
        <v>874.77</v>
      </c>
      <c r="F444" s="55">
        <f>ROUND(C444*E444,2)</f>
        <v>66.48</v>
      </c>
      <c r="G444" s="57" t="s">
        <v>735</v>
      </c>
      <c r="H444" s="59"/>
      <c r="P444" s="40"/>
    </row>
    <row r="445" spans="1:16" s="39" customFormat="1" ht="18.95" customHeight="1">
      <c r="A445" s="51"/>
      <c r="B445" s="52" t="s">
        <v>720</v>
      </c>
      <c r="C445" s="257">
        <v>3.1E-2</v>
      </c>
      <c r="D445" s="51" t="s">
        <v>707</v>
      </c>
      <c r="E445" s="256">
        <v>142.06</v>
      </c>
      <c r="F445" s="55">
        <f>ROUND(C445*E445,2)</f>
        <v>4.4000000000000004</v>
      </c>
      <c r="G445" s="56"/>
      <c r="H445" s="38"/>
      <c r="P445" s="40"/>
    </row>
    <row r="446" spans="1:16" s="39" customFormat="1" ht="18.95" customHeight="1">
      <c r="A446" s="51"/>
      <c r="B446" s="224" t="s">
        <v>736</v>
      </c>
      <c r="C446" s="63">
        <v>1</v>
      </c>
      <c r="D446" s="64" t="s">
        <v>51</v>
      </c>
      <c r="E446" s="90" t="s">
        <v>480</v>
      </c>
      <c r="F446" s="164">
        <f>SUM(F441:F445)</f>
        <v>140.91999999999999</v>
      </c>
      <c r="G446" s="66" t="s">
        <v>481</v>
      </c>
      <c r="H446" s="38"/>
      <c r="P446" s="40"/>
    </row>
    <row r="447" spans="1:16" s="39" customFormat="1" ht="18.95" customHeight="1">
      <c r="A447" s="91"/>
      <c r="B447" s="259" t="s">
        <v>503</v>
      </c>
      <c r="C447" s="93">
        <v>1</v>
      </c>
      <c r="D447" s="94" t="s">
        <v>51</v>
      </c>
      <c r="E447" s="95" t="s">
        <v>480</v>
      </c>
      <c r="F447" s="96">
        <v>50</v>
      </c>
      <c r="G447" s="97" t="s">
        <v>483</v>
      </c>
      <c r="H447" s="38"/>
      <c r="P447" s="40"/>
    </row>
    <row r="448" spans="1:16" s="49" customFormat="1" ht="18.95" customHeight="1">
      <c r="A448" s="132">
        <v>6.8</v>
      </c>
      <c r="B448" s="133" t="s">
        <v>737</v>
      </c>
      <c r="C448" s="141"/>
      <c r="D448" s="142"/>
      <c r="E448" s="136"/>
      <c r="F448" s="134"/>
      <c r="G448" s="143"/>
      <c r="H448" s="48"/>
      <c r="P448" s="50"/>
    </row>
    <row r="449" spans="1:16" s="39" customFormat="1" ht="18.95" customHeight="1">
      <c r="A449" s="51"/>
      <c r="B449" s="52" t="s">
        <v>723</v>
      </c>
      <c r="C449" s="55">
        <v>1</v>
      </c>
      <c r="D449" s="51" t="s">
        <v>558</v>
      </c>
      <c r="E449" s="54">
        <v>7.34</v>
      </c>
      <c r="F449" s="55">
        <f>ROUND(C449*E449,2)</f>
        <v>7.34</v>
      </c>
      <c r="G449" s="56"/>
      <c r="H449" s="59"/>
      <c r="P449" s="40"/>
    </row>
    <row r="450" spans="1:16" s="39" customFormat="1" ht="18.95" customHeight="1">
      <c r="A450" s="51"/>
      <c r="B450" s="138" t="s">
        <v>705</v>
      </c>
      <c r="C450" s="55">
        <v>0.3</v>
      </c>
      <c r="D450" s="51" t="s">
        <v>45</v>
      </c>
      <c r="E450" s="54">
        <v>101.71</v>
      </c>
      <c r="F450" s="55">
        <f>ROUND(C450*E450,2)</f>
        <v>30.51</v>
      </c>
      <c r="G450" s="57" t="s">
        <v>539</v>
      </c>
      <c r="H450" s="59"/>
      <c r="P450" s="40"/>
    </row>
    <row r="451" spans="1:16" s="39" customFormat="1" ht="18.95" customHeight="1">
      <c r="A451" s="51"/>
      <c r="B451" s="52" t="s">
        <v>738</v>
      </c>
      <c r="C451" s="61">
        <v>0.04</v>
      </c>
      <c r="D451" s="51" t="s">
        <v>707</v>
      </c>
      <c r="E451" s="54">
        <v>423.5</v>
      </c>
      <c r="F451" s="55">
        <f>ROUND(C451*E451,2)</f>
        <v>16.940000000000001</v>
      </c>
      <c r="G451" s="57" t="s">
        <v>725</v>
      </c>
      <c r="H451" s="59"/>
      <c r="P451" s="40"/>
    </row>
    <row r="452" spans="1:16" s="39" customFormat="1" ht="18.95" customHeight="1">
      <c r="A452" s="51"/>
      <c r="B452" s="52" t="s">
        <v>739</v>
      </c>
      <c r="C452" s="61">
        <v>0.06</v>
      </c>
      <c r="D452" s="51" t="s">
        <v>707</v>
      </c>
      <c r="E452" s="54">
        <v>396.57</v>
      </c>
      <c r="F452" s="55">
        <f>ROUND(C452*E452,2)</f>
        <v>23.79</v>
      </c>
      <c r="G452" s="57" t="s">
        <v>740</v>
      </c>
      <c r="H452" s="59"/>
      <c r="P452" s="40"/>
    </row>
    <row r="453" spans="1:16" s="39" customFormat="1" ht="18.95" customHeight="1">
      <c r="A453" s="51"/>
      <c r="B453" s="52" t="s">
        <v>741</v>
      </c>
      <c r="C453" s="257">
        <v>8.0000000000000002E-3</v>
      </c>
      <c r="D453" s="51" t="s">
        <v>707</v>
      </c>
      <c r="E453" s="256">
        <v>142.06</v>
      </c>
      <c r="F453" s="55">
        <f>ROUND(C453*E453,2)</f>
        <v>1.1399999999999999</v>
      </c>
      <c r="G453" s="56"/>
      <c r="H453" s="38"/>
      <c r="P453" s="40"/>
    </row>
    <row r="454" spans="1:16" s="39" customFormat="1" ht="18.95" customHeight="1">
      <c r="A454" s="51"/>
      <c r="B454" s="224" t="s">
        <v>742</v>
      </c>
      <c r="C454" s="63">
        <v>1</v>
      </c>
      <c r="D454" s="64" t="s">
        <v>51</v>
      </c>
      <c r="E454" s="90" t="s">
        <v>480</v>
      </c>
      <c r="F454" s="164">
        <f>SUM(F449:F453)</f>
        <v>79.720000000000013</v>
      </c>
      <c r="G454" s="66" t="s">
        <v>481</v>
      </c>
      <c r="H454" s="38"/>
      <c r="P454" s="40"/>
    </row>
    <row r="455" spans="1:16" s="39" customFormat="1" ht="18.95" customHeight="1">
      <c r="A455" s="91"/>
      <c r="B455" s="259" t="s">
        <v>503</v>
      </c>
      <c r="C455" s="93">
        <v>1</v>
      </c>
      <c r="D455" s="94" t="s">
        <v>51</v>
      </c>
      <c r="E455" s="95" t="s">
        <v>480</v>
      </c>
      <c r="F455" s="96">
        <v>50</v>
      </c>
      <c r="G455" s="97" t="s">
        <v>483</v>
      </c>
      <c r="H455" s="38"/>
      <c r="P455" s="40"/>
    </row>
    <row r="456" spans="1:16" s="39" customFormat="1" ht="18.95" customHeight="1">
      <c r="A456" s="260">
        <v>6.9</v>
      </c>
      <c r="B456" s="261" t="s">
        <v>743</v>
      </c>
      <c r="C456" s="262"/>
      <c r="D456" s="263"/>
      <c r="E456" s="264"/>
      <c r="F456" s="265"/>
      <c r="G456" s="266"/>
      <c r="H456" s="38"/>
      <c r="P456" s="40"/>
    </row>
    <row r="457" spans="1:16" s="39" customFormat="1" ht="18.95" customHeight="1">
      <c r="A457" s="267"/>
      <c r="B457" s="215" t="s">
        <v>744</v>
      </c>
      <c r="C457" s="268">
        <v>0.115</v>
      </c>
      <c r="D457" s="267" t="s">
        <v>707</v>
      </c>
      <c r="E457" s="269">
        <v>800</v>
      </c>
      <c r="F457" s="188">
        <f>ROUND(C457*E457,2)</f>
        <v>92</v>
      </c>
      <c r="G457" s="270" t="s">
        <v>708</v>
      </c>
      <c r="H457" s="38"/>
      <c r="P457" s="40"/>
    </row>
    <row r="458" spans="1:16" s="39" customFormat="1" ht="18.95" customHeight="1">
      <c r="A458" s="267"/>
      <c r="B458" s="215" t="s">
        <v>720</v>
      </c>
      <c r="C458" s="271">
        <v>2.3E-2</v>
      </c>
      <c r="D458" s="267" t="s">
        <v>707</v>
      </c>
      <c r="E458" s="121">
        <v>142.06</v>
      </c>
      <c r="F458" s="55">
        <f>ROUND(C458*E458,2)</f>
        <v>3.27</v>
      </c>
      <c r="G458" s="186"/>
      <c r="H458" s="38"/>
      <c r="P458" s="40"/>
    </row>
    <row r="459" spans="1:16" s="39" customFormat="1" ht="18.95" customHeight="1">
      <c r="A459" s="221"/>
      <c r="B459" s="272" t="s">
        <v>745</v>
      </c>
      <c r="C459" s="220">
        <v>1</v>
      </c>
      <c r="D459" s="221" t="s">
        <v>51</v>
      </c>
      <c r="E459" s="218" t="s">
        <v>480</v>
      </c>
      <c r="F459" s="194">
        <f>SUM(F457:F458)</f>
        <v>95.27</v>
      </c>
      <c r="G459" s="273" t="s">
        <v>481</v>
      </c>
      <c r="H459" s="38"/>
      <c r="P459" s="40"/>
    </row>
    <row r="460" spans="1:16" s="39" customFormat="1" ht="18.95" customHeight="1">
      <c r="A460" s="274"/>
      <c r="B460" s="259" t="s">
        <v>503</v>
      </c>
      <c r="C460" s="93">
        <v>1</v>
      </c>
      <c r="D460" s="94" t="s">
        <v>51</v>
      </c>
      <c r="E460" s="95" t="s">
        <v>480</v>
      </c>
      <c r="F460" s="96">
        <v>35</v>
      </c>
      <c r="G460" s="97" t="s">
        <v>483</v>
      </c>
      <c r="H460" s="38"/>
      <c r="P460" s="40"/>
    </row>
    <row r="461" spans="1:16" s="39" customFormat="1" ht="18.95" customHeight="1">
      <c r="A461" s="167">
        <v>7</v>
      </c>
      <c r="B461" s="168" t="s">
        <v>746</v>
      </c>
      <c r="C461" s="169"/>
      <c r="D461" s="170"/>
      <c r="E461" s="171"/>
      <c r="F461" s="172"/>
      <c r="G461" s="173"/>
      <c r="H461" s="38"/>
      <c r="P461" s="40"/>
    </row>
    <row r="462" spans="1:16" s="39" customFormat="1" ht="21.75">
      <c r="A462" s="135">
        <v>7.1</v>
      </c>
      <c r="B462" s="133" t="s">
        <v>747</v>
      </c>
      <c r="C462" s="133">
        <v>2.2999999999999998</v>
      </c>
      <c r="D462" s="135" t="s">
        <v>73</v>
      </c>
      <c r="E462" s="136"/>
      <c r="F462" s="134"/>
      <c r="G462" s="162"/>
      <c r="H462" s="38"/>
      <c r="P462" s="40"/>
    </row>
    <row r="463" spans="1:16" s="39" customFormat="1" ht="21.75">
      <c r="A463" s="135"/>
      <c r="B463" s="133" t="s">
        <v>748</v>
      </c>
      <c r="C463" s="133"/>
      <c r="D463" s="135"/>
      <c r="E463" s="136"/>
      <c r="F463" s="134"/>
      <c r="G463" s="143"/>
      <c r="H463" s="38"/>
      <c r="P463" s="40"/>
    </row>
    <row r="464" spans="1:16" s="39" customFormat="1" ht="21.75">
      <c r="A464" s="135"/>
      <c r="B464" s="275" t="s">
        <v>749</v>
      </c>
      <c r="C464" s="276">
        <v>3.17</v>
      </c>
      <c r="D464" s="51" t="s">
        <v>51</v>
      </c>
      <c r="E464" s="277">
        <v>115</v>
      </c>
      <c r="F464" s="55">
        <f t="shared" ref="F464:F472" si="31">ROUND(C464*E464,2)</f>
        <v>364.55</v>
      </c>
      <c r="G464" s="146" t="s">
        <v>483</v>
      </c>
      <c r="H464" s="38"/>
      <c r="P464" s="40"/>
    </row>
    <row r="465" spans="1:16" s="39" customFormat="1" ht="21.75">
      <c r="A465" s="135"/>
      <c r="B465" s="275" t="s">
        <v>750</v>
      </c>
      <c r="C465" s="276">
        <f>C464*0.5</f>
        <v>1.585</v>
      </c>
      <c r="D465" s="51" t="s">
        <v>51</v>
      </c>
      <c r="E465" s="255">
        <v>467.29</v>
      </c>
      <c r="F465" s="55">
        <f t="shared" si="31"/>
        <v>740.65</v>
      </c>
      <c r="G465" s="143"/>
      <c r="H465" s="38"/>
      <c r="P465" s="40"/>
    </row>
    <row r="466" spans="1:16" s="39" customFormat="1" ht="21.75">
      <c r="A466" s="135"/>
      <c r="B466" s="275" t="s">
        <v>751</v>
      </c>
      <c r="C466" s="276">
        <f>C465*0.3</f>
        <v>0.47549999999999998</v>
      </c>
      <c r="D466" s="142" t="s">
        <v>49</v>
      </c>
      <c r="E466" s="255">
        <v>467.29</v>
      </c>
      <c r="F466" s="55">
        <f t="shared" si="31"/>
        <v>222.2</v>
      </c>
      <c r="G466" s="143"/>
      <c r="H466" s="38"/>
      <c r="P466" s="40"/>
    </row>
    <row r="467" spans="1:16" s="39" customFormat="1" ht="21.75">
      <c r="A467" s="135"/>
      <c r="B467" s="275" t="s">
        <v>752</v>
      </c>
      <c r="C467" s="276">
        <v>4</v>
      </c>
      <c r="D467" s="142" t="s">
        <v>54</v>
      </c>
      <c r="E467" s="278">
        <v>28</v>
      </c>
      <c r="F467" s="55">
        <f t="shared" si="31"/>
        <v>112</v>
      </c>
      <c r="G467" s="279" t="s">
        <v>753</v>
      </c>
      <c r="H467" s="38"/>
      <c r="P467" s="40"/>
    </row>
    <row r="468" spans="1:16" s="39" customFormat="1" ht="21.75">
      <c r="A468" s="135"/>
      <c r="B468" s="275" t="s">
        <v>754</v>
      </c>
      <c r="C468" s="276">
        <f>C464*0.25</f>
        <v>0.79249999999999998</v>
      </c>
      <c r="D468" s="51" t="s">
        <v>45</v>
      </c>
      <c r="E468" s="256">
        <v>50.23</v>
      </c>
      <c r="F468" s="55">
        <f t="shared" si="31"/>
        <v>39.81</v>
      </c>
      <c r="G468" s="143"/>
      <c r="H468" s="38"/>
      <c r="P468" s="40"/>
    </row>
    <row r="469" spans="1:16" s="39" customFormat="1" ht="21.75">
      <c r="A469" s="135"/>
      <c r="B469" s="275" t="s">
        <v>755</v>
      </c>
      <c r="C469" s="276">
        <v>0.21</v>
      </c>
      <c r="D469" s="142" t="s">
        <v>40</v>
      </c>
      <c r="E469" s="280">
        <v>1841.12</v>
      </c>
      <c r="F469" s="55">
        <f t="shared" si="31"/>
        <v>386.64</v>
      </c>
      <c r="G469" s="143"/>
      <c r="H469" s="38"/>
      <c r="P469" s="40"/>
    </row>
    <row r="470" spans="1:16" s="39" customFormat="1" ht="21.75">
      <c r="A470" s="135"/>
      <c r="B470" s="52" t="s">
        <v>756</v>
      </c>
      <c r="C470" s="276">
        <v>0.21</v>
      </c>
      <c r="D470" s="142" t="s">
        <v>40</v>
      </c>
      <c r="E470" s="277">
        <v>485</v>
      </c>
      <c r="F470" s="55">
        <f t="shared" si="31"/>
        <v>101.85</v>
      </c>
      <c r="G470" s="146" t="s">
        <v>483</v>
      </c>
      <c r="H470" s="38"/>
      <c r="P470" s="40"/>
    </row>
    <row r="471" spans="1:16" s="39" customFormat="1" ht="21.75">
      <c r="A471" s="135"/>
      <c r="B471" s="497" t="s">
        <v>757</v>
      </c>
      <c r="C471" s="281">
        <v>5.83</v>
      </c>
      <c r="D471" s="51" t="s">
        <v>45</v>
      </c>
      <c r="E471" s="255">
        <v>30.1</v>
      </c>
      <c r="F471" s="55">
        <f t="shared" si="31"/>
        <v>175.48</v>
      </c>
      <c r="G471" s="143"/>
      <c r="H471" s="38"/>
      <c r="P471" s="40"/>
    </row>
    <row r="472" spans="1:16" s="39" customFormat="1" ht="21.75">
      <c r="A472" s="135"/>
      <c r="B472" s="497" t="s">
        <v>758</v>
      </c>
      <c r="C472" s="281">
        <v>14.09</v>
      </c>
      <c r="D472" s="51" t="s">
        <v>45</v>
      </c>
      <c r="E472" s="255">
        <v>28.95</v>
      </c>
      <c r="F472" s="55">
        <f t="shared" si="31"/>
        <v>407.91</v>
      </c>
      <c r="G472" s="143"/>
      <c r="H472" s="38"/>
      <c r="P472" s="40"/>
    </row>
    <row r="473" spans="1:16" s="39" customFormat="1" ht="21.75">
      <c r="A473" s="135"/>
      <c r="B473" s="52" t="s">
        <v>759</v>
      </c>
      <c r="C473" s="276">
        <f>SUM(C471:C472)</f>
        <v>19.920000000000002</v>
      </c>
      <c r="D473" s="51" t="s">
        <v>45</v>
      </c>
      <c r="E473" s="277">
        <v>4.0999999999999996</v>
      </c>
      <c r="F473" s="55">
        <f>ROUND(C473*E473,2)</f>
        <v>81.67</v>
      </c>
      <c r="G473" s="146" t="s">
        <v>483</v>
      </c>
      <c r="H473" s="38"/>
      <c r="P473" s="40"/>
    </row>
    <row r="474" spans="1:16" s="39" customFormat="1" ht="21.75">
      <c r="A474" s="135"/>
      <c r="B474" s="275" t="s">
        <v>760</v>
      </c>
      <c r="C474" s="276">
        <f>SUM(C471:C472)*0.03</f>
        <v>0.59760000000000002</v>
      </c>
      <c r="D474" s="51" t="s">
        <v>45</v>
      </c>
      <c r="E474" s="282">
        <v>57.16</v>
      </c>
      <c r="F474" s="55">
        <f>ROUND(C474*E474,2)</f>
        <v>34.159999999999997</v>
      </c>
      <c r="G474" s="143"/>
      <c r="H474" s="38"/>
      <c r="P474" s="40"/>
    </row>
    <row r="475" spans="1:16" s="39" customFormat="1" ht="21.75">
      <c r="A475" s="135"/>
      <c r="B475" s="224" t="s">
        <v>761</v>
      </c>
      <c r="C475" s="133">
        <v>2.2999999999999998</v>
      </c>
      <c r="D475" s="135" t="s">
        <v>73</v>
      </c>
      <c r="E475" s="136"/>
      <c r="F475" s="134">
        <f>SUM(F464:F474)</f>
        <v>2666.9199999999996</v>
      </c>
      <c r="G475" s="143"/>
      <c r="H475" s="38"/>
      <c r="P475" s="40"/>
    </row>
    <row r="476" spans="1:16" s="39" customFormat="1" ht="21.75">
      <c r="A476" s="135"/>
      <c r="B476" s="224" t="s">
        <v>761</v>
      </c>
      <c r="C476" s="133">
        <v>1</v>
      </c>
      <c r="D476" s="135" t="s">
        <v>73</v>
      </c>
      <c r="E476" s="136"/>
      <c r="F476" s="134">
        <f>F475/C475</f>
        <v>1159.5304347826086</v>
      </c>
      <c r="G476" s="143"/>
      <c r="H476" s="38"/>
      <c r="P476" s="40"/>
    </row>
    <row r="477" spans="1:16" s="39" customFormat="1" ht="21.75">
      <c r="A477" s="135"/>
      <c r="B477" s="133" t="s">
        <v>762</v>
      </c>
      <c r="C477" s="141"/>
      <c r="D477" s="142"/>
      <c r="E477" s="136"/>
      <c r="F477" s="134"/>
      <c r="G477" s="143"/>
      <c r="H477" s="38"/>
      <c r="P477" s="40"/>
    </row>
    <row r="478" spans="1:16" s="39" customFormat="1" ht="21.75">
      <c r="A478" s="135"/>
      <c r="B478" s="52" t="s">
        <v>763</v>
      </c>
      <c r="C478" s="276">
        <v>2.2999999999999998</v>
      </c>
      <c r="D478" s="142" t="s">
        <v>73</v>
      </c>
      <c r="E478" s="280">
        <v>2000</v>
      </c>
      <c r="F478" s="55">
        <f>ROUND(C478*E478,2)</f>
        <v>4600</v>
      </c>
      <c r="G478" s="57" t="s">
        <v>539</v>
      </c>
      <c r="H478" s="38"/>
      <c r="P478" s="40"/>
    </row>
    <row r="479" spans="1:16" s="39" customFormat="1" ht="21.75">
      <c r="A479" s="135"/>
      <c r="B479" s="52" t="s">
        <v>764</v>
      </c>
      <c r="C479" s="276">
        <v>11.5</v>
      </c>
      <c r="D479" s="142" t="s">
        <v>45</v>
      </c>
      <c r="E479" s="124">
        <v>8.43</v>
      </c>
      <c r="F479" s="55">
        <f t="shared" ref="F479:F488" si="32">ROUND(C479*E479,2)</f>
        <v>96.95</v>
      </c>
      <c r="G479" s="56" t="s">
        <v>509</v>
      </c>
      <c r="H479" s="38"/>
      <c r="P479" s="40"/>
    </row>
    <row r="480" spans="1:16" s="39" customFormat="1" ht="21.75">
      <c r="A480" s="135"/>
      <c r="B480" s="52" t="s">
        <v>765</v>
      </c>
      <c r="C480" s="276">
        <v>2.2999999999999998</v>
      </c>
      <c r="D480" s="142" t="s">
        <v>73</v>
      </c>
      <c r="E480" s="277">
        <v>220</v>
      </c>
      <c r="F480" s="55">
        <f t="shared" si="32"/>
        <v>506</v>
      </c>
      <c r="G480" s="146" t="s">
        <v>483</v>
      </c>
      <c r="H480" s="38"/>
      <c r="P480" s="40"/>
    </row>
    <row r="481" spans="1:16" s="39" customFormat="1" ht="21.75">
      <c r="A481" s="135"/>
      <c r="B481" s="52" t="s">
        <v>766</v>
      </c>
      <c r="C481" s="276">
        <v>2.9</v>
      </c>
      <c r="D481" s="142" t="s">
        <v>73</v>
      </c>
      <c r="E481" s="277">
        <v>100</v>
      </c>
      <c r="F481" s="55">
        <f t="shared" si="32"/>
        <v>290</v>
      </c>
      <c r="G481" s="146" t="s">
        <v>483</v>
      </c>
      <c r="H481" s="38"/>
      <c r="P481" s="40"/>
    </row>
    <row r="482" spans="1:16" s="39" customFormat="1" ht="21.75">
      <c r="A482" s="135"/>
      <c r="B482" s="52" t="s">
        <v>767</v>
      </c>
      <c r="C482" s="276">
        <v>3</v>
      </c>
      <c r="D482" s="142" t="s">
        <v>768</v>
      </c>
      <c r="E482" s="277">
        <v>800</v>
      </c>
      <c r="F482" s="55">
        <f t="shared" si="32"/>
        <v>2400</v>
      </c>
      <c r="G482" s="146" t="s">
        <v>483</v>
      </c>
      <c r="H482" s="38"/>
      <c r="P482" s="40"/>
    </row>
    <row r="483" spans="1:16" s="39" customFormat="1" ht="21.75">
      <c r="A483" s="51"/>
      <c r="B483" s="52" t="s">
        <v>769</v>
      </c>
      <c r="C483" s="276">
        <v>3</v>
      </c>
      <c r="D483" s="142" t="s">
        <v>768</v>
      </c>
      <c r="E483" s="124">
        <v>150</v>
      </c>
      <c r="F483" s="55">
        <f t="shared" si="32"/>
        <v>450</v>
      </c>
      <c r="G483" s="146" t="s">
        <v>483</v>
      </c>
      <c r="H483" s="38"/>
      <c r="P483" s="40"/>
    </row>
    <row r="484" spans="1:16" s="39" customFormat="1" ht="21.75">
      <c r="A484" s="51"/>
      <c r="B484" s="52" t="s">
        <v>770</v>
      </c>
      <c r="C484" s="55">
        <v>2.9</v>
      </c>
      <c r="D484" s="142" t="s">
        <v>73</v>
      </c>
      <c r="E484" s="54">
        <v>400</v>
      </c>
      <c r="F484" s="55">
        <f t="shared" si="32"/>
        <v>1160</v>
      </c>
      <c r="G484" s="57" t="s">
        <v>771</v>
      </c>
      <c r="H484" s="38"/>
      <c r="P484" s="40"/>
    </row>
    <row r="485" spans="1:16" s="39" customFormat="1" ht="21.75">
      <c r="A485" s="51"/>
      <c r="B485" s="52" t="s">
        <v>772</v>
      </c>
      <c r="C485" s="55">
        <v>2.9</v>
      </c>
      <c r="D485" s="142" t="s">
        <v>73</v>
      </c>
      <c r="E485" s="124">
        <v>175</v>
      </c>
      <c r="F485" s="55">
        <f t="shared" si="32"/>
        <v>507.5</v>
      </c>
      <c r="G485" s="146" t="s">
        <v>483</v>
      </c>
      <c r="H485" s="38"/>
      <c r="P485" s="40"/>
    </row>
    <row r="486" spans="1:16" s="39" customFormat="1" ht="21.75">
      <c r="A486" s="51"/>
      <c r="B486" s="52" t="s">
        <v>773</v>
      </c>
      <c r="C486" s="55">
        <v>2.9</v>
      </c>
      <c r="D486" s="142" t="s">
        <v>73</v>
      </c>
      <c r="E486" s="54">
        <v>400</v>
      </c>
      <c r="F486" s="55">
        <f t="shared" si="32"/>
        <v>1160</v>
      </c>
      <c r="G486" s="57" t="s">
        <v>771</v>
      </c>
      <c r="H486" s="38"/>
      <c r="P486" s="40"/>
    </row>
    <row r="487" spans="1:16" s="39" customFormat="1" ht="21.75">
      <c r="A487" s="51"/>
      <c r="B487" s="52" t="s">
        <v>774</v>
      </c>
      <c r="C487" s="121">
        <v>2.9</v>
      </c>
      <c r="D487" s="142" t="s">
        <v>73</v>
      </c>
      <c r="E487" s="121">
        <v>175</v>
      </c>
      <c r="F487" s="55">
        <f t="shared" si="32"/>
        <v>507.5</v>
      </c>
      <c r="G487" s="146" t="s">
        <v>483</v>
      </c>
      <c r="H487" s="38"/>
      <c r="P487" s="40"/>
    </row>
    <row r="488" spans="1:16" s="39" customFormat="1" ht="21.75">
      <c r="A488" s="283"/>
      <c r="B488" s="52" t="s">
        <v>775</v>
      </c>
      <c r="C488" s="121">
        <v>2.9</v>
      </c>
      <c r="D488" s="142" t="s">
        <v>73</v>
      </c>
      <c r="E488" s="121">
        <v>100</v>
      </c>
      <c r="F488" s="55">
        <f t="shared" si="32"/>
        <v>290</v>
      </c>
      <c r="G488" s="146" t="s">
        <v>483</v>
      </c>
      <c r="H488" s="38"/>
      <c r="P488" s="40"/>
    </row>
    <row r="489" spans="1:16" s="39" customFormat="1" ht="21.75">
      <c r="A489" s="135"/>
      <c r="B489" s="224" t="s">
        <v>776</v>
      </c>
      <c r="C489" s="133">
        <v>2.2999999999999998</v>
      </c>
      <c r="D489" s="135" t="s">
        <v>73</v>
      </c>
      <c r="E489" s="136"/>
      <c r="F489" s="134">
        <f>SUM(F478:F488)</f>
        <v>11967.95</v>
      </c>
      <c r="G489" s="143"/>
      <c r="H489" s="38"/>
      <c r="P489" s="40"/>
    </row>
    <row r="490" spans="1:16" s="39" customFormat="1" ht="21.75">
      <c r="A490" s="135"/>
      <c r="B490" s="224" t="s">
        <v>776</v>
      </c>
      <c r="C490" s="133">
        <v>1</v>
      </c>
      <c r="D490" s="135" t="s">
        <v>73</v>
      </c>
      <c r="E490" s="136"/>
      <c r="F490" s="134">
        <f>F489/C489</f>
        <v>5203.4565217391309</v>
      </c>
      <c r="G490" s="143"/>
      <c r="H490" s="38"/>
      <c r="P490" s="40"/>
    </row>
    <row r="491" spans="1:16" s="39" customFormat="1" ht="21.75">
      <c r="A491" s="51"/>
      <c r="B491" s="284"/>
      <c r="C491" s="257"/>
      <c r="D491" s="142"/>
      <c r="E491" s="285"/>
      <c r="F491" s="55"/>
      <c r="G491" s="143"/>
      <c r="H491" s="38"/>
      <c r="P491" s="40"/>
    </row>
    <row r="492" spans="1:16" s="39" customFormat="1" ht="21.75">
      <c r="A492" s="51"/>
      <c r="B492" s="286" t="s">
        <v>777</v>
      </c>
      <c r="C492" s="287">
        <v>2.2999999999999998</v>
      </c>
      <c r="D492" s="64" t="s">
        <v>110</v>
      </c>
      <c r="E492" s="288"/>
      <c r="F492" s="164">
        <f>SUM(F489,F475)</f>
        <v>14634.87</v>
      </c>
      <c r="G492" s="66" t="s">
        <v>778</v>
      </c>
      <c r="H492" s="38"/>
      <c r="P492" s="40"/>
    </row>
    <row r="493" spans="1:16" s="39" customFormat="1" ht="21.75">
      <c r="A493" s="91"/>
      <c r="B493" s="245" t="s">
        <v>777</v>
      </c>
      <c r="C493" s="289">
        <v>1</v>
      </c>
      <c r="D493" s="94" t="s">
        <v>110</v>
      </c>
      <c r="E493" s="290"/>
      <c r="F493" s="96">
        <f>F492/C492</f>
        <v>6362.9869565217396</v>
      </c>
      <c r="G493" s="291" t="s">
        <v>778</v>
      </c>
      <c r="H493" s="38"/>
      <c r="P493" s="40"/>
    </row>
    <row r="494" spans="1:16" s="39" customFormat="1" ht="21.75">
      <c r="A494" s="135">
        <v>7.2</v>
      </c>
      <c r="B494" s="133" t="s">
        <v>779</v>
      </c>
      <c r="C494" s="133">
        <v>2.2999999999999998</v>
      </c>
      <c r="D494" s="135" t="s">
        <v>73</v>
      </c>
      <c r="E494" s="136"/>
      <c r="F494" s="134"/>
      <c r="G494" s="162"/>
      <c r="H494" s="38"/>
      <c r="P494" s="40"/>
    </row>
    <row r="495" spans="1:16" s="39" customFormat="1" ht="21.75">
      <c r="A495" s="135"/>
      <c r="B495" s="133" t="s">
        <v>748</v>
      </c>
      <c r="C495" s="133"/>
      <c r="D495" s="135"/>
      <c r="E495" s="136"/>
      <c r="F495" s="134"/>
      <c r="G495" s="143"/>
      <c r="H495" s="38"/>
      <c r="P495" s="40"/>
    </row>
    <row r="496" spans="1:16" s="39" customFormat="1" ht="21.75">
      <c r="A496" s="135"/>
      <c r="B496" s="275" t="s">
        <v>749</v>
      </c>
      <c r="C496" s="276">
        <v>3.17</v>
      </c>
      <c r="D496" s="51" t="s">
        <v>51</v>
      </c>
      <c r="E496" s="277">
        <v>115</v>
      </c>
      <c r="F496" s="55">
        <f t="shared" ref="F496:F504" si="33">ROUND(C496*E496,2)</f>
        <v>364.55</v>
      </c>
      <c r="G496" s="146" t="s">
        <v>483</v>
      </c>
      <c r="H496" s="38"/>
      <c r="P496" s="40"/>
    </row>
    <row r="497" spans="1:16" s="39" customFormat="1" ht="21.75">
      <c r="A497" s="135"/>
      <c r="B497" s="275" t="s">
        <v>750</v>
      </c>
      <c r="C497" s="276">
        <f>C496*0.5</f>
        <v>1.585</v>
      </c>
      <c r="D497" s="51" t="s">
        <v>51</v>
      </c>
      <c r="E497" s="255">
        <v>467.29</v>
      </c>
      <c r="F497" s="55">
        <f t="shared" si="33"/>
        <v>740.65</v>
      </c>
      <c r="G497" s="143"/>
      <c r="H497" s="38"/>
      <c r="P497" s="40"/>
    </row>
    <row r="498" spans="1:16" s="39" customFormat="1" ht="21.75">
      <c r="A498" s="135"/>
      <c r="B498" s="275" t="s">
        <v>751</v>
      </c>
      <c r="C498" s="276">
        <f>C497*0.3</f>
        <v>0.47549999999999998</v>
      </c>
      <c r="D498" s="142" t="s">
        <v>49</v>
      </c>
      <c r="E498" s="255">
        <v>467.29</v>
      </c>
      <c r="F498" s="55">
        <f t="shared" si="33"/>
        <v>222.2</v>
      </c>
      <c r="G498" s="143"/>
      <c r="H498" s="38"/>
      <c r="P498" s="40"/>
    </row>
    <row r="499" spans="1:16" s="39" customFormat="1" ht="21.75">
      <c r="A499" s="135"/>
      <c r="B499" s="275" t="s">
        <v>752</v>
      </c>
      <c r="C499" s="276">
        <v>4</v>
      </c>
      <c r="D499" s="142" t="s">
        <v>54</v>
      </c>
      <c r="E499" s="278">
        <v>28</v>
      </c>
      <c r="F499" s="55">
        <f t="shared" si="33"/>
        <v>112</v>
      </c>
      <c r="G499" s="279" t="s">
        <v>753</v>
      </c>
      <c r="H499" s="38"/>
      <c r="P499" s="40"/>
    </row>
    <row r="500" spans="1:16" s="39" customFormat="1" ht="21.75">
      <c r="A500" s="135"/>
      <c r="B500" s="275" t="s">
        <v>754</v>
      </c>
      <c r="C500" s="276">
        <f>C496*0.25</f>
        <v>0.79249999999999998</v>
      </c>
      <c r="D500" s="51" t="s">
        <v>45</v>
      </c>
      <c r="E500" s="256">
        <v>50.23</v>
      </c>
      <c r="F500" s="55">
        <f t="shared" si="33"/>
        <v>39.81</v>
      </c>
      <c r="G500" s="143"/>
      <c r="H500" s="38"/>
      <c r="P500" s="40"/>
    </row>
    <row r="501" spans="1:16" s="39" customFormat="1" ht="21.75">
      <c r="A501" s="135"/>
      <c r="B501" s="275" t="s">
        <v>755</v>
      </c>
      <c r="C501" s="276">
        <v>0.21</v>
      </c>
      <c r="D501" s="142" t="s">
        <v>40</v>
      </c>
      <c r="E501" s="280">
        <v>1841.12</v>
      </c>
      <c r="F501" s="55">
        <f t="shared" si="33"/>
        <v>386.64</v>
      </c>
      <c r="G501" s="143"/>
      <c r="H501" s="38"/>
      <c r="P501" s="40"/>
    </row>
    <row r="502" spans="1:16" s="39" customFormat="1" ht="21.75">
      <c r="A502" s="135"/>
      <c r="B502" s="52" t="s">
        <v>756</v>
      </c>
      <c r="C502" s="276">
        <v>0.21</v>
      </c>
      <c r="D502" s="142" t="s">
        <v>40</v>
      </c>
      <c r="E502" s="277">
        <v>485</v>
      </c>
      <c r="F502" s="55">
        <f t="shared" si="33"/>
        <v>101.85</v>
      </c>
      <c r="G502" s="146" t="s">
        <v>483</v>
      </c>
      <c r="H502" s="38"/>
      <c r="P502" s="40"/>
    </row>
    <row r="503" spans="1:16" s="39" customFormat="1" ht="21.75">
      <c r="A503" s="135"/>
      <c r="B503" s="497" t="s">
        <v>757</v>
      </c>
      <c r="C503" s="281">
        <v>5.83</v>
      </c>
      <c r="D503" s="51" t="s">
        <v>45</v>
      </c>
      <c r="E503" s="255">
        <v>30.1</v>
      </c>
      <c r="F503" s="55">
        <f t="shared" si="33"/>
        <v>175.48</v>
      </c>
      <c r="G503" s="143"/>
      <c r="H503" s="38"/>
      <c r="P503" s="40"/>
    </row>
    <row r="504" spans="1:16" s="39" customFormat="1" ht="21.75">
      <c r="A504" s="135"/>
      <c r="B504" s="497" t="s">
        <v>758</v>
      </c>
      <c r="C504" s="281">
        <v>14.09</v>
      </c>
      <c r="D504" s="51" t="s">
        <v>45</v>
      </c>
      <c r="E504" s="255">
        <v>28.95</v>
      </c>
      <c r="F504" s="55">
        <f t="shared" si="33"/>
        <v>407.91</v>
      </c>
      <c r="G504" s="143"/>
      <c r="H504" s="38"/>
      <c r="P504" s="40"/>
    </row>
    <row r="505" spans="1:16" s="39" customFormat="1" ht="21.75">
      <c r="A505" s="135"/>
      <c r="B505" s="52" t="s">
        <v>759</v>
      </c>
      <c r="C505" s="276">
        <f>SUM(C503:C504)</f>
        <v>19.920000000000002</v>
      </c>
      <c r="D505" s="51" t="s">
        <v>45</v>
      </c>
      <c r="E505" s="277">
        <v>4.0999999999999996</v>
      </c>
      <c r="F505" s="55">
        <f>ROUND(C505*E505,2)</f>
        <v>81.67</v>
      </c>
      <c r="G505" s="146" t="s">
        <v>483</v>
      </c>
      <c r="H505" s="38"/>
      <c r="P505" s="40"/>
    </row>
    <row r="506" spans="1:16" s="39" customFormat="1" ht="21.75">
      <c r="A506" s="135"/>
      <c r="B506" s="275" t="s">
        <v>760</v>
      </c>
      <c r="C506" s="276">
        <f>SUM(C503:C504)*0.03</f>
        <v>0.59760000000000002</v>
      </c>
      <c r="D506" s="51" t="s">
        <v>45</v>
      </c>
      <c r="E506" s="282">
        <v>57.16</v>
      </c>
      <c r="F506" s="55">
        <f>ROUND(C506*E506,2)</f>
        <v>34.159999999999997</v>
      </c>
      <c r="G506" s="143"/>
      <c r="H506" s="38"/>
      <c r="P506" s="40"/>
    </row>
    <row r="507" spans="1:16" s="39" customFormat="1" ht="21.75">
      <c r="A507" s="135"/>
      <c r="B507" s="224" t="s">
        <v>761</v>
      </c>
      <c r="C507" s="133">
        <v>2.2999999999999998</v>
      </c>
      <c r="D507" s="135" t="s">
        <v>73</v>
      </c>
      <c r="E507" s="136"/>
      <c r="F507" s="134">
        <f>SUM(F496:F506)</f>
        <v>2666.9199999999996</v>
      </c>
      <c r="G507" s="143"/>
      <c r="H507" s="38"/>
      <c r="P507" s="40"/>
    </row>
    <row r="508" spans="1:16" s="39" customFormat="1" ht="21.75">
      <c r="A508" s="135"/>
      <c r="B508" s="224" t="s">
        <v>761</v>
      </c>
      <c r="C508" s="133">
        <v>1</v>
      </c>
      <c r="D508" s="135" t="s">
        <v>73</v>
      </c>
      <c r="E508" s="136"/>
      <c r="F508" s="134">
        <f>F507/C507</f>
        <v>1159.5304347826086</v>
      </c>
      <c r="G508" s="143"/>
      <c r="H508" s="38"/>
      <c r="P508" s="40"/>
    </row>
    <row r="509" spans="1:16" s="39" customFormat="1" ht="21.75">
      <c r="A509" s="135"/>
      <c r="B509" s="133" t="s">
        <v>762</v>
      </c>
      <c r="C509" s="141"/>
      <c r="D509" s="142"/>
      <c r="E509" s="136"/>
      <c r="F509" s="134"/>
      <c r="G509" s="143"/>
      <c r="H509" s="38"/>
      <c r="P509" s="40"/>
    </row>
    <row r="510" spans="1:16" s="39" customFormat="1" ht="21.75">
      <c r="A510" s="135"/>
      <c r="B510" s="52" t="s">
        <v>763</v>
      </c>
      <c r="C510" s="276">
        <v>2.2999999999999998</v>
      </c>
      <c r="D510" s="142" t="s">
        <v>73</v>
      </c>
      <c r="E510" s="280">
        <v>1800</v>
      </c>
      <c r="F510" s="55">
        <f>ROUND(C510*E510,2)</f>
        <v>4140</v>
      </c>
      <c r="G510" s="57" t="s">
        <v>539</v>
      </c>
      <c r="H510" s="38"/>
      <c r="P510" s="40"/>
    </row>
    <row r="511" spans="1:16" s="39" customFormat="1" ht="21.75">
      <c r="A511" s="135"/>
      <c r="B511" s="52" t="s">
        <v>764</v>
      </c>
      <c r="C511" s="276">
        <v>11.5</v>
      </c>
      <c r="D511" s="142" t="s">
        <v>45</v>
      </c>
      <c r="E511" s="124">
        <v>8.43</v>
      </c>
      <c r="F511" s="55">
        <f t="shared" ref="F511:F520" si="34">ROUND(C511*E511,2)</f>
        <v>96.95</v>
      </c>
      <c r="G511" s="56" t="s">
        <v>509</v>
      </c>
      <c r="H511" s="38"/>
      <c r="P511" s="40"/>
    </row>
    <row r="512" spans="1:16" s="39" customFormat="1" ht="21.75">
      <c r="A512" s="135"/>
      <c r="B512" s="52" t="s">
        <v>765</v>
      </c>
      <c r="C512" s="276">
        <v>2.2999999999999998</v>
      </c>
      <c r="D512" s="142" t="s">
        <v>73</v>
      </c>
      <c r="E512" s="277">
        <v>220</v>
      </c>
      <c r="F512" s="55">
        <f t="shared" si="34"/>
        <v>506</v>
      </c>
      <c r="G512" s="146" t="s">
        <v>483</v>
      </c>
      <c r="H512" s="38"/>
      <c r="P512" s="40"/>
    </row>
    <row r="513" spans="1:16" s="39" customFormat="1" ht="21.75">
      <c r="A513" s="135"/>
      <c r="B513" s="52" t="s">
        <v>766</v>
      </c>
      <c r="C513" s="276">
        <v>2.9</v>
      </c>
      <c r="D513" s="142" t="s">
        <v>73</v>
      </c>
      <c r="E513" s="277">
        <v>100</v>
      </c>
      <c r="F513" s="55">
        <f t="shared" si="34"/>
        <v>290</v>
      </c>
      <c r="G513" s="146" t="s">
        <v>483</v>
      </c>
      <c r="H513" s="38"/>
      <c r="P513" s="40"/>
    </row>
    <row r="514" spans="1:16" s="39" customFormat="1" ht="21.75">
      <c r="A514" s="135"/>
      <c r="B514" s="52" t="s">
        <v>767</v>
      </c>
      <c r="C514" s="276">
        <v>3</v>
      </c>
      <c r="D514" s="142" t="s">
        <v>768</v>
      </c>
      <c r="E514" s="277">
        <v>800</v>
      </c>
      <c r="F514" s="55">
        <f t="shared" si="34"/>
        <v>2400</v>
      </c>
      <c r="G514" s="146" t="s">
        <v>483</v>
      </c>
      <c r="H514" s="38"/>
      <c r="P514" s="40"/>
    </row>
    <row r="515" spans="1:16" s="39" customFormat="1" ht="21.75">
      <c r="A515" s="51"/>
      <c r="B515" s="52" t="s">
        <v>769</v>
      </c>
      <c r="C515" s="276">
        <v>3</v>
      </c>
      <c r="D515" s="142" t="s">
        <v>768</v>
      </c>
      <c r="E515" s="124">
        <v>150</v>
      </c>
      <c r="F515" s="55">
        <f t="shared" si="34"/>
        <v>450</v>
      </c>
      <c r="G515" s="146" t="s">
        <v>483</v>
      </c>
      <c r="H515" s="38"/>
      <c r="P515" s="40"/>
    </row>
    <row r="516" spans="1:16" s="39" customFormat="1" ht="21.75">
      <c r="A516" s="51"/>
      <c r="B516" s="52" t="s">
        <v>770</v>
      </c>
      <c r="C516" s="55">
        <v>2.9</v>
      </c>
      <c r="D516" s="142" t="s">
        <v>73</v>
      </c>
      <c r="E516" s="54">
        <v>360</v>
      </c>
      <c r="F516" s="55">
        <f t="shared" si="34"/>
        <v>1044</v>
      </c>
      <c r="G516" s="57" t="s">
        <v>780</v>
      </c>
      <c r="H516" s="38"/>
      <c r="P516" s="40"/>
    </row>
    <row r="517" spans="1:16" s="39" customFormat="1" ht="21.75">
      <c r="A517" s="51"/>
      <c r="B517" s="52" t="s">
        <v>772</v>
      </c>
      <c r="C517" s="55">
        <v>2.9</v>
      </c>
      <c r="D517" s="142" t="s">
        <v>73</v>
      </c>
      <c r="E517" s="124">
        <v>175</v>
      </c>
      <c r="F517" s="55">
        <f t="shared" si="34"/>
        <v>507.5</v>
      </c>
      <c r="G517" s="146" t="s">
        <v>483</v>
      </c>
      <c r="H517" s="38"/>
      <c r="P517" s="40"/>
    </row>
    <row r="518" spans="1:16" s="39" customFormat="1" ht="21.75">
      <c r="A518" s="51"/>
      <c r="B518" s="52" t="s">
        <v>773</v>
      </c>
      <c r="C518" s="55">
        <v>2.9</v>
      </c>
      <c r="D518" s="142" t="s">
        <v>73</v>
      </c>
      <c r="E518" s="54">
        <v>360</v>
      </c>
      <c r="F518" s="55">
        <f t="shared" si="34"/>
        <v>1044</v>
      </c>
      <c r="G518" s="57" t="s">
        <v>780</v>
      </c>
      <c r="H518" s="38"/>
      <c r="P518" s="40"/>
    </row>
    <row r="519" spans="1:16" s="39" customFormat="1" ht="21.75">
      <c r="A519" s="51"/>
      <c r="B519" s="52" t="s">
        <v>774</v>
      </c>
      <c r="C519" s="121">
        <v>2.9</v>
      </c>
      <c r="D519" s="142" t="s">
        <v>73</v>
      </c>
      <c r="E519" s="121">
        <v>175</v>
      </c>
      <c r="F519" s="55">
        <f t="shared" si="34"/>
        <v>507.5</v>
      </c>
      <c r="G519" s="146" t="s">
        <v>483</v>
      </c>
      <c r="H519" s="38"/>
      <c r="P519" s="40"/>
    </row>
    <row r="520" spans="1:16" s="39" customFormat="1" ht="21.75">
      <c r="A520" s="283"/>
      <c r="B520" s="52" t="s">
        <v>775</v>
      </c>
      <c r="C520" s="121">
        <v>2.9</v>
      </c>
      <c r="D520" s="142" t="s">
        <v>73</v>
      </c>
      <c r="E520" s="121">
        <v>100</v>
      </c>
      <c r="F520" s="55">
        <f t="shared" si="34"/>
        <v>290</v>
      </c>
      <c r="G520" s="146" t="s">
        <v>483</v>
      </c>
      <c r="H520" s="38"/>
      <c r="P520" s="40"/>
    </row>
    <row r="521" spans="1:16" s="39" customFormat="1" ht="21.75">
      <c r="A521" s="135"/>
      <c r="B521" s="224" t="s">
        <v>776</v>
      </c>
      <c r="C521" s="133">
        <v>2.2999999999999998</v>
      </c>
      <c r="D521" s="135" t="s">
        <v>73</v>
      </c>
      <c r="E521" s="136"/>
      <c r="F521" s="134">
        <f>SUM(F510:F520)</f>
        <v>11275.95</v>
      </c>
      <c r="G521" s="143"/>
      <c r="H521" s="38"/>
      <c r="P521" s="40"/>
    </row>
    <row r="522" spans="1:16" s="39" customFormat="1" ht="21.75">
      <c r="A522" s="135"/>
      <c r="B522" s="224" t="s">
        <v>776</v>
      </c>
      <c r="C522" s="133">
        <v>1</v>
      </c>
      <c r="D522" s="135" t="s">
        <v>73</v>
      </c>
      <c r="E522" s="136"/>
      <c r="F522" s="134">
        <f>F521/C521</f>
        <v>4902.5869565217399</v>
      </c>
      <c r="G522" s="143"/>
      <c r="H522" s="38"/>
      <c r="P522" s="40"/>
    </row>
    <row r="523" spans="1:16" s="39" customFormat="1" ht="21.75">
      <c r="A523" s="51"/>
      <c r="B523" s="284"/>
      <c r="C523" s="257"/>
      <c r="D523" s="142"/>
      <c r="E523" s="285"/>
      <c r="F523" s="55"/>
      <c r="G523" s="143"/>
      <c r="H523" s="38"/>
      <c r="P523" s="40"/>
    </row>
    <row r="524" spans="1:16" s="39" customFormat="1" ht="21.75">
      <c r="A524" s="51"/>
      <c r="B524" s="286" t="s">
        <v>781</v>
      </c>
      <c r="C524" s="287">
        <v>2.2999999999999998</v>
      </c>
      <c r="D524" s="64" t="s">
        <v>110</v>
      </c>
      <c r="E524" s="288"/>
      <c r="F524" s="164">
        <f>SUM(F521,F507)</f>
        <v>13942.87</v>
      </c>
      <c r="G524" s="66" t="s">
        <v>778</v>
      </c>
      <c r="H524" s="38"/>
      <c r="P524" s="40"/>
    </row>
    <row r="525" spans="1:16" s="39" customFormat="1" ht="21.75">
      <c r="A525" s="91"/>
      <c r="B525" s="245" t="s">
        <v>781</v>
      </c>
      <c r="C525" s="289">
        <v>1</v>
      </c>
      <c r="D525" s="94" t="s">
        <v>110</v>
      </c>
      <c r="E525" s="290"/>
      <c r="F525" s="96">
        <f>F524/C524</f>
        <v>6062.1173913043485</v>
      </c>
      <c r="G525" s="291" t="s">
        <v>778</v>
      </c>
      <c r="H525" s="38"/>
      <c r="P525" s="40"/>
    </row>
    <row r="526" spans="1:16" s="39" customFormat="1" ht="21.75">
      <c r="A526" s="135">
        <v>7.3</v>
      </c>
      <c r="B526" s="133" t="s">
        <v>782</v>
      </c>
      <c r="C526" s="133">
        <v>7.35</v>
      </c>
      <c r="D526" s="135" t="s">
        <v>73</v>
      </c>
      <c r="E526" s="136"/>
      <c r="F526" s="134"/>
      <c r="G526" s="162"/>
      <c r="P526" s="40"/>
    </row>
    <row r="527" spans="1:16" s="39" customFormat="1" ht="21.75">
      <c r="A527" s="142"/>
      <c r="B527" s="276" t="s">
        <v>748</v>
      </c>
      <c r="C527" s="276"/>
      <c r="D527" s="142"/>
      <c r="E527" s="136"/>
      <c r="F527" s="141"/>
      <c r="G527" s="143"/>
      <c r="H527" s="38"/>
      <c r="P527" s="40"/>
    </row>
    <row r="528" spans="1:16" s="39" customFormat="1" ht="21.75">
      <c r="A528" s="142"/>
      <c r="B528" s="275" t="s">
        <v>749</v>
      </c>
      <c r="C528" s="276">
        <v>6.6</v>
      </c>
      <c r="D528" s="51" t="s">
        <v>51</v>
      </c>
      <c r="E528" s="277">
        <v>115</v>
      </c>
      <c r="F528" s="55">
        <f t="shared" ref="F528:F536" si="35">ROUND(C528*E528,2)</f>
        <v>759</v>
      </c>
      <c r="G528" s="146" t="s">
        <v>483</v>
      </c>
      <c r="H528" s="38"/>
      <c r="P528" s="40"/>
    </row>
    <row r="529" spans="1:16" s="39" customFormat="1" ht="21.75">
      <c r="A529" s="142"/>
      <c r="B529" s="275" t="s">
        <v>750</v>
      </c>
      <c r="C529" s="276">
        <f>C528*0.5</f>
        <v>3.3</v>
      </c>
      <c r="D529" s="51" t="s">
        <v>51</v>
      </c>
      <c r="E529" s="255">
        <v>467.29</v>
      </c>
      <c r="F529" s="55">
        <f t="shared" si="35"/>
        <v>1542.06</v>
      </c>
      <c r="G529" s="143"/>
      <c r="H529" s="38"/>
      <c r="P529" s="40"/>
    </row>
    <row r="530" spans="1:16" s="39" customFormat="1" ht="21.75">
      <c r="A530" s="142"/>
      <c r="B530" s="275" t="s">
        <v>751</v>
      </c>
      <c r="C530" s="276">
        <f>C529*0.3</f>
        <v>0.98999999999999988</v>
      </c>
      <c r="D530" s="142" t="s">
        <v>49</v>
      </c>
      <c r="E530" s="255">
        <v>467.29</v>
      </c>
      <c r="F530" s="55">
        <f t="shared" si="35"/>
        <v>462.62</v>
      </c>
      <c r="G530" s="143"/>
      <c r="H530" s="38"/>
      <c r="P530" s="40"/>
    </row>
    <row r="531" spans="1:16" s="39" customFormat="1" ht="21.75">
      <c r="A531" s="142"/>
      <c r="B531" s="275" t="s">
        <v>752</v>
      </c>
      <c r="C531" s="276">
        <v>4</v>
      </c>
      <c r="D531" s="142" t="s">
        <v>54</v>
      </c>
      <c r="E531" s="278">
        <v>28</v>
      </c>
      <c r="F531" s="55">
        <f t="shared" si="35"/>
        <v>112</v>
      </c>
      <c r="G531" s="279" t="s">
        <v>753</v>
      </c>
      <c r="H531" s="38"/>
      <c r="P531" s="40"/>
    </row>
    <row r="532" spans="1:16" s="39" customFormat="1" ht="21.75">
      <c r="A532" s="142"/>
      <c r="B532" s="275" t="s">
        <v>754</v>
      </c>
      <c r="C532" s="276">
        <f>C528*0.25</f>
        <v>1.65</v>
      </c>
      <c r="D532" s="51" t="s">
        <v>45</v>
      </c>
      <c r="E532" s="256">
        <v>50.23</v>
      </c>
      <c r="F532" s="55">
        <f t="shared" si="35"/>
        <v>82.88</v>
      </c>
      <c r="G532" s="143"/>
      <c r="H532" s="38"/>
      <c r="P532" s="40"/>
    </row>
    <row r="533" spans="1:16" s="39" customFormat="1" ht="21.75">
      <c r="A533" s="142"/>
      <c r="B533" s="275" t="s">
        <v>755</v>
      </c>
      <c r="C533" s="276">
        <v>0.52</v>
      </c>
      <c r="D533" s="142" t="s">
        <v>40</v>
      </c>
      <c r="E533" s="280">
        <v>1841.12</v>
      </c>
      <c r="F533" s="55">
        <f t="shared" si="35"/>
        <v>957.38</v>
      </c>
      <c r="G533" s="143"/>
      <c r="H533" s="38"/>
      <c r="P533" s="40"/>
    </row>
    <row r="534" spans="1:16" s="39" customFormat="1" ht="21.75">
      <c r="A534" s="142"/>
      <c r="B534" s="52" t="s">
        <v>756</v>
      </c>
      <c r="C534" s="276">
        <v>0.52</v>
      </c>
      <c r="D534" s="142" t="s">
        <v>40</v>
      </c>
      <c r="E534" s="277">
        <v>485</v>
      </c>
      <c r="F534" s="55">
        <f t="shared" si="35"/>
        <v>252.2</v>
      </c>
      <c r="G534" s="146" t="s">
        <v>483</v>
      </c>
      <c r="H534" s="38"/>
      <c r="P534" s="40"/>
    </row>
    <row r="535" spans="1:16" s="39" customFormat="1" ht="21.75">
      <c r="A535" s="142"/>
      <c r="B535" s="497" t="s">
        <v>757</v>
      </c>
      <c r="C535" s="281">
        <v>16.63</v>
      </c>
      <c r="D535" s="51" t="s">
        <v>45</v>
      </c>
      <c r="E535" s="255">
        <v>30.1</v>
      </c>
      <c r="F535" s="55">
        <f t="shared" si="35"/>
        <v>500.56</v>
      </c>
      <c r="G535" s="143"/>
      <c r="H535" s="38"/>
      <c r="P535" s="40"/>
    </row>
    <row r="536" spans="1:16" s="39" customFormat="1" ht="21.75">
      <c r="A536" s="142"/>
      <c r="B536" s="497" t="s">
        <v>758</v>
      </c>
      <c r="C536" s="281">
        <v>85.96</v>
      </c>
      <c r="D536" s="51" t="s">
        <v>45</v>
      </c>
      <c r="E536" s="255">
        <v>28.95</v>
      </c>
      <c r="F536" s="55">
        <f t="shared" si="35"/>
        <v>2488.54</v>
      </c>
      <c r="G536" s="143"/>
      <c r="H536" s="38"/>
      <c r="P536" s="40"/>
    </row>
    <row r="537" spans="1:16" s="39" customFormat="1" ht="21.75">
      <c r="A537" s="142"/>
      <c r="B537" s="52" t="s">
        <v>759</v>
      </c>
      <c r="C537" s="276">
        <f>SUM(C535:C536)</f>
        <v>102.58999999999999</v>
      </c>
      <c r="D537" s="51" t="s">
        <v>45</v>
      </c>
      <c r="E537" s="277">
        <v>4.0999999999999996</v>
      </c>
      <c r="F537" s="55">
        <f>ROUND(C537*E537,2)</f>
        <v>420.62</v>
      </c>
      <c r="G537" s="146" t="s">
        <v>483</v>
      </c>
      <c r="H537" s="38"/>
      <c r="P537" s="40"/>
    </row>
    <row r="538" spans="1:16" s="39" customFormat="1" ht="21.75">
      <c r="A538" s="142"/>
      <c r="B538" s="497" t="s">
        <v>783</v>
      </c>
      <c r="C538" s="281">
        <v>29.23</v>
      </c>
      <c r="D538" s="51" t="s">
        <v>45</v>
      </c>
      <c r="E538" s="255">
        <v>28.25</v>
      </c>
      <c r="F538" s="55">
        <f t="shared" ref="F538" si="36">ROUND(C538*E538,2)</f>
        <v>825.75</v>
      </c>
      <c r="G538" s="143"/>
      <c r="H538" s="38"/>
      <c r="P538" s="40"/>
    </row>
    <row r="539" spans="1:16" s="39" customFormat="1" ht="21.75">
      <c r="A539" s="142"/>
      <c r="B539" s="52" t="s">
        <v>759</v>
      </c>
      <c r="C539" s="276">
        <f>SUM(C538)</f>
        <v>29.23</v>
      </c>
      <c r="D539" s="51" t="s">
        <v>45</v>
      </c>
      <c r="E539" s="277">
        <v>3.3</v>
      </c>
      <c r="F539" s="55">
        <f>ROUND(C539*E539,2)</f>
        <v>96.46</v>
      </c>
      <c r="G539" s="146" t="s">
        <v>483</v>
      </c>
      <c r="H539" s="38"/>
      <c r="P539" s="40"/>
    </row>
    <row r="540" spans="1:16" s="39" customFormat="1" ht="21.75">
      <c r="A540" s="142"/>
      <c r="B540" s="275" t="s">
        <v>760</v>
      </c>
      <c r="C540" s="276">
        <f>SUM(C535,C536,C538)*0.03</f>
        <v>3.9545999999999997</v>
      </c>
      <c r="D540" s="51" t="s">
        <v>45</v>
      </c>
      <c r="E540" s="282">
        <v>57.16</v>
      </c>
      <c r="F540" s="55">
        <f>ROUND(C540*E540,2)</f>
        <v>226.04</v>
      </c>
      <c r="G540" s="143"/>
      <c r="H540" s="38"/>
      <c r="P540" s="40"/>
    </row>
    <row r="541" spans="1:16" s="39" customFormat="1" ht="21.75">
      <c r="A541" s="142"/>
      <c r="B541" s="224" t="s">
        <v>761</v>
      </c>
      <c r="C541" s="133">
        <v>7.35</v>
      </c>
      <c r="D541" s="135" t="s">
        <v>73</v>
      </c>
      <c r="E541" s="161"/>
      <c r="F541" s="134">
        <f>SUM(F528:F540)</f>
        <v>8726.11</v>
      </c>
      <c r="G541" s="143"/>
      <c r="H541" s="38"/>
      <c r="P541" s="40"/>
    </row>
    <row r="542" spans="1:16" s="39" customFormat="1" ht="21.75">
      <c r="A542" s="142"/>
      <c r="B542" s="224" t="s">
        <v>761</v>
      </c>
      <c r="C542" s="133">
        <v>1</v>
      </c>
      <c r="D542" s="135" t="s">
        <v>73</v>
      </c>
      <c r="E542" s="161"/>
      <c r="F542" s="134">
        <f>F541/C541</f>
        <v>1187.2258503401363</v>
      </c>
      <c r="G542" s="143"/>
      <c r="H542" s="38"/>
      <c r="P542" s="40"/>
    </row>
    <row r="543" spans="1:16" s="39" customFormat="1" ht="21.75">
      <c r="A543" s="292"/>
      <c r="B543" s="133" t="s">
        <v>784</v>
      </c>
      <c r="C543" s="293"/>
      <c r="D543" s="294"/>
      <c r="E543" s="136"/>
      <c r="F543" s="295"/>
      <c r="G543" s="296"/>
      <c r="H543" s="38"/>
      <c r="P543" s="40"/>
    </row>
    <row r="544" spans="1:16" s="155" customFormat="1" ht="21" customHeight="1">
      <c r="A544" s="498"/>
      <c r="B544" s="297" t="s">
        <v>785</v>
      </c>
      <c r="C544" s="276">
        <v>3.31</v>
      </c>
      <c r="D544" s="498" t="s">
        <v>51</v>
      </c>
      <c r="E544" s="84">
        <f>F57</f>
        <v>66.739999999999995</v>
      </c>
      <c r="F544" s="55">
        <f>ROUND(C544*E544,2)</f>
        <v>220.91</v>
      </c>
      <c r="G544" s="298" t="s">
        <v>786</v>
      </c>
      <c r="H544" s="38"/>
      <c r="I544" s="39"/>
      <c r="J544" s="39"/>
    </row>
    <row r="545" spans="1:16" s="155" customFormat="1" ht="21" customHeight="1">
      <c r="A545" s="498"/>
      <c r="B545" s="297" t="s">
        <v>787</v>
      </c>
      <c r="C545" s="276">
        <v>3.31</v>
      </c>
      <c r="D545" s="498" t="s">
        <v>51</v>
      </c>
      <c r="E545" s="83">
        <v>70</v>
      </c>
      <c r="F545" s="55">
        <f>ROUND(C545*E545,2)</f>
        <v>231.7</v>
      </c>
      <c r="G545" s="146" t="s">
        <v>483</v>
      </c>
      <c r="H545" s="38"/>
      <c r="I545" s="39"/>
      <c r="J545" s="39"/>
    </row>
    <row r="546" spans="1:16" s="155" customFormat="1" ht="21" customHeight="1">
      <c r="A546" s="499"/>
      <c r="B546" s="297" t="s">
        <v>788</v>
      </c>
      <c r="C546" s="152">
        <v>4.41</v>
      </c>
      <c r="D546" s="498" t="s">
        <v>51</v>
      </c>
      <c r="E546" s="299">
        <f>F143</f>
        <v>80.079999999999984</v>
      </c>
      <c r="F546" s="55">
        <f t="shared" ref="F546:F547" si="37">ROUND(C546*E546,2)</f>
        <v>353.15</v>
      </c>
      <c r="G546" s="298" t="s">
        <v>786</v>
      </c>
      <c r="H546" s="38"/>
      <c r="I546" s="39"/>
      <c r="J546" s="39"/>
    </row>
    <row r="547" spans="1:16" s="155" customFormat="1" ht="21" customHeight="1">
      <c r="A547" s="499"/>
      <c r="B547" s="297" t="s">
        <v>789</v>
      </c>
      <c r="C547" s="152">
        <v>4.41</v>
      </c>
      <c r="D547" s="498" t="s">
        <v>51</v>
      </c>
      <c r="E547" s="300">
        <v>61</v>
      </c>
      <c r="F547" s="55">
        <f t="shared" si="37"/>
        <v>269.01</v>
      </c>
      <c r="G547" s="146" t="s">
        <v>483</v>
      </c>
      <c r="H547" s="38"/>
      <c r="I547" s="39"/>
      <c r="J547" s="39"/>
    </row>
    <row r="548" spans="1:16" s="39" customFormat="1" ht="21.75">
      <c r="A548" s="292"/>
      <c r="B548" s="52" t="s">
        <v>790</v>
      </c>
      <c r="C548" s="276">
        <v>3.31</v>
      </c>
      <c r="D548" s="498" t="s">
        <v>51</v>
      </c>
      <c r="E548" s="280">
        <f>F121</f>
        <v>354.79399999999998</v>
      </c>
      <c r="F548" s="55">
        <f>ROUND(C544*E548,2)</f>
        <v>1174.3699999999999</v>
      </c>
      <c r="G548" s="298" t="s">
        <v>786</v>
      </c>
      <c r="H548" s="38"/>
      <c r="P548" s="40"/>
    </row>
    <row r="549" spans="1:16" s="39" customFormat="1" ht="21.75">
      <c r="A549" s="292"/>
      <c r="B549" s="52" t="s">
        <v>791</v>
      </c>
      <c r="C549" s="276">
        <v>3.31</v>
      </c>
      <c r="D549" s="498" t="s">
        <v>51</v>
      </c>
      <c r="E549" s="277">
        <v>186</v>
      </c>
      <c r="F549" s="55">
        <f>ROUND(C545*E549,2)</f>
        <v>615.66</v>
      </c>
      <c r="G549" s="146" t="s">
        <v>483</v>
      </c>
      <c r="H549" s="38"/>
      <c r="P549" s="40"/>
    </row>
    <row r="550" spans="1:16" s="39" customFormat="1" ht="21.75">
      <c r="A550" s="292"/>
      <c r="B550" s="52" t="s">
        <v>792</v>
      </c>
      <c r="C550" s="152">
        <v>4.41</v>
      </c>
      <c r="D550" s="498" t="s">
        <v>51</v>
      </c>
      <c r="E550" s="280">
        <f>F238</f>
        <v>330.09399999999999</v>
      </c>
      <c r="F550" s="55">
        <f>ROUND(C546*E550,2)</f>
        <v>1455.71</v>
      </c>
      <c r="G550" s="298" t="s">
        <v>786</v>
      </c>
      <c r="H550" s="38"/>
      <c r="P550" s="40"/>
    </row>
    <row r="551" spans="1:16" s="39" customFormat="1" ht="21.75">
      <c r="A551" s="292"/>
      <c r="B551" s="52" t="s">
        <v>793</v>
      </c>
      <c r="C551" s="152">
        <v>4.41</v>
      </c>
      <c r="D551" s="498" t="s">
        <v>51</v>
      </c>
      <c r="E551" s="277">
        <v>153</v>
      </c>
      <c r="F551" s="55">
        <f>ROUND(C547*E551,2)</f>
        <v>674.73</v>
      </c>
      <c r="G551" s="146" t="s">
        <v>483</v>
      </c>
      <c r="H551" s="38"/>
      <c r="P551" s="40"/>
    </row>
    <row r="552" spans="1:16" s="39" customFormat="1" ht="21.75">
      <c r="A552" s="292"/>
      <c r="B552" s="52" t="s">
        <v>794</v>
      </c>
      <c r="C552" s="276">
        <v>4.42</v>
      </c>
      <c r="D552" s="498" t="s">
        <v>51</v>
      </c>
      <c r="E552" s="280">
        <f>E544</f>
        <v>66.739999999999995</v>
      </c>
      <c r="F552" s="55">
        <f t="shared" ref="F552:F553" si="38">ROUND(C552*E552,2)</f>
        <v>294.99</v>
      </c>
      <c r="G552" s="298" t="s">
        <v>786</v>
      </c>
      <c r="H552" s="38"/>
      <c r="P552" s="40"/>
    </row>
    <row r="553" spans="1:16" s="39" customFormat="1" ht="21.75">
      <c r="A553" s="292"/>
      <c r="B553" s="52" t="s">
        <v>795</v>
      </c>
      <c r="C553" s="276">
        <v>4.42</v>
      </c>
      <c r="D553" s="498" t="s">
        <v>51</v>
      </c>
      <c r="E553" s="277">
        <v>82</v>
      </c>
      <c r="F553" s="55">
        <f t="shared" si="38"/>
        <v>362.44</v>
      </c>
      <c r="G553" s="146" t="s">
        <v>483</v>
      </c>
      <c r="H553" s="38"/>
      <c r="P553" s="40"/>
    </row>
    <row r="554" spans="1:16" s="39" customFormat="1" ht="21.75">
      <c r="A554" s="301"/>
      <c r="B554" s="302"/>
      <c r="C554" s="303"/>
      <c r="D554" s="294"/>
      <c r="E554" s="285"/>
      <c r="F554" s="304"/>
      <c r="G554" s="296"/>
      <c r="H554" s="38"/>
      <c r="P554" s="40"/>
    </row>
    <row r="555" spans="1:16" s="39" customFormat="1" ht="21.75">
      <c r="A555" s="292"/>
      <c r="B555" s="224" t="s">
        <v>796</v>
      </c>
      <c r="C555" s="133">
        <v>7.35</v>
      </c>
      <c r="D555" s="135" t="s">
        <v>73</v>
      </c>
      <c r="E555" s="136"/>
      <c r="F555" s="134">
        <f>SUM(F544:F554)</f>
        <v>5652.6699999999992</v>
      </c>
      <c r="G555" s="296"/>
      <c r="H555" s="38"/>
      <c r="P555" s="40"/>
    </row>
    <row r="556" spans="1:16" s="39" customFormat="1" ht="21.75">
      <c r="A556" s="292"/>
      <c r="B556" s="224" t="s">
        <v>796</v>
      </c>
      <c r="C556" s="133">
        <v>1</v>
      </c>
      <c r="D556" s="135" t="s">
        <v>73</v>
      </c>
      <c r="E556" s="136"/>
      <c r="F556" s="134">
        <f>F555/C555*1.5</f>
        <v>1153.6061224489795</v>
      </c>
      <c r="G556" s="296"/>
      <c r="H556" s="38"/>
      <c r="P556" s="40"/>
    </row>
    <row r="557" spans="1:16" s="39" customFormat="1" ht="21.75">
      <c r="A557" s="301"/>
      <c r="B557" s="305"/>
      <c r="C557" s="303"/>
      <c r="D557" s="294"/>
      <c r="E557" s="285"/>
      <c r="F557" s="304"/>
      <c r="G557" s="296"/>
      <c r="H557" s="38"/>
      <c r="P557" s="40"/>
    </row>
    <row r="558" spans="1:16" s="39" customFormat="1" ht="21.75">
      <c r="A558" s="301"/>
      <c r="B558" s="286" t="s">
        <v>797</v>
      </c>
      <c r="C558" s="287">
        <v>7.35</v>
      </c>
      <c r="D558" s="64" t="s">
        <v>110</v>
      </c>
      <c r="E558" s="288"/>
      <c r="F558" s="164">
        <f>SUM(F555,F541)</f>
        <v>14378.779999999999</v>
      </c>
      <c r="G558" s="66" t="s">
        <v>778</v>
      </c>
      <c r="H558" s="38"/>
      <c r="P558" s="40"/>
    </row>
    <row r="559" spans="1:16" s="39" customFormat="1" ht="21.75">
      <c r="A559" s="306"/>
      <c r="B559" s="245" t="s">
        <v>797</v>
      </c>
      <c r="C559" s="289">
        <v>1</v>
      </c>
      <c r="D559" s="94" t="s">
        <v>110</v>
      </c>
      <c r="E559" s="290"/>
      <c r="F559" s="96">
        <f>F556+F542</f>
        <v>2340.8319727891158</v>
      </c>
      <c r="G559" s="307" t="s">
        <v>778</v>
      </c>
      <c r="H559" s="38"/>
      <c r="P559" s="40"/>
    </row>
    <row r="560" spans="1:16" s="39" customFormat="1" ht="21.75">
      <c r="A560" s="308">
        <v>7.4</v>
      </c>
      <c r="B560" s="309" t="s">
        <v>798</v>
      </c>
      <c r="C560" s="310"/>
      <c r="D560" s="310"/>
      <c r="E560" s="311"/>
      <c r="F560" s="310"/>
      <c r="G560" s="312"/>
      <c r="H560" s="38"/>
      <c r="P560" s="40"/>
    </row>
    <row r="561" spans="1:16" s="39" customFormat="1" ht="21.75">
      <c r="A561" s="51"/>
      <c r="B561" s="275" t="s">
        <v>799</v>
      </c>
      <c r="C561" s="300">
        <v>5.5E-2</v>
      </c>
      <c r="D561" s="142" t="s">
        <v>40</v>
      </c>
      <c r="E561" s="280" t="e">
        <f>+[15]ราคาวัสดุและค่าแรง!#REF!</f>
        <v>#REF!</v>
      </c>
      <c r="F561" s="55" t="e">
        <f>ROUND(C561*E561,2)</f>
        <v>#REF!</v>
      </c>
      <c r="G561" s="143"/>
      <c r="H561" s="38"/>
      <c r="P561" s="40"/>
    </row>
    <row r="562" spans="1:16" s="39" customFormat="1" ht="21.75">
      <c r="A562" s="51"/>
      <c r="B562" s="500" t="s">
        <v>800</v>
      </c>
      <c r="C562" s="124">
        <v>2.33</v>
      </c>
      <c r="D562" s="51" t="s">
        <v>45</v>
      </c>
      <c r="E562" s="54" t="e">
        <f>+[15]ราคาวัสดุและค่าแรง!#REF!</f>
        <v>#REF!</v>
      </c>
      <c r="F562" s="55" t="e">
        <f>ROUND(C562*E562,2)</f>
        <v>#REF!</v>
      </c>
      <c r="G562" s="51"/>
      <c r="H562" s="38"/>
      <c r="P562" s="40"/>
    </row>
    <row r="563" spans="1:16" s="39" customFormat="1" ht="21.75">
      <c r="A563" s="51"/>
      <c r="B563" s="275" t="s">
        <v>760</v>
      </c>
      <c r="C563" s="124">
        <v>7.0000000000000007E-2</v>
      </c>
      <c r="D563" s="51" t="s">
        <v>45</v>
      </c>
      <c r="E563" s="54" t="e">
        <f>+[15]ราคาวัสดุและค่าแรง!#REF!</f>
        <v>#REF!</v>
      </c>
      <c r="F563" s="55" t="e">
        <f>ROUND(C563*E563,2)</f>
        <v>#REF!</v>
      </c>
      <c r="G563" s="51"/>
      <c r="H563" s="38"/>
      <c r="P563" s="40"/>
    </row>
    <row r="564" spans="1:16" s="39" customFormat="1" ht="21.75">
      <c r="A564" s="51"/>
      <c r="B564" s="275" t="s">
        <v>801</v>
      </c>
      <c r="C564" s="124">
        <v>0.02</v>
      </c>
      <c r="D564" s="51" t="s">
        <v>49</v>
      </c>
      <c r="E564" s="255" t="e">
        <f>+[15]ราคาวัสดุและค่าแรง!#REF!</f>
        <v>#REF!</v>
      </c>
      <c r="F564" s="55" t="e">
        <f>ROUND(C564*E564,2)</f>
        <v>#REF!</v>
      </c>
      <c r="G564" s="51"/>
      <c r="H564" s="38"/>
      <c r="P564" s="40"/>
    </row>
    <row r="565" spans="1:16" s="39" customFormat="1" ht="21.75">
      <c r="A565" s="51"/>
      <c r="B565" s="313"/>
      <c r="C565" s="52"/>
      <c r="D565" s="52"/>
      <c r="E565" s="314"/>
      <c r="F565" s="52"/>
      <c r="G565" s="51"/>
      <c r="H565" s="38"/>
      <c r="P565" s="40"/>
    </row>
    <row r="566" spans="1:16" s="39" customFormat="1" ht="21.75">
      <c r="A566" s="51"/>
      <c r="B566" s="62" t="s">
        <v>802</v>
      </c>
      <c r="C566" s="64">
        <v>1</v>
      </c>
      <c r="D566" s="64" t="s">
        <v>506</v>
      </c>
      <c r="E566" s="314"/>
      <c r="F566" s="315" t="e">
        <f>SUM(F561:F565)</f>
        <v>#REF!</v>
      </c>
      <c r="G566" s="66" t="s">
        <v>481</v>
      </c>
      <c r="H566" s="38"/>
      <c r="P566" s="40"/>
    </row>
    <row r="567" spans="1:16" s="39" customFormat="1" ht="21.75">
      <c r="A567" s="51"/>
      <c r="B567" s="62" t="s">
        <v>803</v>
      </c>
      <c r="C567" s="64">
        <v>1</v>
      </c>
      <c r="D567" s="64" t="s">
        <v>506</v>
      </c>
      <c r="E567" s="314"/>
      <c r="F567" s="316" t="e">
        <f>F566*0.37</f>
        <v>#REF!</v>
      </c>
      <c r="G567" s="66" t="s">
        <v>481</v>
      </c>
      <c r="H567" s="38"/>
      <c r="P567" s="40"/>
    </row>
    <row r="568" spans="1:16" s="39" customFormat="1" ht="21.75">
      <c r="A568" s="91"/>
      <c r="B568" s="317"/>
      <c r="C568" s="317"/>
      <c r="D568" s="317"/>
      <c r="E568" s="318"/>
      <c r="F568" s="317"/>
      <c r="G568" s="91"/>
      <c r="H568" s="38"/>
      <c r="P568" s="40"/>
    </row>
  </sheetData>
  <mergeCells count="2">
    <mergeCell ref="I22:M22"/>
    <mergeCell ref="N206:Q206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K986"/>
  <sheetViews>
    <sheetView zoomScale="130" zoomScaleNormal="130" workbookViewId="0">
      <pane xSplit="6" ySplit="2" topLeftCell="G3" activePane="bottomRight" state="frozen"/>
      <selection activeCell="E21" sqref="E21:G21"/>
      <selection pane="topRight" activeCell="E21" sqref="E21:G21"/>
      <selection pane="bottomLeft" activeCell="E21" sqref="E21:G21"/>
      <selection pane="bottomRight" activeCell="E21" sqref="E21:G21"/>
    </sheetView>
  </sheetViews>
  <sheetFormatPr defaultColWidth="12.625" defaultRowHeight="15" customHeight="1"/>
  <cols>
    <col min="1" max="1" width="11.5" style="1" customWidth="1"/>
    <col min="2" max="2" width="13.125" style="1" customWidth="1"/>
    <col min="3" max="3" width="7.125" style="1" customWidth="1"/>
    <col min="4" max="4" width="7.375" style="1" customWidth="1"/>
    <col min="5" max="5" width="5" style="1" customWidth="1"/>
    <col min="6" max="6" width="6.625" style="1" customWidth="1"/>
    <col min="7" max="7" width="4.625" style="1" customWidth="1"/>
    <col min="8" max="8" width="7.125" style="1" customWidth="1"/>
    <col min="9" max="10" width="6.625" style="1" customWidth="1"/>
    <col min="11" max="11" width="6.5" style="1" customWidth="1"/>
    <col min="12" max="12" width="13.625" style="1" bestFit="1" customWidth="1"/>
    <col min="13" max="13" width="8.25" style="1" customWidth="1"/>
    <col min="14" max="14" width="9.875" style="1" customWidth="1"/>
    <col min="15" max="15" width="6.5" style="1" customWidth="1"/>
    <col min="16" max="16" width="6.875" style="1" customWidth="1"/>
    <col min="17" max="17" width="6.5" style="1" customWidth="1"/>
    <col min="18" max="18" width="1.125" style="1" customWidth="1"/>
    <col min="19" max="19" width="8.125" style="1" customWidth="1"/>
    <col min="20" max="20" width="5.375" style="1" customWidth="1"/>
    <col min="21" max="23" width="5.125" style="1" customWidth="1"/>
    <col min="24" max="37" width="9" style="1" customWidth="1"/>
    <col min="38" max="16384" width="12.625" style="1"/>
  </cols>
  <sheetData>
    <row r="1" spans="1:37" ht="17.25" customHeight="1">
      <c r="A1" s="2" t="s">
        <v>112</v>
      </c>
      <c r="B1" s="2"/>
      <c r="C1" s="2"/>
      <c r="D1" s="2">
        <v>42</v>
      </c>
      <c r="E1" s="2">
        <v>40</v>
      </c>
      <c r="F1" s="2"/>
      <c r="G1" s="3"/>
      <c r="H1" s="4" t="s">
        <v>113</v>
      </c>
      <c r="I1" s="4" t="s">
        <v>114</v>
      </c>
      <c r="J1" s="4" t="s">
        <v>115</v>
      </c>
      <c r="K1" s="4" t="s">
        <v>116</v>
      </c>
      <c r="L1" s="4" t="s">
        <v>254</v>
      </c>
      <c r="M1" s="4" t="s">
        <v>117</v>
      </c>
      <c r="N1" s="4" t="s">
        <v>118</v>
      </c>
      <c r="O1" s="4" t="s">
        <v>119</v>
      </c>
      <c r="P1" s="4" t="s">
        <v>120</v>
      </c>
      <c r="Q1" s="4" t="s">
        <v>121</v>
      </c>
      <c r="R1" s="4"/>
      <c r="S1" s="4" t="s">
        <v>246</v>
      </c>
      <c r="T1" s="4" t="s">
        <v>122</v>
      </c>
      <c r="U1" s="4" t="s">
        <v>123</v>
      </c>
      <c r="V1" s="4" t="s">
        <v>124</v>
      </c>
      <c r="W1" s="4" t="s">
        <v>125</v>
      </c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2.75" customHeight="1">
      <c r="A2" s="2" t="s">
        <v>126</v>
      </c>
      <c r="B2" s="2"/>
      <c r="C2" s="2"/>
      <c r="D2" s="2"/>
      <c r="E2" s="2"/>
      <c r="F2" s="2"/>
      <c r="G2" s="5"/>
      <c r="H2" s="6" t="s">
        <v>40</v>
      </c>
      <c r="I2" s="6" t="s">
        <v>51</v>
      </c>
      <c r="J2" s="6" t="s">
        <v>45</v>
      </c>
      <c r="K2" s="6" t="s">
        <v>45</v>
      </c>
      <c r="L2" s="6" t="s">
        <v>45</v>
      </c>
      <c r="M2" s="6" t="s">
        <v>45</v>
      </c>
      <c r="N2" s="6" t="s">
        <v>45</v>
      </c>
      <c r="O2" s="6" t="s">
        <v>45</v>
      </c>
      <c r="P2" s="6" t="s">
        <v>45</v>
      </c>
      <c r="Q2" s="6" t="s">
        <v>45</v>
      </c>
      <c r="R2" s="5"/>
      <c r="S2" s="6" t="s">
        <v>54</v>
      </c>
      <c r="T2" s="6" t="s">
        <v>54</v>
      </c>
      <c r="U2" s="6" t="s">
        <v>40</v>
      </c>
      <c r="V2" s="6" t="s">
        <v>40</v>
      </c>
      <c r="W2" s="6" t="s">
        <v>40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7" ht="17.25" customHeight="1">
      <c r="A3" s="1" t="s">
        <v>127</v>
      </c>
      <c r="B3" s="7">
        <v>1</v>
      </c>
      <c r="C3" s="1" t="s">
        <v>123</v>
      </c>
      <c r="D3" s="8">
        <f>(B4+0.6)*(B5+0.6)*(D5+0.2)</f>
        <v>5.3760000000000012</v>
      </c>
      <c r="E3" s="1" t="s">
        <v>113</v>
      </c>
      <c r="F3" s="8">
        <f>B4*B5*D4</f>
        <v>0.9</v>
      </c>
      <c r="H3" s="1">
        <f>B3*F3</f>
        <v>0.9</v>
      </c>
      <c r="I3" s="8">
        <f>F5*B3</f>
        <v>3.6</v>
      </c>
      <c r="J3" s="8"/>
      <c r="K3" s="8"/>
      <c r="L3" s="8"/>
      <c r="S3" s="8">
        <f>B3*F4</f>
        <v>1</v>
      </c>
      <c r="T3" s="8"/>
      <c r="U3" s="1">
        <f>B3*D3</f>
        <v>5.3760000000000012</v>
      </c>
      <c r="V3" s="9">
        <f>(B4+0.6)*(B5+0.6)*0.1*B3</f>
        <v>0.25600000000000006</v>
      </c>
      <c r="W3" s="9">
        <f>(B4+0.6)*(B5+0.6)*0.1*B3</f>
        <v>0.25600000000000006</v>
      </c>
    </row>
    <row r="4" spans="1:37" ht="17.25" customHeight="1">
      <c r="A4" s="10" t="s">
        <v>128</v>
      </c>
      <c r="B4" s="8">
        <v>1</v>
      </c>
      <c r="C4" s="10" t="s">
        <v>129</v>
      </c>
      <c r="D4" s="8">
        <v>0.9</v>
      </c>
      <c r="E4" s="11" t="s">
        <v>130</v>
      </c>
      <c r="F4" s="8">
        <v>1</v>
      </c>
      <c r="G4" s="8"/>
      <c r="H4" s="8"/>
      <c r="M4" s="8"/>
      <c r="S4" s="8"/>
      <c r="T4" s="8"/>
      <c r="U4" s="8"/>
      <c r="V4" s="8"/>
      <c r="W4" s="8"/>
    </row>
    <row r="5" spans="1:37" ht="17.25" customHeight="1">
      <c r="A5" s="10" t="s">
        <v>131</v>
      </c>
      <c r="B5" s="8">
        <v>1</v>
      </c>
      <c r="C5" s="10" t="s">
        <v>132</v>
      </c>
      <c r="D5" s="8">
        <v>1.9</v>
      </c>
      <c r="E5" s="8" t="s">
        <v>114</v>
      </c>
      <c r="F5" s="8">
        <f>(B4+B4+B5+B5)*D4</f>
        <v>3.6</v>
      </c>
      <c r="G5" s="8"/>
      <c r="H5" s="8"/>
      <c r="I5" s="8"/>
      <c r="J5" s="8"/>
      <c r="K5" s="8"/>
      <c r="L5" s="8"/>
      <c r="M5" s="8"/>
      <c r="S5" s="8"/>
      <c r="T5" s="8"/>
      <c r="U5" s="8"/>
      <c r="V5" s="8"/>
      <c r="W5" s="8"/>
    </row>
    <row r="6" spans="1:37" ht="17.25" customHeight="1">
      <c r="A6" s="1" t="s">
        <v>133</v>
      </c>
      <c r="B6" s="1" t="s">
        <v>118</v>
      </c>
      <c r="C6" s="8">
        <f>(B4)*7*2</f>
        <v>14</v>
      </c>
      <c r="D6" s="8" t="s">
        <v>110</v>
      </c>
      <c r="E6" s="12">
        <v>1.5780000000000001</v>
      </c>
      <c r="F6" s="8" t="s">
        <v>134</v>
      </c>
      <c r="G6" s="8"/>
      <c r="H6" s="8"/>
      <c r="I6" s="8"/>
      <c r="J6" s="8"/>
      <c r="K6" s="8"/>
      <c r="L6" s="8"/>
      <c r="M6" s="8"/>
      <c r="N6" s="9">
        <f>E6*C6*B3</f>
        <v>22.092000000000002</v>
      </c>
      <c r="S6" s="8"/>
      <c r="T6" s="8"/>
      <c r="U6" s="8"/>
      <c r="V6" s="8"/>
      <c r="W6" s="8"/>
    </row>
    <row r="7" spans="1:37" ht="17.25" customHeight="1">
      <c r="A7" s="1" t="s">
        <v>139</v>
      </c>
      <c r="B7" s="1" t="s">
        <v>117</v>
      </c>
      <c r="C7" s="8">
        <f>(2*(B4+B5))*4</f>
        <v>16</v>
      </c>
      <c r="D7" s="8" t="s">
        <v>110</v>
      </c>
      <c r="E7" s="12">
        <v>0.88800000000000001</v>
      </c>
      <c r="F7" s="8" t="s">
        <v>134</v>
      </c>
      <c r="G7" s="8"/>
      <c r="H7" s="8"/>
      <c r="I7" s="8"/>
      <c r="J7" s="8"/>
      <c r="K7" s="8"/>
      <c r="L7" s="8"/>
      <c r="M7" s="9">
        <f>E7*C7*B3</f>
        <v>14.208</v>
      </c>
      <c r="S7" s="8"/>
      <c r="T7" s="8"/>
      <c r="U7" s="8"/>
      <c r="V7" s="8"/>
      <c r="W7" s="8"/>
    </row>
    <row r="8" spans="1:37" ht="17.25" customHeight="1">
      <c r="C8" s="9"/>
      <c r="D8" s="8"/>
      <c r="E8" s="12"/>
      <c r="F8" s="8"/>
      <c r="G8" s="8"/>
      <c r="H8" s="8"/>
      <c r="I8" s="8"/>
      <c r="J8" s="8"/>
      <c r="K8" s="8"/>
      <c r="L8" s="8"/>
      <c r="M8" s="8"/>
      <c r="N8" s="9"/>
      <c r="S8" s="8"/>
      <c r="T8" s="8"/>
      <c r="U8" s="8"/>
      <c r="V8" s="8"/>
      <c r="W8" s="8"/>
    </row>
    <row r="9" spans="1:37" ht="6" customHeight="1">
      <c r="C9" s="8"/>
      <c r="D9" s="8"/>
      <c r="E9" s="12"/>
      <c r="F9" s="8"/>
      <c r="G9" s="8"/>
      <c r="H9" s="8"/>
      <c r="I9" s="8"/>
      <c r="J9" s="8"/>
      <c r="K9" s="8"/>
      <c r="L9" s="8"/>
      <c r="M9" s="8"/>
      <c r="N9" s="9"/>
      <c r="S9" s="8"/>
      <c r="T9" s="8"/>
      <c r="U9" s="8"/>
      <c r="V9" s="8"/>
      <c r="W9" s="8"/>
    </row>
    <row r="10" spans="1:37" ht="17.25" customHeight="1">
      <c r="A10" s="1" t="s">
        <v>137</v>
      </c>
      <c r="B10" s="7">
        <v>6</v>
      </c>
      <c r="C10" s="1" t="s">
        <v>123</v>
      </c>
      <c r="D10" s="8">
        <f>(B11+0.6)*(B12+0.6)*(D12+0.15)</f>
        <v>9.8040000000000003</v>
      </c>
      <c r="E10" s="1" t="s">
        <v>113</v>
      </c>
      <c r="F10" s="8">
        <f>B11*B12*D11</f>
        <v>2.25</v>
      </c>
      <c r="H10" s="1">
        <f>B10*F10</f>
        <v>13.5</v>
      </c>
      <c r="I10" s="8">
        <f>F12*B10</f>
        <v>39</v>
      </c>
      <c r="J10" s="8"/>
      <c r="K10" s="8"/>
      <c r="L10" s="8"/>
      <c r="S10" s="8">
        <f>B10*F11</f>
        <v>12</v>
      </c>
      <c r="T10" s="8"/>
      <c r="U10" s="1">
        <f>B10*D10</f>
        <v>58.823999999999998</v>
      </c>
      <c r="V10" s="9">
        <f>(B11+0.6)*(B12+0.6)*0.05*B10</f>
        <v>1.3680000000000003</v>
      </c>
      <c r="W10" s="9">
        <f>(B11+0.6)*(B12+0.6)*0.1*B10</f>
        <v>2.7360000000000007</v>
      </c>
    </row>
    <row r="11" spans="1:37" ht="17.25" customHeight="1">
      <c r="A11" s="10" t="s">
        <v>128</v>
      </c>
      <c r="B11" s="8">
        <v>1</v>
      </c>
      <c r="C11" s="10" t="s">
        <v>129</v>
      </c>
      <c r="D11" s="8">
        <v>1</v>
      </c>
      <c r="E11" s="11" t="s">
        <v>130</v>
      </c>
      <c r="F11" s="8">
        <v>2</v>
      </c>
      <c r="G11" s="8"/>
      <c r="H11" s="8"/>
      <c r="M11" s="8"/>
      <c r="S11" s="8"/>
      <c r="T11" s="8"/>
      <c r="U11" s="8"/>
      <c r="V11" s="8"/>
      <c r="W11" s="8"/>
    </row>
    <row r="12" spans="1:37" ht="17.25" customHeight="1">
      <c r="A12" s="10" t="s">
        <v>131</v>
      </c>
      <c r="B12" s="8">
        <v>2.25</v>
      </c>
      <c r="C12" s="10" t="s">
        <v>132</v>
      </c>
      <c r="D12" s="8">
        <v>2</v>
      </c>
      <c r="E12" s="8" t="s">
        <v>114</v>
      </c>
      <c r="F12" s="8">
        <f>(B11+B11+B12+B12)*D11</f>
        <v>6.5</v>
      </c>
      <c r="G12" s="8"/>
      <c r="H12" s="8"/>
      <c r="I12" s="8"/>
      <c r="J12" s="8"/>
      <c r="K12" s="8"/>
      <c r="L12" s="8"/>
      <c r="M12" s="8"/>
      <c r="S12" s="8"/>
      <c r="T12" s="8"/>
      <c r="U12" s="8"/>
      <c r="V12" s="8"/>
      <c r="W12" s="8"/>
    </row>
    <row r="13" spans="1:37" ht="17.25" customHeight="1">
      <c r="A13" s="1" t="s">
        <v>411</v>
      </c>
      <c r="B13" s="1" t="s">
        <v>118</v>
      </c>
      <c r="C13" s="8">
        <f>(B11+D11+D11)*7</f>
        <v>21</v>
      </c>
      <c r="D13" s="8" t="s">
        <v>110</v>
      </c>
      <c r="E13" s="12">
        <v>1.5780000000000001</v>
      </c>
      <c r="F13" s="8" t="s">
        <v>134</v>
      </c>
      <c r="G13" s="8"/>
      <c r="H13" s="8"/>
      <c r="I13" s="8"/>
      <c r="J13" s="8"/>
      <c r="K13" s="8"/>
      <c r="L13" s="8"/>
      <c r="M13" s="8"/>
      <c r="N13" s="9">
        <f>E13*C13*B10</f>
        <v>198.82799999999997</v>
      </c>
      <c r="Q13" s="9"/>
      <c r="S13" s="8"/>
      <c r="T13" s="8"/>
      <c r="U13" s="8"/>
      <c r="V13" s="8"/>
      <c r="W13" s="8"/>
    </row>
    <row r="14" spans="1:37" ht="17.25" customHeight="1">
      <c r="A14" s="1" t="s">
        <v>412</v>
      </c>
      <c r="B14" s="1" t="s">
        <v>118</v>
      </c>
      <c r="C14" s="9">
        <f>(B12+D11+D11)*3</f>
        <v>12.75</v>
      </c>
      <c r="D14" s="8" t="s">
        <v>110</v>
      </c>
      <c r="E14" s="12">
        <v>1.5780000000000001</v>
      </c>
      <c r="F14" s="8" t="s">
        <v>134</v>
      </c>
      <c r="G14" s="8"/>
      <c r="H14" s="8"/>
      <c r="I14" s="8"/>
      <c r="J14" s="8"/>
      <c r="K14" s="8"/>
      <c r="L14" s="8"/>
      <c r="M14" s="8"/>
      <c r="N14" s="9">
        <f>E14*C14*B10</f>
        <v>120.71700000000001</v>
      </c>
      <c r="S14" s="8"/>
      <c r="T14" s="8"/>
      <c r="U14" s="8"/>
      <c r="V14" s="8"/>
      <c r="W14" s="8"/>
    </row>
    <row r="15" spans="1:37" ht="17.25" customHeight="1">
      <c r="A15" s="1" t="s">
        <v>413</v>
      </c>
      <c r="B15" s="1" t="s">
        <v>119</v>
      </c>
      <c r="C15" s="8">
        <f>(B11+D11+D11)*15</f>
        <v>45</v>
      </c>
      <c r="D15" s="8" t="s">
        <v>110</v>
      </c>
      <c r="E15" s="12">
        <v>2.4660000000000002</v>
      </c>
      <c r="F15" s="8" t="s">
        <v>134</v>
      </c>
      <c r="G15" s="8"/>
      <c r="H15" s="8"/>
      <c r="I15" s="8"/>
      <c r="J15" s="8"/>
      <c r="K15" s="8"/>
      <c r="L15" s="8"/>
      <c r="M15" s="8"/>
      <c r="O15" s="9">
        <f>E15*C15*B10</f>
        <v>665.82</v>
      </c>
      <c r="S15" s="8"/>
      <c r="T15" s="8"/>
      <c r="U15" s="8"/>
      <c r="V15" s="8"/>
      <c r="W15" s="8"/>
    </row>
    <row r="16" spans="1:37" ht="17.25" customHeight="1">
      <c r="A16" s="1" t="s">
        <v>414</v>
      </c>
      <c r="B16" s="1" t="s">
        <v>119</v>
      </c>
      <c r="C16" s="8">
        <f>(B12+D11+D11)*7</f>
        <v>29.75</v>
      </c>
      <c r="D16" s="8" t="s">
        <v>110</v>
      </c>
      <c r="E16" s="12">
        <v>2.4660000000000002</v>
      </c>
      <c r="F16" s="8" t="s">
        <v>134</v>
      </c>
      <c r="G16" s="8"/>
      <c r="H16" s="8"/>
      <c r="I16" s="8"/>
      <c r="J16" s="8"/>
      <c r="K16" s="8"/>
      <c r="L16" s="8"/>
      <c r="M16" s="9"/>
      <c r="O16" s="9">
        <f>E16*C16*B10</f>
        <v>440.18100000000004</v>
      </c>
      <c r="S16" s="8"/>
      <c r="T16" s="8"/>
      <c r="U16" s="8"/>
      <c r="V16" s="8"/>
      <c r="W16" s="8"/>
    </row>
    <row r="17" spans="1:23" ht="8.25" customHeight="1">
      <c r="D17" s="8"/>
      <c r="E17" s="12"/>
      <c r="F17" s="8"/>
      <c r="M17" s="9"/>
    </row>
    <row r="18" spans="1:23" ht="8.25" customHeight="1">
      <c r="D18" s="8"/>
      <c r="E18" s="12"/>
      <c r="F18" s="8"/>
      <c r="M18" s="9"/>
    </row>
    <row r="19" spans="1:23" ht="17.25" customHeight="1">
      <c r="A19" s="1" t="s">
        <v>415</v>
      </c>
      <c r="B19" s="7">
        <v>8</v>
      </c>
      <c r="C19" s="1" t="s">
        <v>123</v>
      </c>
      <c r="D19" s="8">
        <f>(B20+0.6)*(B21+0.6)*(D21+0.15)</f>
        <v>17.463374999999999</v>
      </c>
      <c r="E19" s="1" t="s">
        <v>113</v>
      </c>
      <c r="F19" s="8">
        <f>B20*B21*D20</f>
        <v>5.0625</v>
      </c>
      <c r="H19" s="1">
        <f>B19*F19</f>
        <v>40.5</v>
      </c>
      <c r="I19" s="8">
        <f>F21*B19</f>
        <v>72</v>
      </c>
      <c r="J19" s="8"/>
      <c r="K19" s="8"/>
      <c r="L19" s="8"/>
      <c r="S19" s="8">
        <f>B19*F20</f>
        <v>24</v>
      </c>
      <c r="T19" s="8"/>
      <c r="U19" s="1">
        <f>B19*D19</f>
        <v>139.70699999999999</v>
      </c>
      <c r="V19" s="9">
        <f>(B20+0.6)*(B21+0.6)*0.05*B19</f>
        <v>3.2490000000000006</v>
      </c>
      <c r="W19" s="9">
        <f>(B20+0.6)*(B21+0.6)*0.1*B19</f>
        <v>6.4980000000000011</v>
      </c>
    </row>
    <row r="20" spans="1:23" ht="17.25" customHeight="1">
      <c r="A20" s="10" t="s">
        <v>128</v>
      </c>
      <c r="B20" s="8">
        <v>2.25</v>
      </c>
      <c r="C20" s="10" t="s">
        <v>129</v>
      </c>
      <c r="D20" s="8">
        <v>1</v>
      </c>
      <c r="E20" s="11" t="s">
        <v>130</v>
      </c>
      <c r="F20" s="8">
        <v>3</v>
      </c>
      <c r="G20" s="8"/>
      <c r="H20" s="8"/>
      <c r="I20" s="8"/>
      <c r="J20" s="8"/>
      <c r="K20" s="8"/>
      <c r="L20" s="8"/>
      <c r="M20" s="8"/>
      <c r="S20" s="8"/>
      <c r="T20" s="8"/>
      <c r="U20" s="8"/>
      <c r="V20" s="8"/>
      <c r="W20" s="8"/>
    </row>
    <row r="21" spans="1:23" ht="17.25" customHeight="1">
      <c r="A21" s="10" t="s">
        <v>131</v>
      </c>
      <c r="B21" s="8">
        <v>2.25</v>
      </c>
      <c r="C21" s="10" t="s">
        <v>132</v>
      </c>
      <c r="D21" s="8">
        <v>2</v>
      </c>
      <c r="E21" s="8" t="s">
        <v>114</v>
      </c>
      <c r="F21" s="8">
        <f>(B20+B20+B21+B21)*D20</f>
        <v>9</v>
      </c>
      <c r="G21" s="8"/>
      <c r="H21" s="8"/>
      <c r="I21" s="8"/>
      <c r="J21" s="8"/>
      <c r="K21" s="8"/>
      <c r="L21" s="8"/>
      <c r="M21" s="8"/>
      <c r="S21" s="8"/>
      <c r="T21" s="8"/>
      <c r="U21" s="8"/>
      <c r="V21" s="8"/>
      <c r="W21" s="8"/>
    </row>
    <row r="22" spans="1:23" ht="17.25" customHeight="1">
      <c r="A22" s="1" t="s">
        <v>239</v>
      </c>
      <c r="B22" s="1" t="s">
        <v>118</v>
      </c>
      <c r="C22" s="8">
        <f>(B20+(2*D20))+(B21+(2*D20))*(7*2)</f>
        <v>63.75</v>
      </c>
      <c r="D22" s="8" t="s">
        <v>110</v>
      </c>
      <c r="E22" s="12">
        <v>1.5780000000000001</v>
      </c>
      <c r="F22" s="8" t="s">
        <v>134</v>
      </c>
      <c r="G22" s="8"/>
      <c r="H22" s="8"/>
      <c r="I22" s="8"/>
      <c r="J22" s="8"/>
      <c r="K22" s="8"/>
      <c r="L22" s="8"/>
      <c r="M22" s="8"/>
      <c r="N22" s="9">
        <f>E22*C22*B19</f>
        <v>804.78000000000009</v>
      </c>
      <c r="S22" s="8"/>
      <c r="T22" s="8"/>
      <c r="U22" s="8"/>
      <c r="V22" s="8"/>
      <c r="W22" s="8"/>
    </row>
    <row r="23" spans="1:23" ht="17.25" customHeight="1">
      <c r="A23" s="1" t="s">
        <v>139</v>
      </c>
      <c r="B23" s="1" t="s">
        <v>117</v>
      </c>
      <c r="C23" s="8">
        <v>0</v>
      </c>
      <c r="D23" s="8" t="s">
        <v>110</v>
      </c>
      <c r="E23" s="12">
        <v>0.88800000000000001</v>
      </c>
      <c r="F23" s="8" t="s">
        <v>134</v>
      </c>
      <c r="G23" s="8"/>
      <c r="H23" s="8"/>
      <c r="I23" s="8"/>
      <c r="J23" s="8"/>
      <c r="K23" s="8"/>
      <c r="L23" s="8"/>
      <c r="M23" s="9"/>
      <c r="S23" s="8"/>
      <c r="T23" s="8"/>
      <c r="U23" s="8"/>
      <c r="V23" s="8"/>
      <c r="W23" s="8"/>
    </row>
    <row r="24" spans="1:23" ht="17.25" customHeight="1">
      <c r="A24" s="1" t="s">
        <v>136</v>
      </c>
      <c r="B24" s="1" t="s">
        <v>118</v>
      </c>
      <c r="C24" s="8">
        <f>(B20+(2*D20))+(B21+(2*D20))*(15*2)</f>
        <v>131.75</v>
      </c>
      <c r="D24" s="8" t="s">
        <v>110</v>
      </c>
      <c r="E24" s="12">
        <v>1.5780000000000001</v>
      </c>
      <c r="F24" s="8" t="s">
        <v>134</v>
      </c>
      <c r="G24" s="8"/>
      <c r="H24" s="8"/>
      <c r="I24" s="8"/>
      <c r="J24" s="8"/>
      <c r="K24" s="8"/>
      <c r="L24" s="8"/>
      <c r="M24" s="8"/>
      <c r="N24" s="9">
        <f>E24*C24*B19</f>
        <v>1663.212</v>
      </c>
      <c r="S24" s="8"/>
      <c r="T24" s="8"/>
      <c r="U24" s="8"/>
      <c r="V24" s="8"/>
      <c r="W24" s="8"/>
    </row>
    <row r="25" spans="1:23" ht="15.75" customHeight="1"/>
    <row r="26" spans="1:23" ht="17.25" customHeight="1">
      <c r="A26" s="1" t="s">
        <v>416</v>
      </c>
      <c r="B26" s="7">
        <v>1</v>
      </c>
      <c r="C26" s="1" t="s">
        <v>123</v>
      </c>
      <c r="D26" s="8">
        <f>(B27+0.6)*(B28+0.6)*(D28+0.15)</f>
        <v>71.819999999999993</v>
      </c>
      <c r="E26" s="1" t="s">
        <v>113</v>
      </c>
      <c r="F26" s="8">
        <f>B27*B28*D27</f>
        <v>26.009999999999998</v>
      </c>
      <c r="H26" s="1">
        <f>B26*F26</f>
        <v>26.009999999999998</v>
      </c>
      <c r="I26" s="8">
        <f>F28*B26</f>
        <v>25.5</v>
      </c>
      <c r="J26" s="8"/>
      <c r="K26" s="8"/>
      <c r="L26" s="8"/>
      <c r="S26" s="8">
        <f>B26*F27</f>
        <v>6</v>
      </c>
      <c r="T26" s="8"/>
      <c r="U26" s="1">
        <f>B26*D26</f>
        <v>71.819999999999993</v>
      </c>
      <c r="V26" s="9">
        <f>(B27+0.6)*(B28+0.6)*0.05*B26</f>
        <v>1.1399999999999999</v>
      </c>
      <c r="W26" s="9">
        <f>(B27+0.6)*(B28+0.6)*0.1*B26</f>
        <v>2.2799999999999998</v>
      </c>
    </row>
    <row r="27" spans="1:23" ht="17.25" customHeight="1">
      <c r="A27" s="10" t="s">
        <v>128</v>
      </c>
      <c r="B27" s="8">
        <v>3.4</v>
      </c>
      <c r="C27" s="10" t="s">
        <v>129</v>
      </c>
      <c r="D27" s="8">
        <v>1.5</v>
      </c>
      <c r="E27" s="11" t="s">
        <v>130</v>
      </c>
      <c r="F27" s="8">
        <v>6</v>
      </c>
      <c r="G27" s="8"/>
      <c r="H27" s="8"/>
      <c r="I27" s="8"/>
      <c r="J27" s="8"/>
      <c r="K27" s="8"/>
      <c r="L27" s="8"/>
      <c r="M27" s="8"/>
      <c r="S27" s="8"/>
      <c r="T27" s="8"/>
      <c r="U27" s="8"/>
      <c r="V27" s="8"/>
      <c r="W27" s="8"/>
    </row>
    <row r="28" spans="1:23" ht="17.25" customHeight="1">
      <c r="A28" s="10" t="s">
        <v>131</v>
      </c>
      <c r="B28" s="8">
        <v>5.0999999999999996</v>
      </c>
      <c r="C28" s="10" t="s">
        <v>132</v>
      </c>
      <c r="D28" s="8">
        <v>3</v>
      </c>
      <c r="E28" s="8" t="s">
        <v>114</v>
      </c>
      <c r="F28" s="8">
        <f>(B27+B27+B28+B28)*D27</f>
        <v>25.5</v>
      </c>
      <c r="G28" s="8"/>
      <c r="H28" s="8"/>
      <c r="I28" s="8"/>
      <c r="J28" s="8"/>
      <c r="K28" s="8"/>
      <c r="L28" s="8"/>
      <c r="M28" s="8"/>
      <c r="S28" s="8"/>
      <c r="T28" s="8"/>
      <c r="U28" s="8"/>
      <c r="V28" s="8"/>
      <c r="W28" s="8"/>
    </row>
    <row r="29" spans="1:23" ht="17.25" customHeight="1">
      <c r="A29" s="1" t="s">
        <v>411</v>
      </c>
      <c r="B29" s="1" t="s">
        <v>119</v>
      </c>
      <c r="C29" s="8">
        <f>10*(B28+(2*D27))</f>
        <v>81</v>
      </c>
      <c r="D29" s="8" t="s">
        <v>110</v>
      </c>
      <c r="E29" s="12">
        <v>2.4660000000000002</v>
      </c>
      <c r="F29" s="8" t="s">
        <v>134</v>
      </c>
      <c r="G29" s="8"/>
      <c r="H29" s="8"/>
      <c r="I29" s="8"/>
      <c r="J29" s="8"/>
      <c r="K29" s="8"/>
      <c r="L29" s="8"/>
      <c r="M29" s="8"/>
      <c r="N29" s="9"/>
      <c r="O29" s="9">
        <f>E29*C29*B26</f>
        <v>199.74600000000001</v>
      </c>
      <c r="S29" s="8"/>
      <c r="T29" s="8"/>
      <c r="U29" s="8"/>
      <c r="V29" s="8"/>
      <c r="W29" s="8"/>
    </row>
    <row r="30" spans="1:23" ht="17.25" customHeight="1">
      <c r="A30" s="1" t="s">
        <v>412</v>
      </c>
      <c r="B30" s="1" t="s">
        <v>119</v>
      </c>
      <c r="C30" s="8">
        <f>15*(B27+(2*D27))</f>
        <v>96</v>
      </c>
      <c r="D30" s="8" t="s">
        <v>110</v>
      </c>
      <c r="E30" s="12">
        <v>2.4660000000000002</v>
      </c>
      <c r="F30" s="8" t="s">
        <v>134</v>
      </c>
      <c r="G30" s="8"/>
      <c r="H30" s="8"/>
      <c r="I30" s="8"/>
      <c r="J30" s="8"/>
      <c r="K30" s="8"/>
      <c r="L30" s="8"/>
      <c r="M30" s="9"/>
      <c r="O30" s="9">
        <f>E30*C30*B26</f>
        <v>236.73600000000002</v>
      </c>
      <c r="S30" s="8"/>
      <c r="T30" s="8"/>
      <c r="U30" s="8"/>
      <c r="V30" s="8"/>
      <c r="W30" s="8"/>
    </row>
    <row r="31" spans="1:23" ht="17.25" customHeight="1">
      <c r="A31" s="1" t="s">
        <v>139</v>
      </c>
      <c r="B31" s="1" t="s">
        <v>119</v>
      </c>
      <c r="C31" s="8">
        <f>2*(B27+B28)</f>
        <v>17</v>
      </c>
      <c r="D31" s="8" t="s">
        <v>110</v>
      </c>
      <c r="E31" s="12">
        <v>2.4660000000000002</v>
      </c>
      <c r="F31" s="8" t="s">
        <v>134</v>
      </c>
      <c r="G31" s="8"/>
      <c r="H31" s="8"/>
      <c r="I31" s="8"/>
      <c r="J31" s="8"/>
      <c r="K31" s="8"/>
      <c r="L31" s="8"/>
      <c r="M31" s="8"/>
      <c r="N31" s="9"/>
      <c r="O31" s="9">
        <f>E31*C31*B26</f>
        <v>41.922000000000004</v>
      </c>
      <c r="S31" s="8"/>
      <c r="T31" s="8"/>
      <c r="U31" s="8"/>
      <c r="V31" s="8"/>
      <c r="W31" s="8"/>
    </row>
    <row r="32" spans="1:23" ht="17.25" customHeight="1">
      <c r="A32" s="1" t="s">
        <v>417</v>
      </c>
      <c r="B32" s="1" t="s">
        <v>120</v>
      </c>
      <c r="C32" s="8">
        <f>22*(B28+(2*D27))</f>
        <v>178.2</v>
      </c>
      <c r="D32" s="8" t="s">
        <v>110</v>
      </c>
      <c r="E32" s="12">
        <v>3.8530000000000002</v>
      </c>
      <c r="F32" s="8" t="s">
        <v>134</v>
      </c>
      <c r="G32" s="8"/>
      <c r="H32" s="8"/>
      <c r="I32" s="8"/>
      <c r="J32" s="8"/>
      <c r="K32" s="8"/>
      <c r="L32" s="8"/>
      <c r="M32" s="8"/>
      <c r="N32" s="9"/>
      <c r="P32" s="9">
        <f>E32*C32*B26</f>
        <v>686.6046</v>
      </c>
      <c r="S32" s="8"/>
      <c r="T32" s="8"/>
      <c r="U32" s="8"/>
      <c r="V32" s="8"/>
      <c r="W32" s="8"/>
    </row>
    <row r="33" spans="1:37" ht="17.25" customHeight="1">
      <c r="A33" s="1" t="s">
        <v>414</v>
      </c>
      <c r="B33" s="1" t="s">
        <v>120</v>
      </c>
      <c r="C33" s="8">
        <f>32*(B27+(2*D27))</f>
        <v>204.8</v>
      </c>
      <c r="D33" s="8" t="s">
        <v>110</v>
      </c>
      <c r="E33" s="12">
        <v>3.8530000000000002</v>
      </c>
      <c r="F33" s="8" t="s">
        <v>134</v>
      </c>
      <c r="G33" s="8"/>
      <c r="H33" s="8"/>
      <c r="I33" s="8"/>
      <c r="J33" s="8"/>
      <c r="K33" s="8"/>
      <c r="L33" s="8"/>
      <c r="M33" s="8"/>
      <c r="N33" s="9"/>
      <c r="P33" s="9">
        <f>E33*C33*B26</f>
        <v>789.09440000000006</v>
      </c>
      <c r="S33" s="8"/>
      <c r="T33" s="8"/>
      <c r="U33" s="8"/>
      <c r="V33" s="8"/>
      <c r="W33" s="8"/>
    </row>
    <row r="34" spans="1:37" ht="17.25" customHeight="1">
      <c r="C34" s="8"/>
      <c r="D34" s="8"/>
      <c r="E34" s="12"/>
      <c r="F34" s="8"/>
      <c r="G34" s="8"/>
      <c r="H34" s="8"/>
      <c r="I34" s="8"/>
      <c r="J34" s="8"/>
      <c r="K34" s="8"/>
      <c r="L34" s="8"/>
      <c r="M34" s="8"/>
      <c r="N34" s="9"/>
      <c r="S34" s="8"/>
      <c r="T34" s="8"/>
      <c r="U34" s="8"/>
      <c r="V34" s="8"/>
      <c r="W34" s="8"/>
    </row>
    <row r="35" spans="1:37" ht="15.75" customHeight="1">
      <c r="A35" s="1" t="s">
        <v>247</v>
      </c>
      <c r="B35" s="7">
        <v>8</v>
      </c>
      <c r="C35" s="1" t="s">
        <v>123</v>
      </c>
      <c r="D35" s="8">
        <f>(B36+0.6)*(B37+0.6)*(D37+0.15)</f>
        <v>19.087875</v>
      </c>
      <c r="E35" s="1" t="s">
        <v>113</v>
      </c>
      <c r="F35" s="8">
        <f>B36*B37*D36</f>
        <v>6.0750000000000002</v>
      </c>
      <c r="H35" s="1">
        <f>B35*F35</f>
        <v>48.6</v>
      </c>
      <c r="I35" s="8">
        <f>F37*B35</f>
        <v>86.399999999999991</v>
      </c>
      <c r="J35" s="8"/>
      <c r="K35" s="8"/>
      <c r="L35" s="8"/>
      <c r="S35" s="8">
        <f>B35*F36</f>
        <v>32</v>
      </c>
      <c r="T35" s="8"/>
      <c r="U35" s="1">
        <f>B35*D35</f>
        <v>152.703</v>
      </c>
      <c r="V35" s="9">
        <f>(B36+0.6)*(B37+0.6)*0.05*B35</f>
        <v>3.2490000000000006</v>
      </c>
      <c r="W35" s="9">
        <f>(B36+0.6)*(B37+0.6)*0.1*B35</f>
        <v>6.4980000000000011</v>
      </c>
    </row>
    <row r="36" spans="1:37" ht="15.75" customHeight="1">
      <c r="A36" s="10" t="s">
        <v>128</v>
      </c>
      <c r="B36" s="8">
        <v>2.25</v>
      </c>
      <c r="C36" s="10" t="s">
        <v>129</v>
      </c>
      <c r="D36" s="8">
        <v>1.2</v>
      </c>
      <c r="E36" s="11" t="s">
        <v>130</v>
      </c>
      <c r="F36" s="8">
        <v>4</v>
      </c>
      <c r="G36" s="8"/>
      <c r="H36" s="8"/>
      <c r="I36" s="8"/>
      <c r="J36" s="8"/>
      <c r="K36" s="8"/>
      <c r="L36" s="8"/>
      <c r="M36" s="8"/>
      <c r="S36" s="8"/>
      <c r="T36" s="8"/>
      <c r="U36" s="8"/>
      <c r="V36" s="8"/>
      <c r="W36" s="8"/>
    </row>
    <row r="37" spans="1:37" ht="15.75" customHeight="1">
      <c r="A37" s="10" t="s">
        <v>131</v>
      </c>
      <c r="B37" s="8">
        <v>2.25</v>
      </c>
      <c r="C37" s="10" t="s">
        <v>132</v>
      </c>
      <c r="D37" s="8">
        <v>2.2000000000000002</v>
      </c>
      <c r="E37" s="8" t="s">
        <v>114</v>
      </c>
      <c r="F37" s="8">
        <f>(B36+B36+B37+B37)*D36</f>
        <v>10.799999999999999</v>
      </c>
      <c r="G37" s="8"/>
      <c r="H37" s="8"/>
      <c r="I37" s="8"/>
      <c r="J37" s="8"/>
      <c r="K37" s="8"/>
      <c r="L37" s="8"/>
      <c r="M37" s="8"/>
      <c r="S37" s="8"/>
      <c r="T37" s="8"/>
      <c r="U37" s="8"/>
      <c r="V37" s="8"/>
      <c r="W37" s="8"/>
    </row>
    <row r="38" spans="1:37" ht="15.75" customHeight="1">
      <c r="A38" s="1" t="s">
        <v>239</v>
      </c>
      <c r="B38" s="1" t="s">
        <v>118</v>
      </c>
      <c r="C38" s="8">
        <f>(B36+(2*D36))+(B37+(2*D36))*(9*2)</f>
        <v>88.350000000000009</v>
      </c>
      <c r="D38" s="8" t="s">
        <v>110</v>
      </c>
      <c r="E38" s="12">
        <v>1.5780000000000001</v>
      </c>
      <c r="F38" s="8" t="s">
        <v>134</v>
      </c>
      <c r="G38" s="8"/>
      <c r="H38" s="8"/>
      <c r="I38" s="8"/>
      <c r="J38" s="8"/>
      <c r="K38" s="8"/>
      <c r="L38" s="8"/>
      <c r="M38" s="8"/>
      <c r="N38" s="9">
        <f>E38*C38*B35</f>
        <v>1115.3304000000001</v>
      </c>
      <c r="S38" s="8"/>
      <c r="T38" s="8"/>
      <c r="U38" s="8"/>
      <c r="V38" s="8"/>
      <c r="W38" s="8"/>
    </row>
    <row r="39" spans="1:37" ht="17.25" customHeight="1">
      <c r="A39" s="1" t="s">
        <v>139</v>
      </c>
      <c r="B39" s="1" t="s">
        <v>117</v>
      </c>
      <c r="C39" s="8">
        <v>0</v>
      </c>
      <c r="D39" s="8" t="s">
        <v>110</v>
      </c>
      <c r="E39" s="12">
        <v>0.88800000000000001</v>
      </c>
      <c r="F39" s="8" t="s">
        <v>134</v>
      </c>
      <c r="H39" s="8"/>
      <c r="I39" s="8"/>
      <c r="J39" s="8"/>
      <c r="K39" s="8"/>
      <c r="L39" s="8"/>
      <c r="M39" s="9"/>
      <c r="S39" s="8"/>
      <c r="T39" s="8"/>
      <c r="U39" s="8"/>
      <c r="V39" s="8"/>
      <c r="W39" s="8"/>
    </row>
    <row r="40" spans="1:37" ht="17.25" customHeight="1">
      <c r="A40" s="1" t="s">
        <v>136</v>
      </c>
      <c r="B40" s="1" t="s">
        <v>120</v>
      </c>
      <c r="C40" s="8">
        <f>(B36+(2*D36))+(B37+(2*D36))*(13*2)</f>
        <v>125.55000000000001</v>
      </c>
      <c r="D40" s="8" t="s">
        <v>110</v>
      </c>
      <c r="E40" s="12">
        <v>3.8530000000000002</v>
      </c>
      <c r="F40" s="8" t="s">
        <v>134</v>
      </c>
      <c r="G40" s="8"/>
      <c r="H40" s="8"/>
      <c r="I40" s="8"/>
      <c r="J40" s="8"/>
      <c r="K40" s="8"/>
      <c r="L40" s="8"/>
      <c r="M40" s="8"/>
      <c r="N40" s="9"/>
      <c r="P40" s="9">
        <f>E40*C40*B35</f>
        <v>3869.9532000000004</v>
      </c>
      <c r="S40" s="8"/>
      <c r="T40" s="8"/>
      <c r="U40" s="8"/>
      <c r="V40" s="8"/>
      <c r="W40" s="8"/>
    </row>
    <row r="41" spans="1:37" ht="17.25" customHeight="1">
      <c r="C41" s="8"/>
      <c r="D41" s="8"/>
      <c r="E41" s="12"/>
      <c r="F41" s="8"/>
      <c r="G41" s="8"/>
      <c r="H41" s="8"/>
      <c r="I41" s="8"/>
      <c r="J41" s="8"/>
      <c r="K41" s="8"/>
      <c r="L41" s="8"/>
      <c r="M41" s="8"/>
      <c r="N41" s="9"/>
      <c r="S41" s="8"/>
      <c r="T41" s="8"/>
      <c r="U41" s="8"/>
      <c r="V41" s="8"/>
      <c r="W41" s="8"/>
    </row>
    <row r="42" spans="1:37" ht="17.25" customHeight="1">
      <c r="A42" s="1" t="s">
        <v>418</v>
      </c>
      <c r="B42" s="7">
        <v>2</v>
      </c>
      <c r="C42" s="1" t="s">
        <v>123</v>
      </c>
      <c r="D42" s="8">
        <f>(B43+0.6)*(B44+0.6)*(D44+0.15)</f>
        <v>14.783999999999997</v>
      </c>
      <c r="E42" s="1" t="s">
        <v>113</v>
      </c>
      <c r="F42" s="8">
        <f>B43*B44*D43</f>
        <v>2.5</v>
      </c>
      <c r="G42" s="8"/>
      <c r="H42" s="1">
        <f>B42*F42</f>
        <v>5</v>
      </c>
      <c r="I42" s="8">
        <f>F44*B42</f>
        <v>12</v>
      </c>
      <c r="J42" s="8"/>
      <c r="K42" s="8"/>
      <c r="L42" s="8"/>
      <c r="S42" s="8">
        <f>B42*F43</f>
        <v>6</v>
      </c>
      <c r="T42" s="8"/>
      <c r="U42" s="1">
        <f>B42*D42</f>
        <v>29.567999999999994</v>
      </c>
      <c r="V42" s="9">
        <f>(B43+0.6)*(B44+0.6)*0.05*B42</f>
        <v>0.89599999999999991</v>
      </c>
      <c r="W42" s="9">
        <f>(B43+0.6)*(B44+0.6)*0.1*B42</f>
        <v>1.7919999999999998</v>
      </c>
    </row>
    <row r="43" spans="1:37" ht="17.25" customHeight="1">
      <c r="A43" s="10" t="s">
        <v>128</v>
      </c>
      <c r="B43" s="8">
        <v>1</v>
      </c>
      <c r="C43" s="10" t="s">
        <v>129</v>
      </c>
      <c r="D43" s="8">
        <v>0.5</v>
      </c>
      <c r="E43" s="11" t="s">
        <v>130</v>
      </c>
      <c r="F43" s="8">
        <v>3</v>
      </c>
      <c r="G43" s="8"/>
      <c r="H43" s="8"/>
      <c r="I43" s="8"/>
      <c r="J43" s="8"/>
      <c r="K43" s="8"/>
      <c r="L43" s="8"/>
      <c r="M43" s="8"/>
      <c r="S43" s="8"/>
      <c r="T43" s="8"/>
      <c r="U43" s="8"/>
      <c r="V43" s="8"/>
      <c r="W43" s="8"/>
    </row>
    <row r="44" spans="1:37" ht="17.25" customHeight="1">
      <c r="A44" s="10" t="s">
        <v>131</v>
      </c>
      <c r="B44" s="8">
        <v>5</v>
      </c>
      <c r="C44" s="10" t="s">
        <v>132</v>
      </c>
      <c r="D44" s="8">
        <v>1.5</v>
      </c>
      <c r="E44" s="8" t="s">
        <v>114</v>
      </c>
      <c r="F44" s="8">
        <f>(B43+B43+B44+B44)*D43</f>
        <v>6</v>
      </c>
      <c r="H44" s="8"/>
      <c r="I44" s="8"/>
      <c r="J44" s="8"/>
      <c r="K44" s="8"/>
      <c r="L44" s="8"/>
      <c r="M44" s="8"/>
      <c r="S44" s="8"/>
      <c r="T44" s="8"/>
      <c r="U44" s="8"/>
      <c r="V44" s="8"/>
      <c r="W44" s="8"/>
    </row>
    <row r="45" spans="1:37" ht="17.25" customHeight="1">
      <c r="A45" s="1" t="s">
        <v>239</v>
      </c>
      <c r="B45" s="1" t="s">
        <v>118</v>
      </c>
      <c r="C45" s="8">
        <f>(2*(B44+(2*D43)))+(8*(B43+(2*D43)))</f>
        <v>28</v>
      </c>
      <c r="D45" s="8" t="s">
        <v>110</v>
      </c>
      <c r="E45" s="12">
        <v>1.5780000000000001</v>
      </c>
      <c r="F45" s="8" t="s">
        <v>134</v>
      </c>
      <c r="H45" s="8"/>
      <c r="I45" s="8"/>
      <c r="J45" s="8"/>
      <c r="K45" s="8"/>
      <c r="L45" s="8"/>
      <c r="M45" s="8"/>
      <c r="N45" s="9">
        <f>E45*C45*B42</f>
        <v>88.368000000000009</v>
      </c>
      <c r="S45" s="8"/>
      <c r="T45" s="8"/>
      <c r="U45" s="8"/>
      <c r="V45" s="8"/>
      <c r="W45" s="8"/>
    </row>
    <row r="46" spans="1:37" ht="17.25" customHeight="1">
      <c r="A46" s="1" t="s">
        <v>139</v>
      </c>
      <c r="B46" s="1" t="s">
        <v>117</v>
      </c>
      <c r="C46" s="8">
        <v>0</v>
      </c>
      <c r="D46" s="8" t="s">
        <v>110</v>
      </c>
      <c r="E46" s="12">
        <v>0.88800000000000001</v>
      </c>
      <c r="F46" s="8" t="s">
        <v>134</v>
      </c>
      <c r="H46" s="8"/>
      <c r="I46" s="8"/>
      <c r="J46" s="8"/>
      <c r="K46" s="8"/>
      <c r="L46" s="8"/>
      <c r="M46" s="9"/>
      <c r="S46" s="8"/>
      <c r="T46" s="8"/>
      <c r="U46" s="8"/>
      <c r="V46" s="8"/>
      <c r="W46" s="8"/>
    </row>
    <row r="47" spans="1:37" ht="15.75" customHeight="1">
      <c r="A47" s="1" t="s">
        <v>136</v>
      </c>
      <c r="B47" s="1" t="s">
        <v>119</v>
      </c>
      <c r="C47" s="8">
        <f>(4*(B44+(2*D43)))+(16*(B43+(2*D43)))</f>
        <v>56</v>
      </c>
      <c r="D47" s="8" t="s">
        <v>110</v>
      </c>
      <c r="E47" s="12">
        <v>2.4660000000000002</v>
      </c>
      <c r="F47" s="8" t="s">
        <v>134</v>
      </c>
      <c r="G47" s="13"/>
      <c r="H47" s="8"/>
      <c r="I47" s="8"/>
      <c r="J47" s="8"/>
      <c r="K47" s="8"/>
      <c r="L47" s="8"/>
      <c r="M47" s="8"/>
      <c r="N47" s="9"/>
      <c r="O47" s="9">
        <f>E47*C47*B42</f>
        <v>276.19200000000001</v>
      </c>
      <c r="S47" s="8"/>
      <c r="T47" s="8"/>
      <c r="U47" s="8"/>
      <c r="V47" s="8"/>
      <c r="W47" s="8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</row>
    <row r="48" spans="1:37" ht="20.25" customHeight="1">
      <c r="C48" s="8"/>
      <c r="D48" s="8"/>
      <c r="E48" s="12"/>
      <c r="F48" s="8"/>
      <c r="G48" s="13"/>
      <c r="H48" s="8"/>
      <c r="I48" s="8"/>
      <c r="J48" s="8"/>
      <c r="K48" s="8"/>
      <c r="L48" s="8"/>
      <c r="M48" s="8"/>
      <c r="N48" s="9"/>
      <c r="S48" s="8"/>
      <c r="T48" s="8"/>
      <c r="U48" s="8"/>
      <c r="V48" s="8"/>
      <c r="W48" s="8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</row>
    <row r="49" spans="1:23" ht="17.25" customHeight="1">
      <c r="A49" s="1" t="s">
        <v>419</v>
      </c>
      <c r="B49" s="7">
        <v>1</v>
      </c>
      <c r="C49" s="1" t="s">
        <v>123</v>
      </c>
      <c r="D49" s="8">
        <f>(B50+0.6)*(B51+0.6)*(D51+0.15)</f>
        <v>8.8920000000000012</v>
      </c>
      <c r="E49" s="1" t="s">
        <v>113</v>
      </c>
      <c r="F49" s="8">
        <f>B50*B51*D50</f>
        <v>1.8</v>
      </c>
      <c r="G49" s="13"/>
      <c r="H49" s="1">
        <f>B49*F49</f>
        <v>1.8</v>
      </c>
      <c r="I49" s="8">
        <f>F51*B49</f>
        <v>5.2</v>
      </c>
      <c r="J49" s="8"/>
      <c r="K49" s="8"/>
      <c r="L49" s="8"/>
      <c r="S49" s="8">
        <f>B49*F50</f>
        <v>2</v>
      </c>
      <c r="T49" s="8"/>
      <c r="U49" s="1">
        <f>B49*D49</f>
        <v>8.8920000000000012</v>
      </c>
      <c r="V49" s="9">
        <f>(B50+0.6)*(B51+0.6)*0.05*B49</f>
        <v>0.22800000000000004</v>
      </c>
      <c r="W49" s="9">
        <f>(B50+0.6)*(B51+0.6)*0.1*B49</f>
        <v>0.45600000000000007</v>
      </c>
    </row>
    <row r="50" spans="1:23" ht="17.25" customHeight="1">
      <c r="A50" s="10" t="s">
        <v>128</v>
      </c>
      <c r="B50" s="8">
        <v>1</v>
      </c>
      <c r="C50" s="10" t="s">
        <v>129</v>
      </c>
      <c r="D50" s="8">
        <v>0.8</v>
      </c>
      <c r="E50" s="11" t="s">
        <v>130</v>
      </c>
      <c r="F50" s="8">
        <v>2</v>
      </c>
      <c r="G50" s="13"/>
      <c r="H50" s="8"/>
      <c r="I50" s="8"/>
      <c r="J50" s="8"/>
      <c r="K50" s="8"/>
      <c r="L50" s="8"/>
      <c r="M50" s="8"/>
      <c r="S50" s="8"/>
      <c r="T50" s="8"/>
      <c r="U50" s="8"/>
      <c r="V50" s="8"/>
      <c r="W50" s="8"/>
    </row>
    <row r="51" spans="1:23" ht="17.25" customHeight="1">
      <c r="A51" s="10" t="s">
        <v>131</v>
      </c>
      <c r="B51" s="8">
        <v>2.25</v>
      </c>
      <c r="C51" s="10" t="s">
        <v>132</v>
      </c>
      <c r="D51" s="8">
        <v>1.8</v>
      </c>
      <c r="E51" s="8" t="s">
        <v>114</v>
      </c>
      <c r="F51" s="8">
        <f>(B50+B50+B51+B51)*D50</f>
        <v>5.2</v>
      </c>
      <c r="G51" s="13"/>
      <c r="H51" s="8"/>
      <c r="I51" s="8"/>
      <c r="J51" s="8"/>
      <c r="K51" s="8"/>
      <c r="L51" s="8"/>
      <c r="M51" s="8"/>
      <c r="S51" s="8"/>
      <c r="T51" s="8"/>
      <c r="U51" s="8"/>
      <c r="V51" s="8"/>
      <c r="W51" s="8"/>
    </row>
    <row r="52" spans="1:23" ht="20.25" customHeight="1">
      <c r="A52" s="1" t="s">
        <v>239</v>
      </c>
      <c r="B52" s="1" t="s">
        <v>118</v>
      </c>
      <c r="C52" s="8">
        <f>(3*(B51+(2*D50)))+(6*(B50+(2*D50)))</f>
        <v>27.150000000000002</v>
      </c>
      <c r="D52" s="8" t="s">
        <v>110</v>
      </c>
      <c r="E52" s="12">
        <v>1.5780000000000001</v>
      </c>
      <c r="F52" s="8" t="s">
        <v>134</v>
      </c>
      <c r="G52" s="13"/>
      <c r="H52" s="8"/>
      <c r="I52" s="8"/>
      <c r="J52" s="8"/>
      <c r="K52" s="8"/>
      <c r="L52" s="8"/>
      <c r="M52" s="8"/>
      <c r="N52" s="9">
        <f>E52*C52*B49</f>
        <v>42.842700000000008</v>
      </c>
      <c r="S52" s="8"/>
      <c r="T52" s="8"/>
      <c r="U52" s="8"/>
      <c r="V52" s="8"/>
      <c r="W52" s="8"/>
    </row>
    <row r="53" spans="1:23" ht="19.5" customHeight="1">
      <c r="A53" s="1" t="s">
        <v>139</v>
      </c>
      <c r="B53" s="1" t="s">
        <v>118</v>
      </c>
      <c r="C53" s="8">
        <f>2*(B50+B51)</f>
        <v>6.5</v>
      </c>
      <c r="D53" s="8" t="s">
        <v>110</v>
      </c>
      <c r="E53" s="12">
        <v>1.5780000000000001</v>
      </c>
      <c r="F53" s="8" t="s">
        <v>134</v>
      </c>
      <c r="G53" s="13"/>
      <c r="H53" s="8"/>
      <c r="I53" s="8"/>
      <c r="J53" s="8"/>
      <c r="K53" s="8"/>
      <c r="L53" s="8"/>
      <c r="M53" s="9"/>
      <c r="N53" s="9">
        <f>E53*C53*B49</f>
        <v>10.257</v>
      </c>
      <c r="S53" s="8"/>
      <c r="T53" s="8"/>
      <c r="U53" s="8"/>
      <c r="V53" s="8"/>
      <c r="W53" s="8"/>
    </row>
    <row r="54" spans="1:23" ht="17.25" customHeight="1">
      <c r="A54" s="1" t="s">
        <v>136</v>
      </c>
      <c r="B54" s="1" t="s">
        <v>119</v>
      </c>
      <c r="C54" s="8">
        <f>(6*(B51+(2*D50)))+(12*(B50+(2*D50)))</f>
        <v>54.300000000000004</v>
      </c>
      <c r="D54" s="8" t="s">
        <v>110</v>
      </c>
      <c r="E54" s="12">
        <v>2.4660000000000002</v>
      </c>
      <c r="F54" s="8" t="s">
        <v>134</v>
      </c>
      <c r="G54" s="13"/>
      <c r="H54" s="8"/>
      <c r="I54" s="8"/>
      <c r="J54" s="8"/>
      <c r="K54" s="8"/>
      <c r="L54" s="8"/>
      <c r="M54" s="8"/>
      <c r="N54" s="9"/>
      <c r="O54" s="9">
        <f>E54*C54*B49</f>
        <v>133.90380000000002</v>
      </c>
      <c r="S54" s="8"/>
      <c r="T54" s="8"/>
      <c r="U54" s="8"/>
      <c r="V54" s="8"/>
      <c r="W54" s="8"/>
    </row>
    <row r="55" spans="1:23" ht="17.25" customHeight="1">
      <c r="C55" s="8"/>
      <c r="D55" s="8"/>
      <c r="E55" s="12"/>
      <c r="F55" s="8"/>
      <c r="G55" s="13"/>
    </row>
    <row r="56" spans="1:23" ht="17.25" customHeight="1">
      <c r="D56" s="8"/>
      <c r="E56" s="12"/>
      <c r="F56" s="8"/>
      <c r="G56" s="13"/>
      <c r="M56" s="9"/>
    </row>
    <row r="57" spans="1:23" ht="24" customHeight="1">
      <c r="A57" s="13"/>
      <c r="B57" s="13"/>
      <c r="C57" s="13"/>
      <c r="D57" s="13"/>
      <c r="E57" s="13"/>
      <c r="F57" s="13"/>
      <c r="G57" s="13"/>
      <c r="H57" s="485">
        <f>SUM(H3:H56)</f>
        <v>136.31</v>
      </c>
      <c r="I57" s="485">
        <f>SUM(I3:I56)</f>
        <v>243.7</v>
      </c>
      <c r="J57" s="485"/>
      <c r="K57" s="485"/>
      <c r="L57" s="485"/>
      <c r="M57" s="485">
        <f>SUM(M3:M56)</f>
        <v>14.208</v>
      </c>
      <c r="N57" s="485">
        <f>SUM(N3:N56)</f>
        <v>4066.4270999999999</v>
      </c>
      <c r="O57" s="485">
        <f>SUM(O3:O56)</f>
        <v>1994.5008000000005</v>
      </c>
      <c r="P57" s="485">
        <f>SUM(P3:P56)</f>
        <v>5345.6522000000004</v>
      </c>
      <c r="Q57" s="485"/>
      <c r="R57" s="13"/>
      <c r="S57" s="485">
        <f>SUM(S3:S56)</f>
        <v>83</v>
      </c>
      <c r="T57" s="485">
        <f>SUM(T3:T56)</f>
        <v>0</v>
      </c>
      <c r="U57" s="485">
        <f>SUM(U3:U56)</f>
        <v>466.88999999999993</v>
      </c>
      <c r="V57" s="485">
        <f>SUM(V3:V56)</f>
        <v>10.386000000000001</v>
      </c>
      <c r="W57" s="485">
        <f>SUM(W3:W56)</f>
        <v>20.516000000000002</v>
      </c>
    </row>
    <row r="58" spans="1:23" ht="17.25" customHeight="1">
      <c r="A58" s="14"/>
      <c r="B58" s="14"/>
      <c r="C58" s="14"/>
      <c r="D58" s="14"/>
      <c r="E58" s="14"/>
      <c r="F58" s="14"/>
      <c r="G58" s="14"/>
      <c r="H58" s="15"/>
      <c r="I58" s="15"/>
      <c r="J58" s="29"/>
      <c r="K58" s="15"/>
      <c r="L58" s="15"/>
      <c r="M58" s="15"/>
      <c r="N58" s="15"/>
      <c r="O58" s="14"/>
      <c r="P58" s="14"/>
      <c r="Q58" s="14"/>
      <c r="R58" s="14"/>
      <c r="S58" s="15"/>
      <c r="T58" s="15"/>
      <c r="U58" s="15"/>
      <c r="V58" s="15"/>
      <c r="W58" s="15"/>
    </row>
    <row r="59" spans="1:23" ht="17.25" customHeight="1">
      <c r="A59" s="3" t="s">
        <v>252</v>
      </c>
      <c r="B59" s="7">
        <f>B3</f>
        <v>1</v>
      </c>
      <c r="C59" s="10" t="s">
        <v>129</v>
      </c>
      <c r="D59" s="8">
        <v>26.4</v>
      </c>
      <c r="E59" s="1" t="s">
        <v>113</v>
      </c>
      <c r="F59" s="8">
        <f>B60*D60*D59</f>
        <v>4.2240000000000002</v>
      </c>
      <c r="H59" s="1">
        <f>B59*F59</f>
        <v>4.2240000000000002</v>
      </c>
    </row>
    <row r="60" spans="1:23" ht="17.25" customHeight="1">
      <c r="A60" s="10" t="s">
        <v>128</v>
      </c>
      <c r="B60" s="8">
        <v>0.4</v>
      </c>
      <c r="C60" s="10" t="s">
        <v>131</v>
      </c>
      <c r="D60" s="8">
        <v>0.4</v>
      </c>
      <c r="E60" s="8" t="s">
        <v>114</v>
      </c>
      <c r="F60" s="8">
        <f>(B60+D60)*2*D59</f>
        <v>42.24</v>
      </c>
      <c r="I60" s="1">
        <f>B59*F60</f>
        <v>42.24</v>
      </c>
    </row>
    <row r="61" spans="1:23" ht="17.25" customHeight="1">
      <c r="A61" s="1" t="s">
        <v>138</v>
      </c>
      <c r="B61" s="1" t="s">
        <v>118</v>
      </c>
      <c r="C61" s="8">
        <v>8</v>
      </c>
      <c r="D61" s="8" t="s">
        <v>110</v>
      </c>
      <c r="E61" s="12">
        <v>1.5780000000000001</v>
      </c>
      <c r="F61" s="8" t="s">
        <v>134</v>
      </c>
      <c r="G61" s="8"/>
      <c r="H61" s="8"/>
      <c r="I61" s="8"/>
      <c r="J61" s="8"/>
      <c r="K61" s="8"/>
      <c r="L61" s="8"/>
      <c r="M61" s="8"/>
      <c r="N61" s="1">
        <f>B59*D59*C61*E61</f>
        <v>333.27359999999999</v>
      </c>
      <c r="O61" s="9"/>
      <c r="P61" s="9"/>
      <c r="Q61" s="9"/>
      <c r="S61" s="8"/>
      <c r="T61" s="8"/>
      <c r="U61" s="8"/>
      <c r="V61" s="8"/>
      <c r="W61" s="8"/>
    </row>
    <row r="62" spans="1:23" ht="17.25" customHeight="1">
      <c r="A62" s="1" t="s">
        <v>135</v>
      </c>
      <c r="B62" s="1" t="s">
        <v>116</v>
      </c>
      <c r="C62" s="8">
        <f>(B60+D60+B60+D60)*(1/0.25)</f>
        <v>6.4</v>
      </c>
      <c r="D62" s="8" t="s">
        <v>110</v>
      </c>
      <c r="E62" s="12">
        <v>0.499</v>
      </c>
      <c r="F62" s="8" t="s">
        <v>134</v>
      </c>
      <c r="K62" s="9">
        <f>B59*C62*E62*D59</f>
        <v>84.311039999999991</v>
      </c>
    </row>
    <row r="63" spans="1:23" ht="17.25" customHeight="1">
      <c r="C63" s="8"/>
      <c r="D63" s="8"/>
      <c r="E63" s="12"/>
      <c r="F63" s="8"/>
      <c r="L63" s="9"/>
    </row>
    <row r="64" spans="1:23" ht="17.25" customHeight="1">
      <c r="A64" s="3" t="s">
        <v>420</v>
      </c>
      <c r="B64" s="7">
        <v>6</v>
      </c>
      <c r="C64" s="10" t="s">
        <v>129</v>
      </c>
      <c r="D64" s="8">
        <v>26.4</v>
      </c>
      <c r="E64" s="1" t="s">
        <v>113</v>
      </c>
      <c r="F64" s="8">
        <f>B65*D65*D64</f>
        <v>8.4480000000000004</v>
      </c>
      <c r="H64" s="1">
        <f>B64*F64</f>
        <v>50.688000000000002</v>
      </c>
    </row>
    <row r="65" spans="1:23" ht="17.25" customHeight="1">
      <c r="A65" s="10" t="s">
        <v>128</v>
      </c>
      <c r="B65" s="8">
        <v>0.4</v>
      </c>
      <c r="C65" s="10" t="s">
        <v>131</v>
      </c>
      <c r="D65" s="8">
        <v>0.8</v>
      </c>
      <c r="E65" s="8" t="s">
        <v>114</v>
      </c>
      <c r="F65" s="8">
        <f>(B65+D65)*2*D64</f>
        <v>63.360000000000007</v>
      </c>
      <c r="I65" s="1">
        <f>B64*F65</f>
        <v>380.16</v>
      </c>
    </row>
    <row r="66" spans="1:23" ht="17.25" customHeight="1">
      <c r="A66" s="1" t="s">
        <v>138</v>
      </c>
      <c r="B66" s="1" t="s">
        <v>118</v>
      </c>
      <c r="C66" s="8">
        <v>16</v>
      </c>
      <c r="D66" s="8" t="s">
        <v>110</v>
      </c>
      <c r="E66" s="12">
        <v>1.5780000000000001</v>
      </c>
      <c r="F66" s="8" t="s">
        <v>134</v>
      </c>
      <c r="G66" s="8"/>
      <c r="H66" s="8"/>
      <c r="I66" s="8"/>
      <c r="J66" s="8"/>
      <c r="K66" s="8"/>
      <c r="L66" s="8"/>
      <c r="M66" s="8"/>
      <c r="N66" s="9">
        <f>B64*D64*C66*E66</f>
        <v>3999.2831999999994</v>
      </c>
      <c r="Q66" s="9"/>
      <c r="S66" s="8"/>
      <c r="T66" s="8"/>
      <c r="U66" s="8"/>
      <c r="V66" s="8"/>
      <c r="W66" s="8"/>
    </row>
    <row r="67" spans="1:23" ht="17.25" customHeight="1">
      <c r="A67" s="1" t="s">
        <v>135</v>
      </c>
      <c r="B67" s="1" t="s">
        <v>116</v>
      </c>
      <c r="C67" s="8">
        <f>(B65+D65+B65+D65)*(2*(1/0.3))</f>
        <v>16.000000000000004</v>
      </c>
      <c r="D67" s="8" t="s">
        <v>110</v>
      </c>
      <c r="E67" s="12">
        <v>0.499</v>
      </c>
      <c r="F67" s="8" t="s">
        <v>134</v>
      </c>
      <c r="K67" s="9">
        <f>B64*C67*E67*D64</f>
        <v>1264.6656000000003</v>
      </c>
    </row>
    <row r="68" spans="1:23" ht="17.25" customHeight="1">
      <c r="C68" s="8"/>
      <c r="D68" s="8"/>
      <c r="E68" s="12"/>
      <c r="F68" s="8"/>
      <c r="L68" s="9"/>
    </row>
    <row r="69" spans="1:23" ht="17.25" customHeight="1">
      <c r="A69" s="3" t="s">
        <v>421</v>
      </c>
      <c r="B69" s="7">
        <v>8</v>
      </c>
      <c r="C69" s="10" t="s">
        <v>129</v>
      </c>
      <c r="D69" s="8">
        <v>1</v>
      </c>
      <c r="E69" s="1" t="s">
        <v>113</v>
      </c>
      <c r="F69" s="8">
        <f>B70*D70*D69</f>
        <v>0.32000000000000006</v>
      </c>
      <c r="H69" s="1">
        <f>B69*F69</f>
        <v>2.5600000000000005</v>
      </c>
    </row>
    <row r="70" spans="1:23" ht="20.25" customHeight="1">
      <c r="A70" s="10" t="s">
        <v>128</v>
      </c>
      <c r="B70" s="8">
        <v>0.4</v>
      </c>
      <c r="C70" s="10" t="s">
        <v>131</v>
      </c>
      <c r="D70" s="8">
        <v>0.8</v>
      </c>
      <c r="E70" s="8" t="s">
        <v>114</v>
      </c>
      <c r="F70" s="8">
        <f>(B70+D70)*2*D69</f>
        <v>2.4000000000000004</v>
      </c>
      <c r="I70" s="1">
        <f>B69*F70</f>
        <v>19.200000000000003</v>
      </c>
    </row>
    <row r="71" spans="1:23" ht="17.25" customHeight="1">
      <c r="A71" s="1" t="s">
        <v>138</v>
      </c>
      <c r="B71" s="1" t="s">
        <v>121</v>
      </c>
      <c r="C71" s="8">
        <v>16</v>
      </c>
      <c r="D71" s="8" t="s">
        <v>110</v>
      </c>
      <c r="E71" s="12">
        <v>4.83</v>
      </c>
      <c r="F71" s="8" t="s">
        <v>134</v>
      </c>
      <c r="G71" s="8"/>
      <c r="H71" s="8"/>
      <c r="I71" s="8"/>
      <c r="J71" s="8"/>
      <c r="K71" s="8"/>
      <c r="L71" s="8"/>
      <c r="M71" s="8"/>
      <c r="N71" s="9"/>
      <c r="Q71" s="9">
        <f>E71*C71*D69*B69</f>
        <v>618.24</v>
      </c>
      <c r="S71" s="8"/>
      <c r="T71" s="8"/>
      <c r="U71" s="8"/>
      <c r="V71" s="8"/>
      <c r="W71" s="8"/>
    </row>
    <row r="72" spans="1:23" ht="17.25" customHeight="1">
      <c r="A72" s="1" t="s">
        <v>135</v>
      </c>
      <c r="B72" s="1" t="s">
        <v>116</v>
      </c>
      <c r="C72" s="8">
        <f>(B70+D70+B70+D70)*(2*(1/0.3))</f>
        <v>16.000000000000004</v>
      </c>
      <c r="D72" s="8" t="s">
        <v>110</v>
      </c>
      <c r="E72" s="12">
        <v>0.499</v>
      </c>
      <c r="F72" s="8" t="s">
        <v>134</v>
      </c>
      <c r="K72" s="9">
        <f>B69*C72*E72*D69</f>
        <v>63.872000000000014</v>
      </c>
    </row>
    <row r="73" spans="1:23" ht="17.25" customHeight="1">
      <c r="C73" s="8"/>
      <c r="D73" s="8"/>
      <c r="E73" s="12"/>
      <c r="F73" s="8"/>
      <c r="L73" s="9"/>
    </row>
    <row r="74" spans="1:23" ht="17.25" customHeight="1">
      <c r="A74" s="3" t="s">
        <v>422</v>
      </c>
      <c r="B74" s="7">
        <v>8</v>
      </c>
      <c r="C74" s="10" t="s">
        <v>129</v>
      </c>
      <c r="D74" s="8">
        <v>2.8</v>
      </c>
      <c r="E74" s="1" t="s">
        <v>113</v>
      </c>
      <c r="F74" s="8">
        <f>B75*D75*D74</f>
        <v>0.89600000000000013</v>
      </c>
      <c r="H74" s="1">
        <f>B74*F74</f>
        <v>7.168000000000001</v>
      </c>
    </row>
    <row r="75" spans="1:23" ht="17.25" customHeight="1">
      <c r="A75" s="10" t="s">
        <v>128</v>
      </c>
      <c r="B75" s="8">
        <v>0.4</v>
      </c>
      <c r="C75" s="10" t="s">
        <v>131</v>
      </c>
      <c r="D75" s="8">
        <v>0.8</v>
      </c>
      <c r="E75" s="8" t="s">
        <v>114</v>
      </c>
      <c r="F75" s="8">
        <f>(B75+D75)*2*D74</f>
        <v>6.7200000000000006</v>
      </c>
      <c r="I75" s="1">
        <f>B74*F75</f>
        <v>53.760000000000005</v>
      </c>
    </row>
    <row r="76" spans="1:23" ht="17.25" customHeight="1">
      <c r="A76" s="1" t="s">
        <v>138</v>
      </c>
      <c r="B76" s="1" t="s">
        <v>120</v>
      </c>
      <c r="C76" s="8">
        <v>16</v>
      </c>
      <c r="D76" s="8" t="s">
        <v>110</v>
      </c>
      <c r="E76" s="12">
        <v>3.85</v>
      </c>
      <c r="F76" s="8" t="s">
        <v>134</v>
      </c>
      <c r="H76" s="8"/>
      <c r="I76" s="8"/>
      <c r="J76" s="8"/>
      <c r="K76" s="8"/>
      <c r="L76" s="8"/>
      <c r="M76" s="8"/>
      <c r="N76" s="9"/>
      <c r="P76" s="1">
        <f>E76*C76*D74*B74</f>
        <v>1379.84</v>
      </c>
      <c r="Q76" s="9"/>
      <c r="S76" s="8"/>
      <c r="T76" s="8"/>
      <c r="U76" s="8"/>
      <c r="V76" s="8"/>
      <c r="W76" s="8"/>
    </row>
    <row r="77" spans="1:23" ht="17.25" customHeight="1">
      <c r="A77" s="1" t="s">
        <v>135</v>
      </c>
      <c r="B77" s="1" t="s">
        <v>116</v>
      </c>
      <c r="C77" s="8">
        <f>(B75+D75+B75+D75)*(2*(1/0.3))</f>
        <v>16.000000000000004</v>
      </c>
      <c r="D77" s="8" t="s">
        <v>110</v>
      </c>
      <c r="E77" s="12">
        <v>0.499</v>
      </c>
      <c r="F77" s="8" t="s">
        <v>134</v>
      </c>
      <c r="G77" s="8"/>
      <c r="K77" s="9">
        <f>B74*C77*E77*D74</f>
        <v>178.84160000000003</v>
      </c>
    </row>
    <row r="78" spans="1:23" ht="17.25" customHeight="1">
      <c r="C78" s="8"/>
      <c r="D78" s="8"/>
      <c r="E78" s="12"/>
      <c r="F78" s="8"/>
      <c r="L78" s="9"/>
    </row>
    <row r="79" spans="1:23" ht="17.25" customHeight="1">
      <c r="A79" s="3" t="s">
        <v>423</v>
      </c>
      <c r="B79" s="7">
        <v>8</v>
      </c>
      <c r="C79" s="10" t="s">
        <v>129</v>
      </c>
      <c r="D79" s="8">
        <v>2.8</v>
      </c>
      <c r="E79" s="1" t="s">
        <v>113</v>
      </c>
      <c r="F79" s="8">
        <f>B80*D80*D79</f>
        <v>0.89600000000000013</v>
      </c>
      <c r="H79" s="9">
        <f>B79*F79</f>
        <v>7.168000000000001</v>
      </c>
    </row>
    <row r="80" spans="1:23" ht="17.25" customHeight="1">
      <c r="A80" s="10" t="s">
        <v>128</v>
      </c>
      <c r="B80" s="8">
        <v>0.4</v>
      </c>
      <c r="C80" s="10" t="s">
        <v>131</v>
      </c>
      <c r="D80" s="8">
        <v>0.8</v>
      </c>
      <c r="E80" s="8" t="s">
        <v>114</v>
      </c>
      <c r="F80" s="8">
        <f>(B80+D80)*2*D79</f>
        <v>6.7200000000000006</v>
      </c>
      <c r="I80" s="1">
        <f>B79*F80</f>
        <v>53.760000000000005</v>
      </c>
    </row>
    <row r="81" spans="1:23" ht="17.25" customHeight="1">
      <c r="A81" s="1" t="s">
        <v>138</v>
      </c>
      <c r="B81" s="1" t="s">
        <v>119</v>
      </c>
      <c r="C81" s="8">
        <v>16</v>
      </c>
      <c r="D81" s="8" t="s">
        <v>110</v>
      </c>
      <c r="E81" s="12">
        <v>2.4660000000000002</v>
      </c>
      <c r="F81" s="8" t="s">
        <v>134</v>
      </c>
      <c r="H81" s="8"/>
      <c r="I81" s="8"/>
      <c r="J81" s="8"/>
      <c r="K81" s="8"/>
      <c r="L81" s="8"/>
      <c r="M81" s="8"/>
      <c r="O81" s="9">
        <f>B79*D79*C81*E81</f>
        <v>883.81439999999998</v>
      </c>
      <c r="P81" s="9"/>
      <c r="Q81" s="9"/>
      <c r="S81" s="8"/>
      <c r="T81" s="8"/>
      <c r="U81" s="8"/>
      <c r="V81" s="8"/>
      <c r="W81" s="8"/>
    </row>
    <row r="82" spans="1:23" ht="17.25" customHeight="1">
      <c r="A82" s="1" t="s">
        <v>135</v>
      </c>
      <c r="B82" s="1" t="s">
        <v>116</v>
      </c>
      <c r="C82" s="8">
        <f>(B80+D80+B80+D80)*(1/0.3)*2</f>
        <v>16.000000000000004</v>
      </c>
      <c r="D82" s="8" t="s">
        <v>110</v>
      </c>
      <c r="E82" s="12">
        <v>0.499</v>
      </c>
      <c r="F82" s="8" t="s">
        <v>134</v>
      </c>
      <c r="G82" s="8"/>
      <c r="K82" s="9">
        <f>B79*C82*E82*D79</f>
        <v>178.84160000000003</v>
      </c>
    </row>
    <row r="83" spans="1:23" ht="17.25" customHeight="1">
      <c r="A83" s="3" t="s">
        <v>424</v>
      </c>
      <c r="B83" s="7">
        <v>8</v>
      </c>
      <c r="C83" s="10" t="s">
        <v>129</v>
      </c>
      <c r="D83" s="8">
        <f>2.8*6</f>
        <v>16.799999999999997</v>
      </c>
      <c r="E83" s="1" t="s">
        <v>113</v>
      </c>
      <c r="F83" s="8">
        <f>B84*D84*D83</f>
        <v>5.3760000000000003</v>
      </c>
      <c r="H83" s="9">
        <f>B83*F83</f>
        <v>43.008000000000003</v>
      </c>
    </row>
    <row r="84" spans="1:23" ht="17.25" customHeight="1">
      <c r="A84" s="10" t="s">
        <v>128</v>
      </c>
      <c r="B84" s="8">
        <v>0.4</v>
      </c>
      <c r="C84" s="10" t="s">
        <v>131</v>
      </c>
      <c r="D84" s="8">
        <v>0.8</v>
      </c>
      <c r="E84" s="8" t="s">
        <v>114</v>
      </c>
      <c r="F84" s="8">
        <f>(B84+D84)*2*D83</f>
        <v>40.32</v>
      </c>
      <c r="I84" s="1">
        <f>B83*F84</f>
        <v>322.56</v>
      </c>
    </row>
    <row r="85" spans="1:23" ht="17.25" customHeight="1">
      <c r="A85" s="1" t="s">
        <v>138</v>
      </c>
      <c r="B85" s="1" t="s">
        <v>118</v>
      </c>
      <c r="C85" s="8">
        <v>16</v>
      </c>
      <c r="D85" s="8" t="s">
        <v>110</v>
      </c>
      <c r="E85" s="12">
        <v>1.58</v>
      </c>
      <c r="F85" s="8" t="s">
        <v>134</v>
      </c>
      <c r="H85" s="8"/>
      <c r="I85" s="8"/>
      <c r="J85" s="8"/>
      <c r="K85" s="8"/>
      <c r="L85" s="8"/>
      <c r="M85" s="8"/>
      <c r="N85" s="1">
        <f>E85*C85*D83*B83</f>
        <v>3397.6319999999996</v>
      </c>
      <c r="O85" s="9"/>
      <c r="P85" s="9"/>
      <c r="Q85" s="9"/>
      <c r="S85" s="8"/>
      <c r="T85" s="8"/>
      <c r="U85" s="8"/>
      <c r="V85" s="8"/>
      <c r="W85" s="8"/>
    </row>
    <row r="86" spans="1:23" ht="17.25" customHeight="1">
      <c r="A86" s="1" t="s">
        <v>135</v>
      </c>
      <c r="B86" s="1" t="s">
        <v>116</v>
      </c>
      <c r="C86" s="8">
        <f>(B84+D84+B84+D84)*(1/0.3)*2</f>
        <v>16.000000000000004</v>
      </c>
      <c r="D86" s="8" t="s">
        <v>110</v>
      </c>
      <c r="E86" s="12">
        <v>0.499</v>
      </c>
      <c r="F86" s="8" t="s">
        <v>134</v>
      </c>
      <c r="G86" s="8"/>
      <c r="K86" s="9">
        <f>B83*C86*E86*D83</f>
        <v>1073.0496000000001</v>
      </c>
    </row>
    <row r="87" spans="1:23" ht="17.25" customHeight="1">
      <c r="A87" s="3" t="s">
        <v>425</v>
      </c>
      <c r="B87" s="7">
        <v>3</v>
      </c>
      <c r="C87" s="10" t="s">
        <v>129</v>
      </c>
      <c r="D87" s="8">
        <v>2.8</v>
      </c>
      <c r="E87" s="1" t="s">
        <v>113</v>
      </c>
      <c r="F87" s="8">
        <f>B88*D88*D87</f>
        <v>0.89600000000000013</v>
      </c>
      <c r="H87" s="9">
        <f>B87*F87</f>
        <v>2.6880000000000006</v>
      </c>
    </row>
    <row r="88" spans="1:23" ht="17.25" customHeight="1">
      <c r="A88" s="10" t="s">
        <v>128</v>
      </c>
      <c r="B88" s="8">
        <v>0.4</v>
      </c>
      <c r="C88" s="10" t="s">
        <v>131</v>
      </c>
      <c r="D88" s="8">
        <v>0.8</v>
      </c>
      <c r="E88" s="8" t="s">
        <v>114</v>
      </c>
      <c r="F88" s="8">
        <f>(B88+D88)*2*D87</f>
        <v>6.7200000000000006</v>
      </c>
      <c r="I88" s="1">
        <f>B87*F88</f>
        <v>20.160000000000004</v>
      </c>
    </row>
    <row r="89" spans="1:23" ht="17.25" customHeight="1">
      <c r="A89" s="1" t="s">
        <v>138</v>
      </c>
      <c r="B89" s="1" t="s">
        <v>118</v>
      </c>
      <c r="C89" s="8">
        <v>16</v>
      </c>
      <c r="D89" s="8" t="s">
        <v>110</v>
      </c>
      <c r="E89" s="12">
        <v>1.58</v>
      </c>
      <c r="F89" s="8" t="s">
        <v>134</v>
      </c>
      <c r="H89" s="8"/>
      <c r="I89" s="8"/>
      <c r="J89" s="8"/>
      <c r="K89" s="8"/>
      <c r="L89" s="8"/>
      <c r="M89" s="8"/>
      <c r="N89" s="9">
        <f>B87*D87*C89*E89</f>
        <v>212.35199999999998</v>
      </c>
      <c r="Q89" s="9"/>
      <c r="S89" s="8"/>
      <c r="T89" s="8"/>
      <c r="U89" s="8"/>
      <c r="V89" s="8"/>
      <c r="W89" s="8"/>
    </row>
    <row r="90" spans="1:23" ht="17.25" customHeight="1">
      <c r="A90" s="1" t="s">
        <v>135</v>
      </c>
      <c r="B90" s="1" t="s">
        <v>116</v>
      </c>
      <c r="C90" s="8">
        <f>(B88+D88+B88+D88)*(1/0.3)*2</f>
        <v>16.000000000000004</v>
      </c>
      <c r="D90" s="8" t="s">
        <v>110</v>
      </c>
      <c r="E90" s="12">
        <v>0.499</v>
      </c>
      <c r="F90" s="8" t="s">
        <v>134</v>
      </c>
      <c r="G90" s="8"/>
      <c r="K90" s="9">
        <f>B87*C90*E90*D87</f>
        <v>67.065600000000018</v>
      </c>
    </row>
    <row r="91" spans="1:23" ht="17.25" customHeight="1">
      <c r="C91" s="8"/>
      <c r="D91" s="8"/>
      <c r="E91" s="12"/>
      <c r="F91" s="8"/>
      <c r="K91" s="9"/>
    </row>
    <row r="92" spans="1:23" ht="17.25" customHeight="1">
      <c r="A92" s="3" t="s">
        <v>140</v>
      </c>
      <c r="B92" s="7">
        <v>8</v>
      </c>
      <c r="C92" s="10" t="s">
        <v>129</v>
      </c>
      <c r="D92" s="8">
        <v>1</v>
      </c>
      <c r="E92" s="1" t="s">
        <v>113</v>
      </c>
      <c r="F92" s="8">
        <f>B93*D93*D92</f>
        <v>0.32000000000000006</v>
      </c>
      <c r="H92" s="9">
        <f>B92*F92</f>
        <v>2.5600000000000005</v>
      </c>
    </row>
    <row r="93" spans="1:23" ht="17.25" customHeight="1">
      <c r="A93" s="10" t="s">
        <v>128</v>
      </c>
      <c r="B93" s="8">
        <v>0.4</v>
      </c>
      <c r="C93" s="10" t="s">
        <v>131</v>
      </c>
      <c r="D93" s="8">
        <v>0.8</v>
      </c>
      <c r="E93" s="8" t="s">
        <v>114</v>
      </c>
      <c r="F93" s="8">
        <f>(B93+D93)*2*D92</f>
        <v>2.4000000000000004</v>
      </c>
      <c r="I93" s="1">
        <f>B92*F93</f>
        <v>19.200000000000003</v>
      </c>
    </row>
    <row r="94" spans="1:23" ht="17.25" customHeight="1">
      <c r="A94" s="1" t="s">
        <v>138</v>
      </c>
      <c r="B94" s="1" t="s">
        <v>121</v>
      </c>
      <c r="C94" s="8">
        <v>24</v>
      </c>
      <c r="D94" s="8" t="s">
        <v>110</v>
      </c>
      <c r="E94" s="12">
        <v>4.83</v>
      </c>
      <c r="F94" s="8" t="s">
        <v>134</v>
      </c>
      <c r="H94" s="8"/>
      <c r="I94" s="8"/>
      <c r="J94" s="8"/>
      <c r="K94" s="8"/>
      <c r="L94" s="8"/>
      <c r="M94" s="8"/>
      <c r="O94" s="9"/>
      <c r="P94" s="9"/>
      <c r="Q94" s="9">
        <f>E94*C94*D92*B92</f>
        <v>927.36</v>
      </c>
      <c r="S94" s="8"/>
      <c r="T94" s="8"/>
      <c r="U94" s="8"/>
      <c r="V94" s="8"/>
      <c r="W94" s="8"/>
    </row>
    <row r="95" spans="1:23" ht="17.25" customHeight="1">
      <c r="A95" s="1" t="s">
        <v>135</v>
      </c>
      <c r="B95" s="1" t="s">
        <v>116</v>
      </c>
      <c r="C95" s="8">
        <f>(B93+D93+B93+D93)*(1/0.3)*2</f>
        <v>16.000000000000004</v>
      </c>
      <c r="D95" s="8" t="s">
        <v>110</v>
      </c>
      <c r="E95" s="12">
        <v>0.499</v>
      </c>
      <c r="F95" s="8" t="s">
        <v>134</v>
      </c>
      <c r="G95" s="8"/>
      <c r="K95" s="9">
        <f>B92*C95*E95*D92</f>
        <v>63.872000000000014</v>
      </c>
    </row>
    <row r="96" spans="1:23" ht="17.25" customHeight="1">
      <c r="A96" s="3" t="s">
        <v>141</v>
      </c>
      <c r="B96" s="7">
        <v>8</v>
      </c>
      <c r="C96" s="10" t="s">
        <v>129</v>
      </c>
      <c r="D96" s="8">
        <f>2.8*2</f>
        <v>5.6</v>
      </c>
      <c r="E96" s="1" t="s">
        <v>113</v>
      </c>
      <c r="F96" s="8">
        <f>B97*D97*D96</f>
        <v>1.7920000000000003</v>
      </c>
      <c r="H96" s="9">
        <f>B96*F96</f>
        <v>14.336000000000002</v>
      </c>
    </row>
    <row r="97" spans="1:23" ht="17.25" customHeight="1">
      <c r="A97" s="10" t="s">
        <v>128</v>
      </c>
      <c r="B97" s="8">
        <v>0.4</v>
      </c>
      <c r="C97" s="10" t="s">
        <v>131</v>
      </c>
      <c r="D97" s="8">
        <v>0.8</v>
      </c>
      <c r="E97" s="8" t="s">
        <v>114</v>
      </c>
      <c r="F97" s="8">
        <f>(B97+D97)*2*D96</f>
        <v>13.440000000000001</v>
      </c>
      <c r="I97" s="1">
        <f>B96*F97</f>
        <v>107.52000000000001</v>
      </c>
    </row>
    <row r="98" spans="1:23" ht="17.25" customHeight="1">
      <c r="A98" s="1" t="s">
        <v>138</v>
      </c>
      <c r="B98" s="1" t="s">
        <v>120</v>
      </c>
      <c r="C98" s="8">
        <v>24</v>
      </c>
      <c r="D98" s="8" t="s">
        <v>110</v>
      </c>
      <c r="E98" s="12">
        <v>3.85</v>
      </c>
      <c r="F98" s="8" t="s">
        <v>134</v>
      </c>
      <c r="H98" s="8"/>
      <c r="I98" s="8"/>
      <c r="J98" s="8"/>
      <c r="K98" s="8"/>
      <c r="L98" s="8"/>
      <c r="M98" s="8"/>
      <c r="O98" s="9"/>
      <c r="P98" s="1">
        <f>E98*C98*D96*B96</f>
        <v>4139.5200000000004</v>
      </c>
      <c r="Q98" s="9"/>
      <c r="S98" s="8"/>
      <c r="T98" s="8"/>
      <c r="U98" s="8"/>
      <c r="V98" s="8"/>
      <c r="W98" s="8"/>
    </row>
    <row r="99" spans="1:23" ht="17.25" customHeight="1">
      <c r="A99" s="1" t="s">
        <v>135</v>
      </c>
      <c r="B99" s="1" t="s">
        <v>116</v>
      </c>
      <c r="C99" s="8">
        <f>(B97+D97+B97+D97)*(1/0.3)*2</f>
        <v>16.000000000000004</v>
      </c>
      <c r="D99" s="8" t="s">
        <v>110</v>
      </c>
      <c r="E99" s="12">
        <v>0.499</v>
      </c>
      <c r="F99" s="8" t="s">
        <v>134</v>
      </c>
      <c r="G99" s="8"/>
      <c r="K99" s="9">
        <f>B96*C99*E99*D96</f>
        <v>357.68320000000006</v>
      </c>
    </row>
    <row r="100" spans="1:23" ht="17.25" customHeight="1">
      <c r="A100" s="3" t="s">
        <v>426</v>
      </c>
      <c r="B100" s="7">
        <v>8</v>
      </c>
      <c r="C100" s="10" t="s">
        <v>129</v>
      </c>
      <c r="D100" s="8">
        <v>2.8</v>
      </c>
      <c r="E100" s="1" t="s">
        <v>113</v>
      </c>
      <c r="F100" s="8">
        <f>B101*D101*D100</f>
        <v>0.89600000000000013</v>
      </c>
      <c r="H100" s="9">
        <f>B100*F100</f>
        <v>7.168000000000001</v>
      </c>
    </row>
    <row r="101" spans="1:23" ht="17.25" customHeight="1">
      <c r="A101" s="10" t="s">
        <v>128</v>
      </c>
      <c r="B101" s="8">
        <v>0.4</v>
      </c>
      <c r="C101" s="10" t="s">
        <v>131</v>
      </c>
      <c r="D101" s="8">
        <v>0.8</v>
      </c>
      <c r="E101" s="8" t="s">
        <v>114</v>
      </c>
      <c r="F101" s="8">
        <f>(B101+D101)*2*D100</f>
        <v>6.7200000000000006</v>
      </c>
      <c r="I101" s="1">
        <f>B100*F101</f>
        <v>53.760000000000005</v>
      </c>
    </row>
    <row r="102" spans="1:23" ht="17.25" customHeight="1">
      <c r="A102" s="1" t="s">
        <v>138</v>
      </c>
      <c r="B102" s="1" t="s">
        <v>119</v>
      </c>
      <c r="C102" s="8">
        <v>24</v>
      </c>
      <c r="D102" s="8" t="s">
        <v>110</v>
      </c>
      <c r="E102" s="12">
        <v>2.4660000000000002</v>
      </c>
      <c r="F102" s="8" t="s">
        <v>134</v>
      </c>
      <c r="H102" s="8"/>
      <c r="I102" s="8"/>
      <c r="J102" s="8"/>
      <c r="K102" s="8"/>
      <c r="L102" s="8"/>
      <c r="M102" s="8"/>
      <c r="N102" s="9"/>
      <c r="O102" s="9">
        <f>B100*D100*C102*E102</f>
        <v>1325.7215999999999</v>
      </c>
      <c r="Q102" s="9"/>
      <c r="S102" s="8"/>
      <c r="T102" s="8"/>
      <c r="U102" s="8"/>
      <c r="V102" s="8"/>
      <c r="W102" s="8"/>
    </row>
    <row r="103" spans="1:23" ht="17.25" customHeight="1">
      <c r="A103" s="1" t="s">
        <v>135</v>
      </c>
      <c r="B103" s="1" t="s">
        <v>116</v>
      </c>
      <c r="C103" s="8">
        <f>(B101+D101+B101+D101)*(1/0.3)*2</f>
        <v>16.000000000000004</v>
      </c>
      <c r="D103" s="8" t="s">
        <v>110</v>
      </c>
      <c r="E103" s="12">
        <v>0.499</v>
      </c>
      <c r="F103" s="8" t="s">
        <v>134</v>
      </c>
      <c r="G103" s="8"/>
      <c r="K103" s="9">
        <f>B100*C103*E103*D100</f>
        <v>178.84160000000003</v>
      </c>
    </row>
    <row r="104" spans="1:23" ht="17.25" customHeight="1">
      <c r="A104" s="3" t="s">
        <v>427</v>
      </c>
      <c r="B104" s="7">
        <v>8</v>
      </c>
      <c r="C104" s="10" t="s">
        <v>129</v>
      </c>
      <c r="D104" s="8">
        <f>2.8*5</f>
        <v>14</v>
      </c>
      <c r="E104" s="1" t="s">
        <v>113</v>
      </c>
      <c r="F104" s="8">
        <f>B105*D105*D104</f>
        <v>4.4800000000000004</v>
      </c>
      <c r="H104" s="9">
        <f>B104*F104</f>
        <v>35.840000000000003</v>
      </c>
    </row>
    <row r="105" spans="1:23" ht="17.25" customHeight="1">
      <c r="A105" s="10" t="s">
        <v>128</v>
      </c>
      <c r="B105" s="8">
        <v>0.4</v>
      </c>
      <c r="C105" s="10" t="s">
        <v>131</v>
      </c>
      <c r="D105" s="8">
        <v>0.8</v>
      </c>
      <c r="E105" s="8" t="s">
        <v>114</v>
      </c>
      <c r="F105" s="8">
        <f>(B105+D105)*2*D104</f>
        <v>33.600000000000009</v>
      </c>
      <c r="I105" s="1">
        <f>B104*F105</f>
        <v>268.80000000000007</v>
      </c>
    </row>
    <row r="106" spans="1:23" ht="17.25" customHeight="1">
      <c r="A106" s="1" t="s">
        <v>138</v>
      </c>
      <c r="B106" s="1" t="s">
        <v>118</v>
      </c>
      <c r="C106" s="8">
        <v>24</v>
      </c>
      <c r="D106" s="8" t="s">
        <v>110</v>
      </c>
      <c r="E106" s="12">
        <v>1.5780000000000001</v>
      </c>
      <c r="F106" s="8" t="s">
        <v>134</v>
      </c>
      <c r="H106" s="8"/>
      <c r="I106" s="8"/>
      <c r="J106" s="8"/>
      <c r="K106" s="8"/>
      <c r="L106" s="8"/>
      <c r="M106" s="8"/>
      <c r="N106" s="9">
        <f>B104*D104*C106*E106</f>
        <v>4241.6639999999998</v>
      </c>
      <c r="Q106" s="9"/>
      <c r="S106" s="8"/>
      <c r="T106" s="8"/>
      <c r="U106" s="8"/>
      <c r="V106" s="8"/>
      <c r="W106" s="8"/>
    </row>
    <row r="107" spans="1:23" ht="17.25" customHeight="1">
      <c r="A107" s="1" t="s">
        <v>135</v>
      </c>
      <c r="B107" s="1" t="s">
        <v>116</v>
      </c>
      <c r="C107" s="8">
        <f>(B105+D105+B105+D105)*(1/0.3)*2</f>
        <v>16.000000000000004</v>
      </c>
      <c r="D107" s="8" t="s">
        <v>110</v>
      </c>
      <c r="E107" s="12">
        <v>0.499</v>
      </c>
      <c r="F107" s="8" t="s">
        <v>134</v>
      </c>
      <c r="G107" s="8"/>
      <c r="K107" s="9">
        <f>B104*C107*E107*D104</f>
        <v>894.2080000000002</v>
      </c>
    </row>
    <row r="108" spans="1:23" ht="17.25" customHeight="1">
      <c r="C108" s="8"/>
      <c r="D108" s="8"/>
      <c r="E108" s="12"/>
      <c r="F108" s="8"/>
      <c r="K108" s="9"/>
    </row>
    <row r="109" spans="1:23" ht="17.25" customHeight="1">
      <c r="A109" s="3" t="s">
        <v>428</v>
      </c>
      <c r="B109" s="7">
        <v>1</v>
      </c>
      <c r="C109" s="10" t="s">
        <v>129</v>
      </c>
      <c r="D109" s="8">
        <v>2.8</v>
      </c>
      <c r="E109" s="1" t="s">
        <v>113</v>
      </c>
      <c r="F109" s="8">
        <f>(B110*D110*D110)*D109</f>
        <v>0.7168000000000001</v>
      </c>
      <c r="H109" s="9">
        <f>B109*F109</f>
        <v>0.7168000000000001</v>
      </c>
    </row>
    <row r="110" spans="1:23" ht="17.25" customHeight="1">
      <c r="A110" s="10" t="s">
        <v>128</v>
      </c>
      <c r="B110" s="8">
        <v>0.4</v>
      </c>
      <c r="C110" s="10" t="s">
        <v>131</v>
      </c>
      <c r="D110" s="8">
        <v>0.8</v>
      </c>
      <c r="E110" s="8" t="s">
        <v>114</v>
      </c>
      <c r="F110" s="8">
        <f>(B110+D110)*2*D109</f>
        <v>6.7200000000000006</v>
      </c>
      <c r="I110" s="1">
        <f>B109*F110</f>
        <v>6.7200000000000006</v>
      </c>
    </row>
    <row r="111" spans="1:23" ht="17.25" customHeight="1">
      <c r="A111" s="1" t="s">
        <v>138</v>
      </c>
      <c r="B111" s="1" t="s">
        <v>118</v>
      </c>
      <c r="C111" s="8">
        <v>24</v>
      </c>
      <c r="D111" s="8" t="s">
        <v>110</v>
      </c>
      <c r="E111" s="12">
        <v>1.5780000000000001</v>
      </c>
      <c r="F111" s="8" t="s">
        <v>134</v>
      </c>
      <c r="H111" s="8"/>
      <c r="I111" s="8"/>
      <c r="J111" s="8"/>
      <c r="K111" s="8"/>
      <c r="L111" s="8"/>
      <c r="M111" s="8"/>
      <c r="N111" s="9">
        <f>B109*D109*C111*E111</f>
        <v>106.04159999999999</v>
      </c>
      <c r="O111" s="9"/>
      <c r="P111" s="9"/>
      <c r="Q111" s="9"/>
      <c r="S111" s="8"/>
      <c r="T111" s="8"/>
      <c r="U111" s="8"/>
      <c r="V111" s="8"/>
      <c r="W111" s="8"/>
    </row>
    <row r="112" spans="1:23" ht="17.25" customHeight="1">
      <c r="A112" s="1" t="s">
        <v>135</v>
      </c>
      <c r="B112" s="1" t="s">
        <v>116</v>
      </c>
      <c r="C112" s="8">
        <f>(B110+D110+B110+D110)*(1/0.3)*2</f>
        <v>16.000000000000004</v>
      </c>
      <c r="D112" s="8" t="s">
        <v>110</v>
      </c>
      <c r="E112" s="12">
        <v>0.499</v>
      </c>
      <c r="F112" s="8" t="s">
        <v>134</v>
      </c>
      <c r="G112" s="8"/>
      <c r="K112" s="9">
        <f>B109*C112*E112*D109</f>
        <v>22.355200000000004</v>
      </c>
    </row>
    <row r="113" spans="1:23" ht="17.25" customHeight="1">
      <c r="C113" s="8"/>
      <c r="D113" s="8"/>
      <c r="E113" s="12"/>
      <c r="F113" s="8"/>
      <c r="K113" s="9"/>
    </row>
    <row r="114" spans="1:23" ht="17.25" customHeight="1">
      <c r="A114" s="3" t="s">
        <v>429</v>
      </c>
      <c r="B114" s="7">
        <v>1</v>
      </c>
      <c r="C114" s="10" t="s">
        <v>129</v>
      </c>
      <c r="D114" s="8">
        <f>(2.8*9)+1.5</f>
        <v>26.7</v>
      </c>
      <c r="E114" s="1" t="s">
        <v>113</v>
      </c>
      <c r="F114" s="8">
        <f>B115*D115*D114</f>
        <v>88.410375000000002</v>
      </c>
      <c r="H114" s="9">
        <f>B114*F114</f>
        <v>88.410375000000002</v>
      </c>
    </row>
    <row r="115" spans="1:23" ht="17.25" customHeight="1">
      <c r="A115" s="10" t="s">
        <v>128</v>
      </c>
      <c r="B115" s="8">
        <v>0.25</v>
      </c>
      <c r="C115" s="10" t="s">
        <v>131</v>
      </c>
      <c r="D115" s="8">
        <f>4.37+(2*2.225)+4.425</f>
        <v>13.245000000000001</v>
      </c>
      <c r="E115" s="8" t="s">
        <v>114</v>
      </c>
      <c r="F115" s="8">
        <f>(B115+D115)*2*D114</f>
        <v>720.63300000000004</v>
      </c>
      <c r="I115" s="1">
        <f>B114*F115</f>
        <v>720.63300000000004</v>
      </c>
    </row>
    <row r="116" spans="1:23" ht="17.25" customHeight="1">
      <c r="A116" s="1" t="s">
        <v>138</v>
      </c>
      <c r="B116" s="1" t="s">
        <v>118</v>
      </c>
      <c r="C116" s="8">
        <f>(D115+D115)*(1/0.2)</f>
        <v>132.45000000000002</v>
      </c>
      <c r="D116" s="8" t="s">
        <v>110</v>
      </c>
      <c r="E116" s="12">
        <v>1.5780000000000001</v>
      </c>
      <c r="F116" s="8" t="s">
        <v>134</v>
      </c>
      <c r="G116" s="8"/>
      <c r="H116" s="8"/>
      <c r="I116" s="8"/>
      <c r="J116" s="8"/>
      <c r="K116" s="8"/>
      <c r="L116" s="8"/>
      <c r="M116" s="8"/>
      <c r="N116" s="9">
        <f>B114*D114*C116*E116</f>
        <v>5580.4628700000012</v>
      </c>
      <c r="P116" s="9"/>
      <c r="Q116" s="9"/>
      <c r="S116" s="8"/>
      <c r="T116" s="8"/>
      <c r="U116" s="8"/>
      <c r="V116" s="8"/>
      <c r="W116" s="8"/>
    </row>
    <row r="117" spans="1:23" ht="17.25" customHeight="1">
      <c r="A117" s="1" t="s">
        <v>139</v>
      </c>
      <c r="B117" s="1" t="s">
        <v>117</v>
      </c>
      <c r="C117" s="8">
        <f>(B115+D115+B115+D115)*(1/0.25)</f>
        <v>107.96000000000001</v>
      </c>
      <c r="D117" s="8" t="s">
        <v>110</v>
      </c>
      <c r="E117" s="12">
        <v>0.88800000000000001</v>
      </c>
      <c r="F117" s="8" t="s">
        <v>134</v>
      </c>
      <c r="K117" s="9"/>
      <c r="M117" s="1">
        <f>E117*C117*D114*B114</f>
        <v>2559.688416</v>
      </c>
    </row>
    <row r="118" spans="1:23" ht="17.25" customHeight="1">
      <c r="A118" s="1" t="s">
        <v>135</v>
      </c>
      <c r="B118" s="1" t="s">
        <v>116</v>
      </c>
      <c r="C118" s="8">
        <f>(4*0.25)*(1/0.25)*4</f>
        <v>16</v>
      </c>
      <c r="D118" s="8" t="s">
        <v>110</v>
      </c>
      <c r="E118" s="12">
        <v>0.499</v>
      </c>
      <c r="F118" s="8" t="s">
        <v>134</v>
      </c>
      <c r="K118" s="9">
        <f>B114*C118*E118*D114</f>
        <v>213.1728</v>
      </c>
    </row>
    <row r="119" spans="1:23" ht="17.25" customHeight="1">
      <c r="A119" s="3" t="s">
        <v>430</v>
      </c>
      <c r="B119" s="7">
        <v>1</v>
      </c>
      <c r="C119" s="10" t="s">
        <v>129</v>
      </c>
      <c r="D119" s="8">
        <f>(2.8*9)+1</f>
        <v>26.2</v>
      </c>
      <c r="E119" s="1" t="s">
        <v>113</v>
      </c>
      <c r="F119" s="8">
        <f>B120*D120*D119</f>
        <v>13.1</v>
      </c>
      <c r="H119" s="9">
        <f>B119*F119</f>
        <v>13.1</v>
      </c>
    </row>
    <row r="120" spans="1:23" ht="17.25" customHeight="1">
      <c r="A120" s="10" t="s">
        <v>128</v>
      </c>
      <c r="B120" s="8">
        <v>0.25</v>
      </c>
      <c r="C120" s="10" t="s">
        <v>131</v>
      </c>
      <c r="D120" s="8">
        <v>2</v>
      </c>
      <c r="E120" s="8" t="s">
        <v>114</v>
      </c>
      <c r="F120" s="8">
        <f>(B120+D120)*2*D119</f>
        <v>117.89999999999999</v>
      </c>
      <c r="I120" s="1">
        <f>B119*F120</f>
        <v>117.89999999999999</v>
      </c>
    </row>
    <row r="121" spans="1:23" ht="17.25" customHeight="1">
      <c r="A121" s="1" t="s">
        <v>138</v>
      </c>
      <c r="B121" s="1" t="s">
        <v>118</v>
      </c>
      <c r="C121" s="8">
        <f>(D120+D120)*(1/0.2)</f>
        <v>20</v>
      </c>
      <c r="D121" s="8" t="s">
        <v>110</v>
      </c>
      <c r="E121" s="12">
        <v>1.5780000000000001</v>
      </c>
      <c r="F121" s="8" t="s">
        <v>134</v>
      </c>
      <c r="G121" s="8"/>
      <c r="H121" s="8"/>
      <c r="I121" s="8"/>
      <c r="J121" s="8"/>
      <c r="K121" s="8"/>
      <c r="L121" s="8"/>
      <c r="M121" s="8"/>
      <c r="N121" s="9">
        <f>B119*D119*C121*E121</f>
        <v>826.87200000000007</v>
      </c>
      <c r="P121" s="9"/>
      <c r="Q121" s="9"/>
      <c r="S121" s="8"/>
      <c r="T121" s="8"/>
      <c r="U121" s="8"/>
      <c r="V121" s="8"/>
      <c r="W121" s="8"/>
    </row>
    <row r="122" spans="1:23" ht="17.25" customHeight="1">
      <c r="A122" s="1" t="s">
        <v>139</v>
      </c>
      <c r="B122" s="1" t="s">
        <v>117</v>
      </c>
      <c r="C122" s="8">
        <f>(B120+D120+B120+D120)*(1/0.25)</f>
        <v>18</v>
      </c>
      <c r="D122" s="8" t="s">
        <v>110</v>
      </c>
      <c r="E122" s="12">
        <v>0.88800000000000001</v>
      </c>
      <c r="F122" s="8" t="s">
        <v>134</v>
      </c>
      <c r="K122" s="9"/>
      <c r="M122" s="1">
        <f>E122*C122*D119*B119</f>
        <v>418.7808</v>
      </c>
    </row>
    <row r="123" spans="1:23" ht="17.25" customHeight="1">
      <c r="A123" s="1" t="s">
        <v>135</v>
      </c>
      <c r="B123" s="1" t="s">
        <v>116</v>
      </c>
      <c r="C123" s="8">
        <f>(4*0.25)*(1/0.25)*2</f>
        <v>8</v>
      </c>
      <c r="D123" s="8" t="s">
        <v>110</v>
      </c>
      <c r="E123" s="12">
        <v>0.499</v>
      </c>
      <c r="F123" s="8" t="s">
        <v>134</v>
      </c>
      <c r="K123" s="9">
        <f>B119*C123*E123*D119</f>
        <v>104.5904</v>
      </c>
    </row>
    <row r="124" spans="1:23" ht="17.25" customHeight="1">
      <c r="A124" s="3" t="s">
        <v>431</v>
      </c>
      <c r="B124" s="7">
        <v>1</v>
      </c>
      <c r="C124" s="10" t="s">
        <v>129</v>
      </c>
      <c r="D124" s="8">
        <f>(2.8*9)+1</f>
        <v>26.2</v>
      </c>
      <c r="E124" s="1" t="s">
        <v>113</v>
      </c>
      <c r="F124" s="8">
        <f>B125*D125*D124</f>
        <v>26.854999999999997</v>
      </c>
      <c r="H124" s="9">
        <f>B124*F124</f>
        <v>26.854999999999997</v>
      </c>
    </row>
    <row r="125" spans="1:23" ht="17.25" customHeight="1">
      <c r="A125" s="10" t="s">
        <v>128</v>
      </c>
      <c r="B125" s="8">
        <v>0.25</v>
      </c>
      <c r="C125" s="10" t="s">
        <v>131</v>
      </c>
      <c r="D125" s="8">
        <v>4.0999999999999996</v>
      </c>
      <c r="E125" s="8" t="s">
        <v>114</v>
      </c>
      <c r="F125" s="8">
        <f>(B125+D125)*2*D124</f>
        <v>227.93999999999997</v>
      </c>
      <c r="I125" s="1">
        <f>B124*F125</f>
        <v>227.93999999999997</v>
      </c>
    </row>
    <row r="126" spans="1:23" ht="17.25" customHeight="1">
      <c r="A126" s="1" t="s">
        <v>138</v>
      </c>
      <c r="B126" s="1" t="s">
        <v>118</v>
      </c>
      <c r="C126" s="8">
        <f>(D125+D125)*(1/0.2)</f>
        <v>41</v>
      </c>
      <c r="D126" s="8" t="s">
        <v>110</v>
      </c>
      <c r="E126" s="12">
        <v>1.5780000000000001</v>
      </c>
      <c r="F126" s="8" t="s">
        <v>134</v>
      </c>
      <c r="G126" s="8"/>
      <c r="H126" s="8"/>
      <c r="I126" s="8"/>
      <c r="J126" s="8"/>
      <c r="K126" s="8"/>
      <c r="L126" s="8"/>
      <c r="M126" s="8"/>
      <c r="N126" s="9">
        <f>B124*D124*C126*E126</f>
        <v>1695.0876000000001</v>
      </c>
      <c r="P126" s="9"/>
      <c r="Q126" s="9"/>
      <c r="S126" s="8"/>
      <c r="T126" s="8"/>
      <c r="U126" s="8"/>
      <c r="V126" s="8"/>
      <c r="W126" s="8"/>
    </row>
    <row r="127" spans="1:23" ht="17.25" customHeight="1">
      <c r="A127" s="1" t="s">
        <v>139</v>
      </c>
      <c r="B127" s="1" t="s">
        <v>117</v>
      </c>
      <c r="C127" s="8">
        <f>(B125+D125+B125+D125)*(1/0.25)</f>
        <v>34.799999999999997</v>
      </c>
      <c r="D127" s="8" t="s">
        <v>110</v>
      </c>
      <c r="E127" s="12">
        <v>0.88800000000000001</v>
      </c>
      <c r="F127" s="8" t="s">
        <v>134</v>
      </c>
      <c r="K127" s="9"/>
      <c r="M127" s="1">
        <f>E127*C127*D124*B124</f>
        <v>809.64287999999988</v>
      </c>
    </row>
    <row r="128" spans="1:23" ht="17.25" customHeight="1">
      <c r="A128" s="1" t="s">
        <v>135</v>
      </c>
      <c r="B128" s="1" t="s">
        <v>116</v>
      </c>
      <c r="C128" s="8">
        <f>(4*0.25)*(1/0.25)*2</f>
        <v>8</v>
      </c>
      <c r="D128" s="8" t="s">
        <v>110</v>
      </c>
      <c r="E128" s="12">
        <v>0.499</v>
      </c>
      <c r="F128" s="8" t="s">
        <v>134</v>
      </c>
      <c r="K128" s="9">
        <f>B124*C128*E128*D124</f>
        <v>104.5904</v>
      </c>
    </row>
    <row r="129" spans="1:37" ht="12" customHeight="1">
      <c r="A129" s="16"/>
      <c r="B129" s="16"/>
      <c r="C129" s="17"/>
      <c r="D129" s="17"/>
      <c r="E129" s="18"/>
      <c r="F129" s="17"/>
      <c r="G129" s="16"/>
      <c r="H129" s="16"/>
      <c r="I129" s="16"/>
      <c r="J129" s="30"/>
      <c r="K129" s="19"/>
      <c r="L129" s="19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</row>
    <row r="130" spans="1:37" ht="17.2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8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</row>
    <row r="131" spans="1:37" ht="17.2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8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</row>
    <row r="132" spans="1:37" ht="17.25" customHeight="1">
      <c r="A132" s="20" t="s">
        <v>142</v>
      </c>
      <c r="B132" s="20"/>
      <c r="C132" s="20"/>
      <c r="D132" s="20"/>
      <c r="E132" s="20"/>
      <c r="F132" s="20"/>
      <c r="G132" s="20"/>
      <c r="H132" s="20"/>
      <c r="I132" s="20"/>
      <c r="J132" s="28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</row>
    <row r="133" spans="1:37" ht="17.25" customHeight="1">
      <c r="A133" s="20" t="s">
        <v>143</v>
      </c>
      <c r="B133" s="20"/>
      <c r="C133" s="20"/>
      <c r="D133" s="20"/>
      <c r="E133" s="20"/>
      <c r="F133" s="20"/>
      <c r="G133" s="20"/>
      <c r="H133" s="20"/>
      <c r="I133" s="20"/>
      <c r="J133" s="28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</row>
    <row r="134" spans="1:37" ht="17.25" customHeight="1">
      <c r="A134" s="20" t="s">
        <v>144</v>
      </c>
      <c r="B134" s="20"/>
      <c r="C134" s="20"/>
      <c r="D134" s="20"/>
      <c r="E134" s="20"/>
      <c r="F134" s="20"/>
      <c r="G134" s="20"/>
      <c r="H134" s="20"/>
      <c r="I134" s="20"/>
      <c r="J134" s="28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</row>
    <row r="135" spans="1:37" ht="17.25" customHeight="1">
      <c r="A135" s="20" t="s">
        <v>145</v>
      </c>
      <c r="B135" s="20"/>
      <c r="C135" s="20"/>
      <c r="D135" s="20"/>
      <c r="E135" s="20"/>
      <c r="F135" s="20"/>
      <c r="G135" s="20"/>
      <c r="H135" s="20"/>
      <c r="I135" s="20"/>
      <c r="J135" s="28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</row>
    <row r="136" spans="1:37" ht="17.25" customHeight="1">
      <c r="A136" s="20" t="s">
        <v>248</v>
      </c>
      <c r="B136" s="20"/>
      <c r="C136" s="20"/>
      <c r="D136" s="20"/>
      <c r="E136" s="20"/>
      <c r="F136" s="20"/>
      <c r="G136" s="20"/>
      <c r="H136" s="20"/>
      <c r="I136" s="20"/>
      <c r="J136" s="28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</row>
    <row r="137" spans="1:37" ht="17.25" customHeight="1">
      <c r="A137" s="20" t="s">
        <v>249</v>
      </c>
      <c r="B137" s="20"/>
      <c r="C137" s="20"/>
      <c r="D137" s="20"/>
      <c r="E137" s="20"/>
      <c r="F137" s="20"/>
      <c r="G137" s="20"/>
      <c r="H137" s="20"/>
      <c r="I137" s="20"/>
      <c r="J137" s="28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</row>
    <row r="138" spans="1:37" ht="17.25" customHeight="1">
      <c r="A138" s="20" t="s">
        <v>250</v>
      </c>
      <c r="B138" s="20"/>
      <c r="C138" s="20"/>
      <c r="D138" s="20"/>
      <c r="E138" s="20"/>
      <c r="F138" s="20"/>
      <c r="G138" s="20"/>
      <c r="H138" s="20"/>
      <c r="I138" s="20"/>
      <c r="J138" s="28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</row>
    <row r="139" spans="1:37" ht="17.25" customHeight="1">
      <c r="A139" s="20" t="s">
        <v>251</v>
      </c>
      <c r="B139" s="20"/>
      <c r="C139" s="20"/>
      <c r="D139" s="20"/>
      <c r="E139" s="20"/>
      <c r="F139" s="20"/>
      <c r="G139" s="20"/>
      <c r="H139" s="20"/>
      <c r="I139" s="20"/>
      <c r="J139" s="28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</row>
    <row r="140" spans="1:37" ht="17.25" customHeight="1">
      <c r="A140" s="28" t="s">
        <v>240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</row>
    <row r="141" spans="1:37" ht="17.25" customHeight="1">
      <c r="A141" s="28" t="s">
        <v>241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</row>
    <row r="142" spans="1:37" ht="17.25" customHeight="1">
      <c r="A142" s="28" t="s">
        <v>242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</row>
    <row r="143" spans="1:37" ht="17.25" customHeight="1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</row>
    <row r="144" spans="1:37" ht="17.25" customHeight="1">
      <c r="A144" s="20" t="s">
        <v>146</v>
      </c>
      <c r="B144" s="20"/>
      <c r="C144" s="20"/>
      <c r="D144" s="20"/>
      <c r="E144" s="20"/>
      <c r="F144" s="20"/>
      <c r="G144" s="20"/>
      <c r="H144" s="20"/>
      <c r="I144" s="20"/>
      <c r="J144" s="28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</row>
    <row r="145" spans="1:37" ht="17.25" customHeight="1">
      <c r="A145" s="20" t="s">
        <v>147</v>
      </c>
      <c r="B145" s="20"/>
      <c r="C145" s="20"/>
      <c r="D145" s="20"/>
      <c r="E145" s="20"/>
      <c r="F145" s="20"/>
      <c r="G145" s="20"/>
      <c r="H145" s="20"/>
      <c r="I145" s="20"/>
      <c r="J145" s="28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</row>
    <row r="146" spans="1:37" ht="17.25" customHeight="1">
      <c r="A146" s="20" t="s">
        <v>148</v>
      </c>
      <c r="B146" s="20"/>
      <c r="C146" s="20"/>
      <c r="D146" s="20"/>
      <c r="E146" s="20"/>
      <c r="F146" s="20"/>
      <c r="G146" s="20"/>
      <c r="H146" s="20"/>
      <c r="I146" s="20"/>
      <c r="J146" s="28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</row>
    <row r="147" spans="1:37" ht="17.25" customHeight="1">
      <c r="A147" s="20" t="s">
        <v>149</v>
      </c>
      <c r="B147" s="20"/>
      <c r="C147" s="20"/>
      <c r="D147" s="20"/>
      <c r="E147" s="20"/>
      <c r="F147" s="20"/>
      <c r="G147" s="20"/>
      <c r="H147" s="20"/>
      <c r="I147" s="20"/>
      <c r="J147" s="28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</row>
    <row r="148" spans="1:37" ht="17.25" customHeight="1">
      <c r="A148" s="20" t="s">
        <v>150</v>
      </c>
      <c r="B148" s="20"/>
      <c r="C148" s="20"/>
      <c r="D148" s="20"/>
      <c r="E148" s="20"/>
      <c r="F148" s="20"/>
      <c r="G148" s="20"/>
      <c r="H148" s="20"/>
      <c r="I148" s="20"/>
      <c r="J148" s="28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</row>
    <row r="149" spans="1:37" ht="17.25" customHeight="1">
      <c r="A149" s="20" t="s">
        <v>151</v>
      </c>
      <c r="B149" s="20"/>
      <c r="C149" s="20"/>
      <c r="D149" s="20"/>
      <c r="E149" s="20"/>
      <c r="F149" s="20"/>
      <c r="G149" s="20"/>
      <c r="H149" s="20"/>
      <c r="I149" s="20"/>
      <c r="J149" s="28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</row>
    <row r="150" spans="1:37" ht="17.25" customHeight="1">
      <c r="A150" s="20" t="s">
        <v>152</v>
      </c>
      <c r="B150" s="20"/>
      <c r="C150" s="20"/>
      <c r="D150" s="20"/>
      <c r="E150" s="20"/>
      <c r="F150" s="20"/>
      <c r="G150" s="20"/>
      <c r="H150" s="20"/>
      <c r="I150" s="20"/>
      <c r="J150" s="28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</row>
    <row r="151" spans="1:37" ht="17.25" customHeight="1">
      <c r="A151" s="1" t="s">
        <v>142</v>
      </c>
      <c r="B151" s="7">
        <v>71.599999999999994</v>
      </c>
      <c r="C151" s="10" t="s">
        <v>110</v>
      </c>
      <c r="D151" s="8"/>
      <c r="E151" s="1" t="s">
        <v>113</v>
      </c>
      <c r="F151" s="8">
        <f>B152*D152</f>
        <v>0.13999999999999999</v>
      </c>
      <c r="H151" s="1">
        <f>B151*F151</f>
        <v>10.023999999999997</v>
      </c>
      <c r="I151" s="1">
        <f>B151*F152</f>
        <v>114.55999999999999</v>
      </c>
    </row>
    <row r="152" spans="1:37" ht="17.25" customHeight="1">
      <c r="A152" s="10" t="s">
        <v>128</v>
      </c>
      <c r="B152" s="8">
        <v>0.2</v>
      </c>
      <c r="C152" s="10" t="s">
        <v>132</v>
      </c>
      <c r="D152" s="8">
        <v>0.7</v>
      </c>
      <c r="E152" s="8" t="s">
        <v>114</v>
      </c>
      <c r="F152" s="8">
        <f>(B152+D152+D152)</f>
        <v>1.5999999999999999</v>
      </c>
    </row>
    <row r="153" spans="1:37" ht="17.25" customHeight="1">
      <c r="A153" s="1" t="s">
        <v>153</v>
      </c>
      <c r="B153" s="1" t="s">
        <v>118</v>
      </c>
      <c r="C153" s="8">
        <v>6</v>
      </c>
      <c r="D153" s="8" t="s">
        <v>110</v>
      </c>
      <c r="E153" s="12">
        <v>1.5780000000000001</v>
      </c>
      <c r="F153" s="8" t="s">
        <v>134</v>
      </c>
      <c r="N153" s="9">
        <f>B151*C153*E153</f>
        <v>677.90879999999993</v>
      </c>
    </row>
    <row r="154" spans="1:37" ht="17.25" customHeight="1">
      <c r="A154" s="1" t="s">
        <v>154</v>
      </c>
      <c r="B154" s="12">
        <v>0.15</v>
      </c>
      <c r="C154" s="1" t="s">
        <v>115</v>
      </c>
      <c r="D154" s="8">
        <f>(B152+B152+D152+D152)*(1/B154)</f>
        <v>12</v>
      </c>
      <c r="E154" s="12">
        <v>0.222</v>
      </c>
      <c r="F154" s="8" t="s">
        <v>134</v>
      </c>
      <c r="J154" s="1">
        <f>B151*D154*E154</f>
        <v>190.74239999999998</v>
      </c>
      <c r="K154" s="9"/>
    </row>
    <row r="155" spans="1:37" ht="17.25" customHeight="1">
      <c r="A155" s="1" t="s">
        <v>143</v>
      </c>
      <c r="B155" s="7">
        <v>55.75</v>
      </c>
      <c r="C155" s="10" t="s">
        <v>110</v>
      </c>
      <c r="D155" s="8"/>
      <c r="E155" s="1" t="s">
        <v>113</v>
      </c>
      <c r="F155" s="8">
        <f>B156*D156</f>
        <v>6.9999999999999993E-2</v>
      </c>
      <c r="H155" s="1">
        <f>B155*F155</f>
        <v>3.9024999999999994</v>
      </c>
      <c r="I155" s="1">
        <f>B155*F156</f>
        <v>50.175000000000004</v>
      </c>
    </row>
    <row r="156" spans="1:37" ht="17.25" customHeight="1">
      <c r="A156" s="10" t="s">
        <v>128</v>
      </c>
      <c r="B156" s="8">
        <v>0.2</v>
      </c>
      <c r="C156" s="10" t="s">
        <v>132</v>
      </c>
      <c r="D156" s="8">
        <v>0.35</v>
      </c>
      <c r="E156" s="8" t="s">
        <v>114</v>
      </c>
      <c r="F156" s="8">
        <f>(B156+D156+D156)</f>
        <v>0.9</v>
      </c>
    </row>
    <row r="157" spans="1:37" ht="17.25" customHeight="1">
      <c r="A157" s="1" t="s">
        <v>153</v>
      </c>
      <c r="B157" s="1" t="s">
        <v>119</v>
      </c>
      <c r="C157" s="8">
        <v>6</v>
      </c>
      <c r="D157" s="8" t="s">
        <v>110</v>
      </c>
      <c r="E157" s="12">
        <v>1.5780000000000001</v>
      </c>
      <c r="F157" s="8" t="s">
        <v>134</v>
      </c>
      <c r="N157" s="9"/>
      <c r="O157" s="1">
        <f>B155*C157*E157</f>
        <v>527.84100000000001</v>
      </c>
    </row>
    <row r="158" spans="1:37" ht="17.25" customHeight="1">
      <c r="A158" s="1" t="s">
        <v>154</v>
      </c>
      <c r="B158" s="12">
        <v>0.15</v>
      </c>
      <c r="C158" s="1" t="s">
        <v>115</v>
      </c>
      <c r="D158" s="8">
        <f>(B156+B156+D156+D156)*(1/B158)</f>
        <v>7.3333333333333339</v>
      </c>
      <c r="E158" s="12">
        <v>0.222</v>
      </c>
      <c r="F158" s="8" t="s">
        <v>134</v>
      </c>
      <c r="J158" s="1">
        <f>B155*D158*E158</f>
        <v>90.76100000000001</v>
      </c>
      <c r="K158" s="9"/>
    </row>
    <row r="159" spans="1:37" ht="17.25" customHeight="1">
      <c r="A159" s="1" t="s">
        <v>144</v>
      </c>
      <c r="B159" s="7">
        <v>70.540000000000006</v>
      </c>
      <c r="C159" s="10" t="s">
        <v>110</v>
      </c>
      <c r="D159" s="8"/>
      <c r="E159" s="1" t="s">
        <v>113</v>
      </c>
      <c r="F159" s="8">
        <f>B160*D160</f>
        <v>0.21</v>
      </c>
      <c r="H159" s="1">
        <f>B159*F159</f>
        <v>14.813400000000001</v>
      </c>
      <c r="I159" s="1">
        <f>B159*F160</f>
        <v>119.91800000000001</v>
      </c>
    </row>
    <row r="160" spans="1:37" ht="17.25" customHeight="1">
      <c r="A160" s="10" t="s">
        <v>128</v>
      </c>
      <c r="B160" s="8">
        <v>0.3</v>
      </c>
      <c r="C160" s="10" t="s">
        <v>132</v>
      </c>
      <c r="D160" s="8">
        <v>0.7</v>
      </c>
      <c r="E160" s="8" t="s">
        <v>114</v>
      </c>
      <c r="F160" s="8">
        <f>(B160+D160+D160)</f>
        <v>1.7</v>
      </c>
    </row>
    <row r="161" spans="1:15" ht="17.25" customHeight="1">
      <c r="A161" s="1" t="s">
        <v>153</v>
      </c>
      <c r="B161" s="1" t="s">
        <v>119</v>
      </c>
      <c r="C161" s="8">
        <v>6</v>
      </c>
      <c r="D161" s="8" t="s">
        <v>110</v>
      </c>
      <c r="E161" s="12">
        <v>2.4660000000000002</v>
      </c>
      <c r="F161" s="8" t="s">
        <v>134</v>
      </c>
      <c r="N161" s="9"/>
      <c r="O161" s="1">
        <f>B159*C161*E161</f>
        <v>1043.7098400000002</v>
      </c>
    </row>
    <row r="162" spans="1:15" ht="17.25" customHeight="1">
      <c r="A162" s="1" t="s">
        <v>154</v>
      </c>
      <c r="B162" s="12">
        <v>0.2</v>
      </c>
      <c r="C162" s="1" t="s">
        <v>115</v>
      </c>
      <c r="D162" s="8">
        <f>(B160+B160+D160+D160)*(1/B162)</f>
        <v>9.9999999999999982</v>
      </c>
      <c r="E162" s="12">
        <v>0.222</v>
      </c>
      <c r="F162" s="8" t="s">
        <v>134</v>
      </c>
      <c r="J162" s="1">
        <f>B159*D162*E162</f>
        <v>156.59879999999998</v>
      </c>
      <c r="K162" s="9"/>
    </row>
    <row r="163" spans="1:15" ht="17.25" customHeight="1">
      <c r="A163" s="1" t="s">
        <v>145</v>
      </c>
      <c r="B163" s="7">
        <v>126.73</v>
      </c>
      <c r="C163" s="10" t="s">
        <v>110</v>
      </c>
      <c r="D163" s="8"/>
      <c r="E163" s="1" t="s">
        <v>113</v>
      </c>
      <c r="F163" s="8">
        <f>B164*D164</f>
        <v>0.21</v>
      </c>
      <c r="H163" s="1">
        <f>B163*F163</f>
        <v>26.613299999999999</v>
      </c>
      <c r="I163" s="1">
        <f>B163*F164</f>
        <v>215.441</v>
      </c>
    </row>
    <row r="164" spans="1:15" ht="17.25" customHeight="1">
      <c r="A164" s="10" t="s">
        <v>128</v>
      </c>
      <c r="B164" s="8">
        <v>0.3</v>
      </c>
      <c r="C164" s="10" t="s">
        <v>132</v>
      </c>
      <c r="D164" s="8">
        <v>0.7</v>
      </c>
      <c r="E164" s="8" t="s">
        <v>114</v>
      </c>
      <c r="F164" s="8">
        <f>(B164+D164+D164)</f>
        <v>1.7</v>
      </c>
    </row>
    <row r="165" spans="1:15" ht="17.25" customHeight="1">
      <c r="A165" s="1" t="s">
        <v>153</v>
      </c>
      <c r="B165" s="1" t="s">
        <v>119</v>
      </c>
      <c r="C165" s="8">
        <v>10</v>
      </c>
      <c r="D165" s="8" t="s">
        <v>110</v>
      </c>
      <c r="E165" s="12">
        <v>2.4660000000000002</v>
      </c>
      <c r="F165" s="8" t="s">
        <v>134</v>
      </c>
      <c r="N165" s="9"/>
      <c r="O165" s="1">
        <f>B163*C165*E165</f>
        <v>3125.1618000000003</v>
      </c>
    </row>
    <row r="166" spans="1:15" ht="17.25" customHeight="1">
      <c r="A166" s="1" t="s">
        <v>154</v>
      </c>
      <c r="B166" s="12">
        <v>0.2</v>
      </c>
      <c r="C166" s="1" t="s">
        <v>115</v>
      </c>
      <c r="D166" s="8">
        <f>(B164+B164+D164+D164)*(1/B166)*2</f>
        <v>19.999999999999996</v>
      </c>
      <c r="E166" s="12">
        <v>0.222</v>
      </c>
      <c r="F166" s="8" t="s">
        <v>134</v>
      </c>
      <c r="J166" s="1">
        <f>B163*D166*E166</f>
        <v>562.68119999999988</v>
      </c>
      <c r="K166" s="9"/>
    </row>
    <row r="167" spans="1:15" ht="17.25" customHeight="1">
      <c r="A167" s="1" t="s">
        <v>432</v>
      </c>
      <c r="B167" s="7">
        <v>26.05</v>
      </c>
      <c r="C167" s="10" t="s">
        <v>110</v>
      </c>
      <c r="D167" s="8"/>
      <c r="E167" s="1" t="s">
        <v>113</v>
      </c>
      <c r="F167" s="8">
        <f>B168*D168</f>
        <v>0.21</v>
      </c>
      <c r="H167" s="1">
        <f>B167*F167</f>
        <v>5.4705000000000004</v>
      </c>
      <c r="I167" s="1">
        <f>B167*F168</f>
        <v>44.284999999999997</v>
      </c>
    </row>
    <row r="168" spans="1:15" ht="17.25" customHeight="1">
      <c r="A168" s="10" t="s">
        <v>128</v>
      </c>
      <c r="B168" s="8">
        <v>0.3</v>
      </c>
      <c r="C168" s="10" t="s">
        <v>132</v>
      </c>
      <c r="D168" s="8">
        <v>0.7</v>
      </c>
      <c r="E168" s="8" t="s">
        <v>114</v>
      </c>
      <c r="F168" s="8">
        <f>(B168+D168+D168)</f>
        <v>1.7</v>
      </c>
    </row>
    <row r="169" spans="1:15" ht="17.25" customHeight="1">
      <c r="A169" s="1" t="s">
        <v>153</v>
      </c>
      <c r="B169" s="1" t="s">
        <v>119</v>
      </c>
      <c r="C169" s="8">
        <v>9</v>
      </c>
      <c r="D169" s="8" t="s">
        <v>110</v>
      </c>
      <c r="E169" s="12">
        <v>2.4660000000000002</v>
      </c>
      <c r="F169" s="8" t="s">
        <v>134</v>
      </c>
      <c r="N169" s="9"/>
      <c r="O169" s="1">
        <f>B167*C169*E169</f>
        <v>578.15370000000007</v>
      </c>
    </row>
    <row r="170" spans="1:15" ht="17.25" customHeight="1">
      <c r="A170" s="1" t="s">
        <v>154</v>
      </c>
      <c r="B170" s="12">
        <v>0.2</v>
      </c>
      <c r="C170" s="1" t="s">
        <v>115</v>
      </c>
      <c r="D170" s="8">
        <f>(B168+B168+D168+D168)*(1/B170)*2</f>
        <v>19.999999999999996</v>
      </c>
      <c r="E170" s="12">
        <v>0.222</v>
      </c>
      <c r="F170" s="8" t="s">
        <v>134</v>
      </c>
      <c r="J170" s="1">
        <f>B167*D170*E170</f>
        <v>115.66199999999998</v>
      </c>
      <c r="K170" s="9"/>
    </row>
    <row r="171" spans="1:15" ht="17.25" customHeight="1">
      <c r="A171" s="1" t="s">
        <v>433</v>
      </c>
      <c r="B171" s="7">
        <v>134.56</v>
      </c>
      <c r="C171" s="10" t="s">
        <v>110</v>
      </c>
      <c r="D171" s="8"/>
      <c r="E171" s="1" t="s">
        <v>113</v>
      </c>
      <c r="F171" s="8">
        <f>B172*D172</f>
        <v>8.0000000000000016E-2</v>
      </c>
      <c r="H171" s="1">
        <f>B171*F171</f>
        <v>10.764800000000003</v>
      </c>
      <c r="I171" s="1">
        <f>B171*F172</f>
        <v>134.56</v>
      </c>
    </row>
    <row r="172" spans="1:15" ht="17.25" customHeight="1">
      <c r="A172" s="10" t="s">
        <v>128</v>
      </c>
      <c r="B172" s="8">
        <v>0.2</v>
      </c>
      <c r="C172" s="10" t="s">
        <v>132</v>
      </c>
      <c r="D172" s="8">
        <v>0.4</v>
      </c>
      <c r="E172" s="8" t="s">
        <v>114</v>
      </c>
      <c r="F172" s="8">
        <f>(B172+D172+D172)</f>
        <v>1</v>
      </c>
    </row>
    <row r="173" spans="1:15" ht="17.25" customHeight="1">
      <c r="A173" s="1" t="s">
        <v>153</v>
      </c>
      <c r="B173" s="1" t="s">
        <v>118</v>
      </c>
      <c r="C173" s="8">
        <v>6</v>
      </c>
      <c r="D173" s="8" t="s">
        <v>110</v>
      </c>
      <c r="E173" s="12">
        <v>1.5780000000000001</v>
      </c>
      <c r="F173" s="8" t="s">
        <v>134</v>
      </c>
      <c r="N173" s="9">
        <f>B171*C173*E173</f>
        <v>1274.0140800000001</v>
      </c>
    </row>
    <row r="174" spans="1:15" ht="17.25" customHeight="1">
      <c r="A174" s="1" t="s">
        <v>154</v>
      </c>
      <c r="B174" s="12">
        <v>0.2</v>
      </c>
      <c r="C174" s="1" t="s">
        <v>115</v>
      </c>
      <c r="D174" s="8">
        <f>(B172+B172+D172+D172)*(1/B174)</f>
        <v>6.0000000000000009</v>
      </c>
      <c r="E174" s="12">
        <v>0.222</v>
      </c>
      <c r="F174" s="8" t="s">
        <v>134</v>
      </c>
      <c r="J174" s="1">
        <f>B171*D174*E174</f>
        <v>179.23392000000004</v>
      </c>
      <c r="K174" s="9"/>
    </row>
    <row r="175" spans="1:15" ht="17.25" customHeight="1">
      <c r="A175" s="1" t="s">
        <v>434</v>
      </c>
      <c r="B175" s="7">
        <v>23.1</v>
      </c>
      <c r="C175" s="10" t="s">
        <v>110</v>
      </c>
      <c r="D175" s="8"/>
      <c r="E175" s="1" t="s">
        <v>113</v>
      </c>
      <c r="F175" s="8">
        <f>B176*D176</f>
        <v>8.0000000000000016E-2</v>
      </c>
      <c r="H175" s="1">
        <f>B175*F175</f>
        <v>1.8480000000000005</v>
      </c>
      <c r="I175" s="1">
        <f>B175*F176</f>
        <v>23.1</v>
      </c>
    </row>
    <row r="176" spans="1:15" ht="17.25" customHeight="1">
      <c r="A176" s="10" t="s">
        <v>128</v>
      </c>
      <c r="B176" s="8">
        <v>0.2</v>
      </c>
      <c r="C176" s="10" t="s">
        <v>132</v>
      </c>
      <c r="D176" s="8">
        <v>0.4</v>
      </c>
      <c r="E176" s="8" t="s">
        <v>114</v>
      </c>
      <c r="F176" s="8">
        <f>(B176+D176+D176)</f>
        <v>1</v>
      </c>
    </row>
    <row r="177" spans="1:14" ht="17.25" customHeight="1">
      <c r="A177" s="1" t="s">
        <v>153</v>
      </c>
      <c r="B177" s="1" t="s">
        <v>118</v>
      </c>
      <c r="C177" s="8">
        <v>9</v>
      </c>
      <c r="D177" s="8" t="s">
        <v>110</v>
      </c>
      <c r="E177" s="12">
        <v>1.5780000000000001</v>
      </c>
      <c r="F177" s="8" t="s">
        <v>134</v>
      </c>
      <c r="N177" s="9">
        <f>B175*C177*E177</f>
        <v>328.06620000000004</v>
      </c>
    </row>
    <row r="178" spans="1:14" ht="17.25" customHeight="1">
      <c r="A178" s="1" t="s">
        <v>154</v>
      </c>
      <c r="B178" s="12">
        <v>0.2</v>
      </c>
      <c r="C178" s="1" t="s">
        <v>115</v>
      </c>
      <c r="D178" s="8">
        <f>(B176+B176+D176+D176)*(1/B178)*2</f>
        <v>12.000000000000002</v>
      </c>
      <c r="E178" s="12">
        <v>0.222</v>
      </c>
      <c r="F178" s="8" t="s">
        <v>134</v>
      </c>
      <c r="J178" s="1">
        <f>B175*D178*E178</f>
        <v>61.53840000000001</v>
      </c>
      <c r="K178" s="9"/>
    </row>
    <row r="179" spans="1:14" ht="17.25" customHeight="1">
      <c r="A179" s="1" t="s">
        <v>435</v>
      </c>
      <c r="B179" s="7">
        <v>78.3</v>
      </c>
      <c r="C179" s="10" t="s">
        <v>110</v>
      </c>
      <c r="D179" s="8"/>
      <c r="E179" s="1" t="s">
        <v>113</v>
      </c>
      <c r="F179" s="8">
        <f>B180*D180</f>
        <v>8.0000000000000016E-2</v>
      </c>
      <c r="H179" s="1">
        <f>B179*F179</f>
        <v>6.2640000000000011</v>
      </c>
      <c r="I179" s="1">
        <f>B179*F180</f>
        <v>78.3</v>
      </c>
    </row>
    <row r="180" spans="1:14" ht="17.25" customHeight="1">
      <c r="A180" s="10" t="s">
        <v>128</v>
      </c>
      <c r="B180" s="8">
        <v>0.2</v>
      </c>
      <c r="C180" s="10" t="s">
        <v>132</v>
      </c>
      <c r="D180" s="8">
        <v>0.4</v>
      </c>
      <c r="E180" s="8" t="s">
        <v>114</v>
      </c>
      <c r="F180" s="8">
        <f>(B180+D180+D180)</f>
        <v>1</v>
      </c>
    </row>
    <row r="181" spans="1:14" ht="17.25" customHeight="1">
      <c r="A181" s="1" t="s">
        <v>153</v>
      </c>
      <c r="B181" s="1" t="s">
        <v>118</v>
      </c>
      <c r="C181" s="8">
        <v>10</v>
      </c>
      <c r="D181" s="8" t="s">
        <v>110</v>
      </c>
      <c r="E181" s="12">
        <v>1.5780000000000001</v>
      </c>
      <c r="F181" s="8" t="s">
        <v>134</v>
      </c>
      <c r="N181" s="9">
        <f>B179*C181*E181</f>
        <v>1235.5740000000001</v>
      </c>
    </row>
    <row r="182" spans="1:14" ht="17.25" customHeight="1">
      <c r="A182" s="1" t="s">
        <v>154</v>
      </c>
      <c r="B182" s="12">
        <v>0.2</v>
      </c>
      <c r="C182" s="1" t="s">
        <v>115</v>
      </c>
      <c r="D182" s="8">
        <f>(B180+B180+D180+D180)*(1/B182)</f>
        <v>6.0000000000000009</v>
      </c>
      <c r="E182" s="12">
        <v>0.222</v>
      </c>
      <c r="F182" s="8" t="s">
        <v>134</v>
      </c>
      <c r="J182" s="1">
        <f>B179*D182*E182</f>
        <v>104.29560000000002</v>
      </c>
      <c r="K182" s="9"/>
    </row>
    <row r="183" spans="1:14" ht="17.25" customHeight="1">
      <c r="A183" s="1" t="s">
        <v>146</v>
      </c>
      <c r="B183" s="7">
        <v>10.5</v>
      </c>
      <c r="C183" s="10" t="s">
        <v>110</v>
      </c>
      <c r="D183" s="8"/>
      <c r="E183" s="1" t="s">
        <v>113</v>
      </c>
      <c r="F183" s="8">
        <f>B184*D184</f>
        <v>5.2499999999999998E-2</v>
      </c>
      <c r="H183" s="1">
        <f>B183*F183</f>
        <v>0.55125000000000002</v>
      </c>
      <c r="I183" s="1">
        <f>B183*F184</f>
        <v>8.9249999999999989</v>
      </c>
    </row>
    <row r="184" spans="1:14" ht="17.25" customHeight="1">
      <c r="A184" s="10" t="s">
        <v>128</v>
      </c>
      <c r="B184" s="8">
        <v>0.15</v>
      </c>
      <c r="C184" s="10" t="s">
        <v>132</v>
      </c>
      <c r="D184" s="8">
        <v>0.35</v>
      </c>
      <c r="E184" s="8" t="s">
        <v>114</v>
      </c>
      <c r="F184" s="8">
        <f>(B184+D184+D184)</f>
        <v>0.85</v>
      </c>
    </row>
    <row r="185" spans="1:14" ht="17.25" customHeight="1">
      <c r="A185" s="1" t="s">
        <v>153</v>
      </c>
      <c r="B185" s="1" t="s">
        <v>117</v>
      </c>
      <c r="C185" s="8">
        <v>4</v>
      </c>
      <c r="D185" s="8" t="s">
        <v>110</v>
      </c>
      <c r="E185" s="12">
        <v>0.88800000000000001</v>
      </c>
      <c r="F185" s="8" t="s">
        <v>134</v>
      </c>
      <c r="M185" s="1">
        <f>B183*C185*E185</f>
        <v>37.295999999999999</v>
      </c>
      <c r="N185" s="9"/>
    </row>
    <row r="186" spans="1:14" ht="17.25" customHeight="1">
      <c r="A186" s="1" t="s">
        <v>154</v>
      </c>
      <c r="B186" s="12">
        <v>0.2</v>
      </c>
      <c r="C186" s="1" t="s">
        <v>115</v>
      </c>
      <c r="D186" s="8">
        <f>(B184+B184+D184+D184)*(1/B186)</f>
        <v>4.9999999999999991</v>
      </c>
      <c r="E186" s="12">
        <v>0.222</v>
      </c>
      <c r="F186" s="8" t="s">
        <v>134</v>
      </c>
      <c r="J186" s="1">
        <f>B183*D186*E186</f>
        <v>11.654999999999999</v>
      </c>
      <c r="K186" s="9"/>
    </row>
    <row r="187" spans="1:14" ht="17.25" customHeight="1">
      <c r="A187" s="1" t="s">
        <v>240</v>
      </c>
      <c r="B187" s="7">
        <v>16.53</v>
      </c>
      <c r="C187" s="10" t="s">
        <v>110</v>
      </c>
      <c r="D187" s="8"/>
      <c r="E187" s="1" t="s">
        <v>113</v>
      </c>
      <c r="F187" s="8">
        <f>B188*D188</f>
        <v>8.0000000000000016E-2</v>
      </c>
      <c r="H187" s="1">
        <f>B187*F187</f>
        <v>1.3224000000000002</v>
      </c>
      <c r="I187" s="1">
        <f>B187*F188</f>
        <v>16.53</v>
      </c>
    </row>
    <row r="188" spans="1:14" ht="17.25" customHeight="1">
      <c r="A188" s="10" t="s">
        <v>128</v>
      </c>
      <c r="B188" s="8">
        <v>0.2</v>
      </c>
      <c r="C188" s="10" t="s">
        <v>132</v>
      </c>
      <c r="D188" s="8">
        <v>0.4</v>
      </c>
      <c r="E188" s="8" t="s">
        <v>114</v>
      </c>
      <c r="F188" s="8">
        <f>(B188+D188+D188)</f>
        <v>1</v>
      </c>
    </row>
    <row r="189" spans="1:14" ht="17.25" customHeight="1">
      <c r="A189" s="1" t="s">
        <v>153</v>
      </c>
      <c r="B189" s="1" t="s">
        <v>118</v>
      </c>
      <c r="C189" s="8">
        <v>6</v>
      </c>
      <c r="D189" s="8" t="s">
        <v>110</v>
      </c>
      <c r="E189" s="12">
        <v>1.5780000000000001</v>
      </c>
      <c r="F189" s="8" t="s">
        <v>134</v>
      </c>
      <c r="N189" s="9">
        <f>B187*C189*E189</f>
        <v>156.50604000000001</v>
      </c>
    </row>
    <row r="190" spans="1:14" ht="17.25" customHeight="1">
      <c r="A190" s="1" t="s">
        <v>154</v>
      </c>
      <c r="B190" s="12">
        <v>0.2</v>
      </c>
      <c r="C190" s="1" t="s">
        <v>115</v>
      </c>
      <c r="D190" s="8">
        <f>(B188+B188+D188+D188)*(1/B190)</f>
        <v>6.0000000000000009</v>
      </c>
      <c r="E190" s="12">
        <v>0.222</v>
      </c>
      <c r="F190" s="8" t="s">
        <v>134</v>
      </c>
      <c r="J190" s="1">
        <f>B187*D190*E190</f>
        <v>22.017960000000006</v>
      </c>
      <c r="K190" s="9"/>
    </row>
    <row r="191" spans="1:14" ht="17.25" customHeight="1">
      <c r="A191" s="1" t="s">
        <v>241</v>
      </c>
      <c r="B191" s="7">
        <v>24.9</v>
      </c>
      <c r="C191" s="10" t="s">
        <v>110</v>
      </c>
      <c r="D191" s="8"/>
      <c r="E191" s="1" t="s">
        <v>113</v>
      </c>
      <c r="F191" s="8">
        <f>B192*D192</f>
        <v>0.15</v>
      </c>
      <c r="H191" s="1">
        <f>B191*F191</f>
        <v>3.7349999999999994</v>
      </c>
      <c r="I191" s="1">
        <f>B191*F192</f>
        <v>36.104999999999997</v>
      </c>
    </row>
    <row r="192" spans="1:14" ht="17.25" customHeight="1">
      <c r="A192" s="10" t="s">
        <v>128</v>
      </c>
      <c r="B192" s="8">
        <v>0.25</v>
      </c>
      <c r="C192" s="10" t="s">
        <v>132</v>
      </c>
      <c r="D192" s="8">
        <v>0.6</v>
      </c>
      <c r="E192" s="8" t="s">
        <v>114</v>
      </c>
      <c r="F192" s="8">
        <f>(B192+D192+D192)</f>
        <v>1.45</v>
      </c>
    </row>
    <row r="193" spans="1:16" ht="17.25" customHeight="1">
      <c r="A193" s="1" t="s">
        <v>153</v>
      </c>
      <c r="B193" s="1" t="s">
        <v>118</v>
      </c>
      <c r="C193" s="8">
        <v>6</v>
      </c>
      <c r="D193" s="8" t="s">
        <v>110</v>
      </c>
      <c r="E193" s="12">
        <v>1.5780000000000001</v>
      </c>
      <c r="F193" s="8" t="s">
        <v>134</v>
      </c>
      <c r="N193" s="9">
        <f>B191*C193*E193</f>
        <v>235.75319999999996</v>
      </c>
    </row>
    <row r="194" spans="1:16" ht="17.25" customHeight="1">
      <c r="A194" s="1" t="s">
        <v>154</v>
      </c>
      <c r="B194" s="12">
        <v>0.2</v>
      </c>
      <c r="C194" s="1" t="s">
        <v>115</v>
      </c>
      <c r="D194" s="8">
        <f>(B192+B192+D192+D192)*(1/B194)</f>
        <v>8.5</v>
      </c>
      <c r="E194" s="12">
        <v>0.222</v>
      </c>
      <c r="F194" s="8" t="s">
        <v>134</v>
      </c>
      <c r="J194" s="1">
        <f>B191*D194*E194</f>
        <v>46.986299999999993</v>
      </c>
      <c r="K194" s="9"/>
    </row>
    <row r="195" spans="1:16" ht="17.25" customHeight="1">
      <c r="A195" s="1" t="s">
        <v>242</v>
      </c>
      <c r="B195" s="7">
        <v>22.45</v>
      </c>
      <c r="C195" s="10" t="s">
        <v>110</v>
      </c>
      <c r="D195" s="8"/>
      <c r="E195" s="1" t="s">
        <v>113</v>
      </c>
      <c r="F195" s="8">
        <f>B196*D196</f>
        <v>0.15</v>
      </c>
      <c r="H195" s="1">
        <f>B195*F195</f>
        <v>3.3674999999999997</v>
      </c>
      <c r="I195" s="1">
        <f>B195*F196</f>
        <v>32.552499999999995</v>
      </c>
    </row>
    <row r="196" spans="1:16" ht="17.25" customHeight="1">
      <c r="A196" s="10" t="s">
        <v>128</v>
      </c>
      <c r="B196" s="8">
        <v>0.25</v>
      </c>
      <c r="C196" s="10" t="s">
        <v>132</v>
      </c>
      <c r="D196" s="8">
        <v>0.6</v>
      </c>
      <c r="E196" s="8" t="s">
        <v>114</v>
      </c>
      <c r="F196" s="8">
        <f>(B196+D196+D196)</f>
        <v>1.45</v>
      </c>
    </row>
    <row r="197" spans="1:16" ht="17.25" customHeight="1">
      <c r="A197" s="1" t="s">
        <v>153</v>
      </c>
      <c r="B197" s="1" t="s">
        <v>120</v>
      </c>
      <c r="C197" s="8">
        <v>8</v>
      </c>
      <c r="D197" s="8" t="s">
        <v>110</v>
      </c>
      <c r="E197" s="12">
        <v>3.85</v>
      </c>
      <c r="F197" s="8" t="s">
        <v>134</v>
      </c>
      <c r="N197" s="9"/>
      <c r="P197" s="1">
        <f>B195*C197*E197</f>
        <v>691.46</v>
      </c>
    </row>
    <row r="198" spans="1:16" ht="17.25" customHeight="1">
      <c r="A198" s="1" t="s">
        <v>154</v>
      </c>
      <c r="B198" s="12">
        <v>0.2</v>
      </c>
      <c r="C198" s="1" t="s">
        <v>115</v>
      </c>
      <c r="D198" s="8">
        <f>(B196+B196+D196+D196)*(1/B198)</f>
        <v>8.5</v>
      </c>
      <c r="E198" s="12">
        <v>0.222</v>
      </c>
      <c r="F198" s="8" t="s">
        <v>134</v>
      </c>
      <c r="J198" s="1">
        <f>B195*D198*E198</f>
        <v>42.363149999999997</v>
      </c>
      <c r="K198" s="9"/>
    </row>
    <row r="199" spans="1:16" ht="17.25" customHeight="1">
      <c r="A199" s="1" t="s">
        <v>436</v>
      </c>
      <c r="B199" s="7">
        <v>9.25</v>
      </c>
      <c r="C199" s="10" t="s">
        <v>110</v>
      </c>
      <c r="D199" s="8"/>
      <c r="E199" s="1" t="s">
        <v>113</v>
      </c>
      <c r="F199" s="8">
        <f>B200*D200</f>
        <v>0.15</v>
      </c>
      <c r="H199" s="1">
        <f>B199*F199</f>
        <v>1.3875</v>
      </c>
      <c r="I199" s="1">
        <f>B199*F200</f>
        <v>13.4125</v>
      </c>
    </row>
    <row r="200" spans="1:16" ht="17.25" customHeight="1">
      <c r="A200" s="10" t="s">
        <v>128</v>
      </c>
      <c r="B200" s="8">
        <v>0.25</v>
      </c>
      <c r="C200" s="10" t="s">
        <v>132</v>
      </c>
      <c r="D200" s="8">
        <v>0.6</v>
      </c>
      <c r="E200" s="8" t="s">
        <v>114</v>
      </c>
      <c r="F200" s="8">
        <f>(B200+D200+D200)</f>
        <v>1.45</v>
      </c>
    </row>
    <row r="201" spans="1:16" ht="17.25" customHeight="1">
      <c r="A201" s="1" t="s">
        <v>153</v>
      </c>
      <c r="B201" s="1" t="s">
        <v>120</v>
      </c>
      <c r="C201" s="8">
        <v>8</v>
      </c>
      <c r="D201" s="8" t="s">
        <v>110</v>
      </c>
      <c r="E201" s="12">
        <v>3.85</v>
      </c>
      <c r="F201" s="8" t="s">
        <v>134</v>
      </c>
      <c r="N201" s="9"/>
      <c r="P201" s="1">
        <f>B199*C201*E201</f>
        <v>284.90000000000003</v>
      </c>
    </row>
    <row r="202" spans="1:16" ht="17.25" customHeight="1">
      <c r="A202" s="1" t="s">
        <v>154</v>
      </c>
      <c r="B202" s="12">
        <v>0.2</v>
      </c>
      <c r="C202" s="1" t="s">
        <v>115</v>
      </c>
      <c r="D202" s="8">
        <f>(B200+B200+D200+D200)*(1/B202)</f>
        <v>8.5</v>
      </c>
      <c r="E202" s="12">
        <v>0.222</v>
      </c>
      <c r="F202" s="8" t="s">
        <v>134</v>
      </c>
      <c r="J202" s="1">
        <f>B199*D202*E202</f>
        <v>17.454750000000001</v>
      </c>
      <c r="K202" s="9"/>
    </row>
    <row r="203" spans="1:16" ht="17.25" customHeight="1">
      <c r="A203" s="1" t="s">
        <v>437</v>
      </c>
      <c r="B203" s="7">
        <v>169.46</v>
      </c>
      <c r="C203" s="10" t="s">
        <v>110</v>
      </c>
      <c r="D203" s="8"/>
      <c r="E203" s="1" t="s">
        <v>113</v>
      </c>
      <c r="F203" s="8">
        <f>B204*D204</f>
        <v>0.1</v>
      </c>
      <c r="H203" s="1">
        <f>B203*F203</f>
        <v>16.946000000000002</v>
      </c>
      <c r="I203" s="1">
        <f>B203*F204</f>
        <v>203.352</v>
      </c>
    </row>
    <row r="204" spans="1:16" ht="17.25" customHeight="1">
      <c r="A204" s="10" t="s">
        <v>128</v>
      </c>
      <c r="B204" s="8">
        <v>0.2</v>
      </c>
      <c r="C204" s="10" t="s">
        <v>132</v>
      </c>
      <c r="D204" s="8">
        <v>0.5</v>
      </c>
      <c r="E204" s="8" t="s">
        <v>114</v>
      </c>
      <c r="F204" s="8">
        <f>(B204+D204+D204)</f>
        <v>1.2</v>
      </c>
    </row>
    <row r="205" spans="1:16" ht="17.25" customHeight="1">
      <c r="A205" s="1" t="s">
        <v>153</v>
      </c>
      <c r="B205" s="1" t="s">
        <v>118</v>
      </c>
      <c r="C205" s="8">
        <v>6</v>
      </c>
      <c r="D205" s="8" t="s">
        <v>110</v>
      </c>
      <c r="E205" s="12">
        <v>1.5780000000000001</v>
      </c>
      <c r="F205" s="8" t="s">
        <v>134</v>
      </c>
      <c r="N205" s="9">
        <f>B203*C205*E205</f>
        <v>1604.4472800000001</v>
      </c>
    </row>
    <row r="206" spans="1:16" ht="17.25" customHeight="1">
      <c r="A206" s="1" t="s">
        <v>154</v>
      </c>
      <c r="B206" s="12">
        <v>0.2</v>
      </c>
      <c r="C206" s="1" t="s">
        <v>115</v>
      </c>
      <c r="D206" s="8">
        <f>(B204+B204+D204+D204)*(1/B206)</f>
        <v>7</v>
      </c>
      <c r="E206" s="12">
        <v>0.222</v>
      </c>
      <c r="F206" s="8" t="s">
        <v>134</v>
      </c>
      <c r="J206" s="1">
        <f>B203*D206*E206</f>
        <v>263.34084000000001</v>
      </c>
      <c r="K206" s="9"/>
    </row>
    <row r="207" spans="1:16" ht="17.25" customHeight="1">
      <c r="A207" s="1" t="s">
        <v>115</v>
      </c>
      <c r="B207" s="7">
        <v>59.8</v>
      </c>
      <c r="C207" s="10" t="s">
        <v>110</v>
      </c>
      <c r="D207" s="8"/>
      <c r="E207" s="1" t="s">
        <v>113</v>
      </c>
      <c r="F207" s="8">
        <f>B208*D208</f>
        <v>0.1</v>
      </c>
      <c r="H207" s="1">
        <f>B207*F207</f>
        <v>5.98</v>
      </c>
      <c r="I207" s="1">
        <f>B207*F208</f>
        <v>71.759999999999991</v>
      </c>
    </row>
    <row r="208" spans="1:16" ht="17.25" customHeight="1">
      <c r="A208" s="10" t="s">
        <v>128</v>
      </c>
      <c r="B208" s="8">
        <v>0.2</v>
      </c>
      <c r="C208" s="10" t="s">
        <v>132</v>
      </c>
      <c r="D208" s="8">
        <v>0.5</v>
      </c>
      <c r="E208" s="8" t="s">
        <v>114</v>
      </c>
      <c r="F208" s="8">
        <f>(B208+D208+D208)</f>
        <v>1.2</v>
      </c>
    </row>
    <row r="209" spans="1:15" ht="17.25" customHeight="1">
      <c r="A209" s="1" t="s">
        <v>153</v>
      </c>
      <c r="B209" s="1" t="s">
        <v>118</v>
      </c>
      <c r="C209" s="8">
        <v>8</v>
      </c>
      <c r="D209" s="8" t="s">
        <v>110</v>
      </c>
      <c r="E209" s="12">
        <v>1.5780000000000001</v>
      </c>
      <c r="F209" s="8" t="s">
        <v>134</v>
      </c>
      <c r="N209" s="9">
        <f>B207*C209*E209</f>
        <v>754.91520000000003</v>
      </c>
    </row>
    <row r="210" spans="1:15" ht="17.25" customHeight="1">
      <c r="A210" s="1" t="s">
        <v>154</v>
      </c>
      <c r="B210" s="12">
        <v>0.2</v>
      </c>
      <c r="C210" s="1" t="s">
        <v>115</v>
      </c>
      <c r="D210" s="8">
        <f>(B208+B208+D208+D208)*(1/B210)</f>
        <v>7</v>
      </c>
      <c r="E210" s="12">
        <v>0.222</v>
      </c>
      <c r="F210" s="8" t="s">
        <v>134</v>
      </c>
      <c r="J210" s="1">
        <f>B207*D210*E210</f>
        <v>92.929199999999994</v>
      </c>
      <c r="K210" s="9"/>
    </row>
    <row r="211" spans="1:15" ht="17.25" customHeight="1">
      <c r="A211" s="21"/>
      <c r="B211" s="22"/>
      <c r="C211" s="21"/>
      <c r="D211" s="23"/>
      <c r="E211" s="22"/>
      <c r="F211" s="23"/>
      <c r="L211" s="9"/>
    </row>
    <row r="212" spans="1:15" ht="17.25" customHeight="1">
      <c r="A212" s="1" t="s">
        <v>147</v>
      </c>
      <c r="B212" s="7">
        <v>131</v>
      </c>
      <c r="C212" s="10" t="s">
        <v>51</v>
      </c>
      <c r="E212" s="1" t="s">
        <v>113</v>
      </c>
      <c r="F212" s="8">
        <f>B212*B213</f>
        <v>65.5</v>
      </c>
      <c r="H212" s="8">
        <f>F212</f>
        <v>65.5</v>
      </c>
      <c r="I212" s="8">
        <f>B212</f>
        <v>131</v>
      </c>
      <c r="J212" s="8"/>
    </row>
    <row r="213" spans="1:15" ht="17.25" customHeight="1">
      <c r="A213" s="1" t="s">
        <v>155</v>
      </c>
      <c r="B213" s="24">
        <v>0.5</v>
      </c>
      <c r="E213" s="8" t="s">
        <v>114</v>
      </c>
      <c r="F213" s="8">
        <f>B212</f>
        <v>131</v>
      </c>
    </row>
    <row r="214" spans="1:15" ht="17.25" customHeight="1">
      <c r="A214" s="1" t="s">
        <v>153</v>
      </c>
      <c r="B214" s="1" t="s">
        <v>116</v>
      </c>
      <c r="C214" s="1">
        <f>((1/0.15)*2)/2</f>
        <v>6.666666666666667</v>
      </c>
      <c r="D214" s="8" t="s">
        <v>110</v>
      </c>
      <c r="E214" s="12">
        <v>0.499</v>
      </c>
      <c r="F214" s="8" t="s">
        <v>134</v>
      </c>
      <c r="K214" s="1">
        <f>B212*C214*E214</f>
        <v>435.79333333333335</v>
      </c>
      <c r="O214" s="9">
        <f>B212*C214*E214</f>
        <v>435.79333333333335</v>
      </c>
    </row>
    <row r="215" spans="1:15" ht="17.25" customHeight="1">
      <c r="A215" s="1" t="s">
        <v>153</v>
      </c>
      <c r="B215" s="1" t="s">
        <v>116</v>
      </c>
      <c r="C215" s="1">
        <f>((1/0.15)*2)</f>
        <v>13.333333333333334</v>
      </c>
      <c r="D215" s="8" t="s">
        <v>110</v>
      </c>
      <c r="E215" s="12">
        <v>0.499</v>
      </c>
      <c r="F215" s="8" t="s">
        <v>134</v>
      </c>
      <c r="K215" s="1">
        <f>B212*C215*E215</f>
        <v>871.5866666666667</v>
      </c>
      <c r="O215" s="9">
        <f>B212*C215*E215</f>
        <v>871.5866666666667</v>
      </c>
    </row>
    <row r="216" spans="1:15" ht="17.25" customHeight="1">
      <c r="A216" s="1" t="s">
        <v>149</v>
      </c>
      <c r="B216" s="7">
        <v>114.56</v>
      </c>
      <c r="C216" s="10" t="s">
        <v>51</v>
      </c>
      <c r="E216" s="1" t="s">
        <v>113</v>
      </c>
      <c r="F216" s="8">
        <f>B216*B217</f>
        <v>11.456000000000001</v>
      </c>
      <c r="H216" s="8">
        <f>F216</f>
        <v>11.456000000000001</v>
      </c>
      <c r="I216" s="8">
        <f>B216</f>
        <v>114.56</v>
      </c>
      <c r="J216" s="8"/>
    </row>
    <row r="217" spans="1:15" ht="17.25" customHeight="1">
      <c r="A217" s="1" t="s">
        <v>155</v>
      </c>
      <c r="B217" s="24">
        <v>0.1</v>
      </c>
      <c r="E217" s="8" t="s">
        <v>114</v>
      </c>
      <c r="F217" s="8">
        <v>0</v>
      </c>
    </row>
    <row r="218" spans="1:15" ht="17.25" customHeight="1">
      <c r="A218" s="1" t="s">
        <v>153</v>
      </c>
      <c r="B218" s="1" t="s">
        <v>117</v>
      </c>
      <c r="C218" s="8">
        <f>(1/0.15)*4</f>
        <v>26.666666666666668</v>
      </c>
      <c r="D218" s="8" t="s">
        <v>110</v>
      </c>
      <c r="E218" s="12">
        <v>0.88800000000000001</v>
      </c>
      <c r="F218" s="8" t="s">
        <v>134</v>
      </c>
      <c r="M218" s="9">
        <f>B216*C218*E218</f>
        <v>2712.7808</v>
      </c>
    </row>
    <row r="219" spans="1:15" ht="17.25" customHeight="1">
      <c r="A219" s="1" t="s">
        <v>253</v>
      </c>
      <c r="B219" s="7">
        <v>0</v>
      </c>
      <c r="C219" s="10" t="s">
        <v>51</v>
      </c>
      <c r="E219" s="1" t="s">
        <v>113</v>
      </c>
      <c r="F219" s="8">
        <f>B219*B220</f>
        <v>0</v>
      </c>
      <c r="H219" s="8">
        <f>F219</f>
        <v>0</v>
      </c>
      <c r="I219" s="8">
        <f>B219</f>
        <v>0</v>
      </c>
      <c r="J219" s="8"/>
    </row>
    <row r="220" spans="1:15" ht="17.25" customHeight="1">
      <c r="A220" s="1" t="s">
        <v>155</v>
      </c>
      <c r="B220" s="24">
        <v>0.15</v>
      </c>
      <c r="E220" s="8" t="s">
        <v>114</v>
      </c>
      <c r="F220" s="8">
        <f>B219</f>
        <v>0</v>
      </c>
    </row>
    <row r="221" spans="1:15" ht="17.25" customHeight="1">
      <c r="A221" s="1" t="s">
        <v>153</v>
      </c>
      <c r="B221" s="1" t="s">
        <v>156</v>
      </c>
      <c r="C221" s="1">
        <f>2/0.075</f>
        <v>26.666666666666668</v>
      </c>
      <c r="D221" s="8" t="s">
        <v>110</v>
      </c>
      <c r="E221" s="12">
        <v>0.88800000000000001</v>
      </c>
      <c r="F221" s="8" t="s">
        <v>134</v>
      </c>
      <c r="M221" s="9">
        <f>B219*C221*E221</f>
        <v>0</v>
      </c>
    </row>
    <row r="222" spans="1:15" ht="17.25" customHeight="1">
      <c r="A222" s="1" t="s">
        <v>157</v>
      </c>
      <c r="B222" s="1" t="s">
        <v>116</v>
      </c>
      <c r="C222" s="1">
        <v>0</v>
      </c>
      <c r="D222" s="8" t="s">
        <v>110</v>
      </c>
      <c r="E222" s="12">
        <v>0.499</v>
      </c>
      <c r="F222" s="8" t="s">
        <v>134</v>
      </c>
      <c r="L222" s="1">
        <f>C222*B219*E222</f>
        <v>0</v>
      </c>
    </row>
    <row r="223" spans="1:15" ht="17.25" customHeight="1">
      <c r="A223" s="1" t="s">
        <v>150</v>
      </c>
      <c r="B223" s="7">
        <f>B148</f>
        <v>0</v>
      </c>
      <c r="C223" s="10" t="s">
        <v>51</v>
      </c>
      <c r="E223" s="1" t="s">
        <v>113</v>
      </c>
      <c r="F223" s="8">
        <f>B223*B224</f>
        <v>0</v>
      </c>
      <c r="H223" s="8">
        <f>F223</f>
        <v>0</v>
      </c>
      <c r="I223" s="8">
        <f>B223</f>
        <v>0</v>
      </c>
      <c r="J223" s="8"/>
    </row>
    <row r="224" spans="1:15" ht="17.25" customHeight="1">
      <c r="A224" s="1" t="s">
        <v>155</v>
      </c>
      <c r="B224" s="24">
        <v>0.15</v>
      </c>
      <c r="E224" s="8" t="s">
        <v>114</v>
      </c>
      <c r="F224" s="8">
        <f>B223</f>
        <v>0</v>
      </c>
    </row>
    <row r="225" spans="1:37" ht="17.25" customHeight="1">
      <c r="A225" s="1" t="s">
        <v>153</v>
      </c>
      <c r="B225" s="1" t="s">
        <v>156</v>
      </c>
      <c r="C225" s="1">
        <f>1/0.15</f>
        <v>6.666666666666667</v>
      </c>
      <c r="D225" s="8" t="s">
        <v>110</v>
      </c>
      <c r="E225" s="12">
        <v>0.88800000000000001</v>
      </c>
      <c r="F225" s="8" t="s">
        <v>134</v>
      </c>
      <c r="M225" s="9">
        <f>B223*C225*E225</f>
        <v>0</v>
      </c>
    </row>
    <row r="226" spans="1:37" ht="17.25" customHeight="1">
      <c r="A226" s="1" t="s">
        <v>157</v>
      </c>
      <c r="B226" s="1" t="s">
        <v>116</v>
      </c>
      <c r="C226" s="1">
        <f>1/0.15</f>
        <v>6.666666666666667</v>
      </c>
      <c r="D226" s="8" t="s">
        <v>110</v>
      </c>
      <c r="E226" s="12">
        <v>0.499</v>
      </c>
      <c r="F226" s="8" t="s">
        <v>134</v>
      </c>
      <c r="L226" s="1">
        <f>C226*B223*E226</f>
        <v>0</v>
      </c>
    </row>
    <row r="227" spans="1:37" ht="17.25" customHeight="1">
      <c r="A227" s="1" t="s">
        <v>152</v>
      </c>
      <c r="B227" s="7">
        <v>0</v>
      </c>
      <c r="C227" s="10" t="s">
        <v>51</v>
      </c>
      <c r="E227" s="1" t="s">
        <v>113</v>
      </c>
      <c r="F227" s="8">
        <f>B227*B228</f>
        <v>0</v>
      </c>
      <c r="H227" s="8">
        <f>F227</f>
        <v>0</v>
      </c>
      <c r="I227" s="8"/>
      <c r="J227" s="8"/>
    </row>
    <row r="228" spans="1:37" ht="17.25" customHeight="1">
      <c r="A228" s="1" t="s">
        <v>155</v>
      </c>
      <c r="B228" s="24">
        <v>0.15</v>
      </c>
      <c r="E228" s="8" t="s">
        <v>114</v>
      </c>
      <c r="F228" s="8">
        <v>0</v>
      </c>
    </row>
    <row r="229" spans="1:37" ht="17.25" customHeight="1">
      <c r="A229" s="1" t="s">
        <v>153</v>
      </c>
      <c r="B229" s="1" t="s">
        <v>158</v>
      </c>
      <c r="C229" s="1">
        <v>10</v>
      </c>
      <c r="D229" s="8" t="s">
        <v>110</v>
      </c>
      <c r="E229" s="12">
        <v>0.499</v>
      </c>
      <c r="F229" s="8" t="s">
        <v>134</v>
      </c>
      <c r="L229" s="1">
        <f>C229*B227*E229</f>
        <v>0</v>
      </c>
    </row>
    <row r="230" spans="1:37" ht="17.25" customHeight="1">
      <c r="A230" s="1" t="s">
        <v>157</v>
      </c>
      <c r="B230" s="1" t="s">
        <v>117</v>
      </c>
      <c r="C230" s="1">
        <v>0</v>
      </c>
      <c r="D230" s="8" t="s">
        <v>110</v>
      </c>
      <c r="E230" s="12">
        <v>0.88800000000000001</v>
      </c>
      <c r="F230" s="8" t="s">
        <v>134</v>
      </c>
      <c r="M230" s="1">
        <f>C230*B227*E230</f>
        <v>0</v>
      </c>
    </row>
    <row r="231" spans="1:37" ht="17.25" customHeight="1">
      <c r="D231" s="8"/>
      <c r="E231" s="12"/>
      <c r="F231" s="8"/>
    </row>
    <row r="232" spans="1:37" ht="17.25" customHeight="1">
      <c r="A232" s="1" t="s">
        <v>151</v>
      </c>
      <c r="B232" s="7">
        <v>0</v>
      </c>
      <c r="C232" s="10" t="s">
        <v>51</v>
      </c>
      <c r="E232" s="1" t="s">
        <v>113</v>
      </c>
      <c r="F232" s="8">
        <f>B232*B233</f>
        <v>0</v>
      </c>
      <c r="H232" s="8">
        <f>F232</f>
        <v>0</v>
      </c>
      <c r="I232" s="8"/>
      <c r="J232" s="8"/>
    </row>
    <row r="233" spans="1:37" ht="17.25" customHeight="1">
      <c r="A233" s="1" t="s">
        <v>155</v>
      </c>
      <c r="B233" s="24">
        <v>0.05</v>
      </c>
      <c r="E233" s="8" t="s">
        <v>114</v>
      </c>
      <c r="F233" s="8">
        <v>0</v>
      </c>
    </row>
    <row r="234" spans="1:37" ht="17.25" customHeight="1">
      <c r="A234" s="1" t="s">
        <v>153</v>
      </c>
      <c r="B234" s="1" t="s">
        <v>115</v>
      </c>
      <c r="C234" s="8">
        <v>10</v>
      </c>
      <c r="D234" s="8" t="s">
        <v>110</v>
      </c>
      <c r="E234" s="12">
        <v>0.222</v>
      </c>
      <c r="F234" s="8" t="s">
        <v>134</v>
      </c>
      <c r="K234" s="9"/>
    </row>
    <row r="235" spans="1:37" ht="17.25" customHeight="1">
      <c r="B235" s="1" t="s">
        <v>117</v>
      </c>
      <c r="C235" s="1">
        <v>0</v>
      </c>
      <c r="D235" s="8" t="s">
        <v>110</v>
      </c>
      <c r="E235" s="12">
        <v>0.88800000000000001</v>
      </c>
      <c r="F235" s="8" t="s">
        <v>134</v>
      </c>
      <c r="H235" s="8"/>
      <c r="M235" s="25">
        <v>0</v>
      </c>
    </row>
    <row r="236" spans="1:37" ht="17.25" customHeight="1">
      <c r="A236" s="486" t="s">
        <v>159</v>
      </c>
      <c r="B236" s="383"/>
    </row>
    <row r="237" spans="1:37" ht="17.25" customHeight="1">
      <c r="A237" s="486"/>
      <c r="B237" s="383"/>
      <c r="Y237" s="1" t="s">
        <v>160</v>
      </c>
      <c r="Z237" s="1" t="s">
        <v>161</v>
      </c>
      <c r="AA237" s="1" t="s">
        <v>162</v>
      </c>
      <c r="AB237" s="1" t="s">
        <v>163</v>
      </c>
      <c r="AC237" s="1" t="s">
        <v>164</v>
      </c>
      <c r="AD237" s="1" t="s">
        <v>165</v>
      </c>
      <c r="AE237" s="1" t="s">
        <v>166</v>
      </c>
      <c r="AF237" s="1" t="s">
        <v>167</v>
      </c>
      <c r="AG237" s="1" t="s">
        <v>168</v>
      </c>
      <c r="AH237" s="1" t="s">
        <v>142</v>
      </c>
      <c r="AI237" s="1" t="s">
        <v>143</v>
      </c>
      <c r="AJ237" s="1" t="s">
        <v>144</v>
      </c>
      <c r="AK237" s="1" t="s">
        <v>145</v>
      </c>
    </row>
    <row r="238" spans="1:37" ht="17.25" customHeight="1">
      <c r="A238" s="1" t="s">
        <v>169</v>
      </c>
      <c r="B238" s="1">
        <v>8</v>
      </c>
      <c r="C238" s="10" t="s">
        <v>131</v>
      </c>
      <c r="D238" s="8">
        <v>5.3</v>
      </c>
      <c r="E238" s="10" t="s">
        <v>113</v>
      </c>
      <c r="F238" s="8">
        <f>(((B240*D240*F240)/2)*19)+(((D238^2)+(D239^2))^(1/2)*B239*F240)</f>
        <v>1.6259671118573373</v>
      </c>
      <c r="H238" s="8"/>
      <c r="I238" s="8"/>
      <c r="J238" s="8"/>
    </row>
    <row r="239" spans="1:37" ht="17.25" customHeight="1">
      <c r="A239" s="10" t="s">
        <v>155</v>
      </c>
      <c r="B239" s="1">
        <v>0.15</v>
      </c>
      <c r="C239" s="10" t="s">
        <v>129</v>
      </c>
      <c r="D239" s="8">
        <v>3.4</v>
      </c>
      <c r="E239" s="26" t="s">
        <v>114</v>
      </c>
      <c r="F239" s="8">
        <f>(((D238^2)+(D239^2))^(1/2)*F240)+(B240*F240*19)</f>
        <v>11.433530745715583</v>
      </c>
    </row>
    <row r="240" spans="1:37" ht="17.25" customHeight="1">
      <c r="A240" s="10" t="s">
        <v>170</v>
      </c>
      <c r="B240" s="1">
        <v>0.15</v>
      </c>
      <c r="C240" s="10" t="s">
        <v>171</v>
      </c>
      <c r="D240" s="8">
        <v>0.25</v>
      </c>
      <c r="E240" s="10" t="s">
        <v>128</v>
      </c>
      <c r="F240" s="8">
        <v>1.25</v>
      </c>
    </row>
    <row r="241" spans="1:37" ht="17.25" customHeight="1">
      <c r="A241" s="1" t="s">
        <v>138</v>
      </c>
      <c r="B241" s="1" t="s">
        <v>118</v>
      </c>
      <c r="C241" s="1">
        <f>(((D238^2)+(D239^2))^(1/2))*(F240*(1/0.15))</f>
        <v>52.473538304770557</v>
      </c>
      <c r="D241" s="8" t="s">
        <v>110</v>
      </c>
      <c r="E241" s="12">
        <v>1.5780000000000001</v>
      </c>
      <c r="F241" s="8" t="s">
        <v>134</v>
      </c>
      <c r="N241" s="9"/>
    </row>
    <row r="242" spans="1:37" ht="17.25" customHeight="1">
      <c r="A242" s="1" t="s">
        <v>157</v>
      </c>
      <c r="B242" s="1" t="s">
        <v>116</v>
      </c>
      <c r="C242" s="1">
        <f>(((D238^2)+(D239^2))^(1/2))*(1/0.15)</f>
        <v>41.978830643816444</v>
      </c>
      <c r="D242" s="8" t="s">
        <v>110</v>
      </c>
      <c r="E242" s="12">
        <v>0.499</v>
      </c>
      <c r="F242" s="8" t="s">
        <v>134</v>
      </c>
      <c r="L242" s="9"/>
    </row>
    <row r="243" spans="1:37" ht="17.25" customHeight="1">
      <c r="A243" s="1" t="s">
        <v>172</v>
      </c>
      <c r="B243" s="1" t="s">
        <v>116</v>
      </c>
      <c r="C243" s="1">
        <f>(B240+D240)*19*(F240*(1/0.2))</f>
        <v>47.5</v>
      </c>
      <c r="D243" s="8" t="s">
        <v>110</v>
      </c>
      <c r="E243" s="12">
        <v>0.499</v>
      </c>
      <c r="F243" s="8" t="s">
        <v>134</v>
      </c>
      <c r="L243" s="9"/>
    </row>
    <row r="244" spans="1:37" ht="17.25" customHeight="1">
      <c r="A244" s="1" t="s">
        <v>173</v>
      </c>
      <c r="B244" s="1" t="s">
        <v>116</v>
      </c>
      <c r="C244" s="1">
        <f>F240*19</f>
        <v>23.75</v>
      </c>
      <c r="D244" s="8" t="s">
        <v>110</v>
      </c>
      <c r="E244" s="12">
        <v>0.499</v>
      </c>
      <c r="F244" s="8" t="s">
        <v>134</v>
      </c>
      <c r="L244" s="9"/>
    </row>
    <row r="245" spans="1:37" ht="17.25" customHeight="1">
      <c r="D245" s="8"/>
      <c r="E245" s="12"/>
      <c r="F245" s="8"/>
      <c r="L245" s="9"/>
    </row>
    <row r="246" spans="1:37" ht="17.25" customHeight="1">
      <c r="A246" s="1" t="s">
        <v>174</v>
      </c>
      <c r="B246" s="1">
        <v>1</v>
      </c>
      <c r="C246" s="10" t="s">
        <v>131</v>
      </c>
      <c r="D246" s="1">
        <v>3.25</v>
      </c>
      <c r="E246" s="10" t="s">
        <v>113</v>
      </c>
      <c r="F246" s="8">
        <f>B246*D246</f>
        <v>3.25</v>
      </c>
      <c r="H246" s="8"/>
    </row>
    <row r="247" spans="1:37" ht="17.25" customHeight="1">
      <c r="A247" s="10" t="s">
        <v>155</v>
      </c>
      <c r="B247" s="1">
        <v>0.15</v>
      </c>
      <c r="C247" s="10" t="s">
        <v>129</v>
      </c>
      <c r="D247" s="8">
        <v>3.4</v>
      </c>
      <c r="E247" s="26" t="s">
        <v>114</v>
      </c>
      <c r="F247" s="8">
        <f>+(7.5+3.8)*B246</f>
        <v>11.3</v>
      </c>
      <c r="I247" s="8"/>
      <c r="J247" s="8"/>
    </row>
    <row r="248" spans="1:37" ht="17.25" customHeight="1">
      <c r="A248" s="10" t="s">
        <v>170</v>
      </c>
      <c r="B248" s="1">
        <v>0.18</v>
      </c>
      <c r="C248" s="10" t="s">
        <v>171</v>
      </c>
      <c r="D248" s="8">
        <v>0.25</v>
      </c>
      <c r="E248" s="10" t="s">
        <v>128</v>
      </c>
      <c r="F248" s="8">
        <v>1.4</v>
      </c>
    </row>
    <row r="249" spans="1:37" ht="17.25" customHeight="1">
      <c r="A249" s="1" t="s">
        <v>138</v>
      </c>
      <c r="B249" s="1" t="s">
        <v>118</v>
      </c>
      <c r="C249" s="1">
        <f>(7.68+10.03+7.35)*(1/0.25)</f>
        <v>100.24000000000001</v>
      </c>
      <c r="D249" s="8" t="s">
        <v>110</v>
      </c>
      <c r="E249" s="12">
        <v>1.5780000000000001</v>
      </c>
      <c r="F249" s="8" t="s">
        <v>134</v>
      </c>
      <c r="N249" s="9"/>
    </row>
    <row r="250" spans="1:37" ht="17.25" customHeight="1">
      <c r="A250" s="1" t="s">
        <v>157</v>
      </c>
      <c r="B250" s="1" t="s">
        <v>116</v>
      </c>
      <c r="C250" s="1">
        <f>8*5*B246</f>
        <v>40</v>
      </c>
      <c r="D250" s="8" t="s">
        <v>110</v>
      </c>
      <c r="E250" s="12">
        <v>0.499</v>
      </c>
      <c r="F250" s="8" t="s">
        <v>134</v>
      </c>
      <c r="L250" s="9"/>
    </row>
    <row r="251" spans="1:37" ht="17.25" customHeight="1">
      <c r="A251" s="1" t="s">
        <v>138</v>
      </c>
      <c r="B251" s="1" t="s">
        <v>118</v>
      </c>
      <c r="C251" s="1">
        <f>(7.68+7.35)*(1/0.125)*B246</f>
        <v>120.24</v>
      </c>
      <c r="D251" s="8" t="s">
        <v>110</v>
      </c>
      <c r="E251" s="12">
        <v>1.5780000000000001</v>
      </c>
      <c r="F251" s="8" t="s">
        <v>134</v>
      </c>
      <c r="N251" s="9"/>
    </row>
    <row r="252" spans="1:37" ht="17.25" customHeight="1">
      <c r="A252" s="1" t="s">
        <v>446</v>
      </c>
      <c r="B252" s="1">
        <v>4345</v>
      </c>
      <c r="C252" s="1" t="s">
        <v>51</v>
      </c>
      <c r="D252" s="8">
        <v>0.5</v>
      </c>
      <c r="E252" s="12">
        <v>0.25</v>
      </c>
      <c r="F252" s="8"/>
      <c r="L252" s="9"/>
    </row>
    <row r="253" spans="1:37" ht="17.25" customHeight="1">
      <c r="B253" s="1" t="s">
        <v>117</v>
      </c>
      <c r="D253" s="9">
        <f>B252/(D252/2)</f>
        <v>17380</v>
      </c>
      <c r="E253" s="1" t="s">
        <v>110</v>
      </c>
      <c r="F253" s="1">
        <v>0.88800000000000001</v>
      </c>
      <c r="M253" s="9">
        <f>F253*D253</f>
        <v>15433.44</v>
      </c>
    </row>
    <row r="254" spans="1:37" ht="17.25" customHeight="1">
      <c r="A254" s="1" t="s">
        <v>446</v>
      </c>
      <c r="B254" s="1">
        <f>50.4+(33.9*7)+(39.9*6)</f>
        <v>527.09999999999991</v>
      </c>
      <c r="C254" s="1" t="s">
        <v>51</v>
      </c>
      <c r="D254" s="8">
        <v>0.15</v>
      </c>
      <c r="E254" s="12">
        <v>0.25</v>
      </c>
      <c r="F254" s="8"/>
      <c r="L254" s="9"/>
    </row>
    <row r="255" spans="1:37" ht="17.25" customHeight="1">
      <c r="B255" s="1" t="s">
        <v>117</v>
      </c>
      <c r="D255" s="9">
        <f>(B254/(D254/2))*2</f>
        <v>14055.999999999998</v>
      </c>
      <c r="E255" s="1" t="s">
        <v>110</v>
      </c>
      <c r="F255" s="1">
        <v>0.88800000000000001</v>
      </c>
      <c r="M255" s="9">
        <f>F255*D255</f>
        <v>12481.727999999999</v>
      </c>
    </row>
    <row r="256" spans="1:37" ht="17.25" customHeight="1">
      <c r="A256" s="13"/>
      <c r="B256" s="13"/>
      <c r="C256" s="13"/>
      <c r="D256" s="13"/>
      <c r="E256" s="13"/>
      <c r="F256" s="13"/>
      <c r="G256" s="13"/>
      <c r="H256" s="487">
        <f>SUM(H59:H253)</f>
        <v>496.43632500000012</v>
      </c>
      <c r="I256" s="487">
        <f>SUM(I59:I253)</f>
        <v>3822.8490000000006</v>
      </c>
      <c r="J256" s="487">
        <f t="shared" ref="J256:Q256" si="0">SUM(J59:J253)</f>
        <v>1958.2605199999998</v>
      </c>
      <c r="K256" s="487">
        <f t="shared" si="0"/>
        <v>6157.3406400000013</v>
      </c>
      <c r="L256" s="487">
        <f t="shared" si="0"/>
        <v>0</v>
      </c>
      <c r="M256" s="487">
        <f>SUM(M59:M255)</f>
        <v>34453.356895999998</v>
      </c>
      <c r="N256" s="487">
        <f t="shared" si="0"/>
        <v>26659.85367</v>
      </c>
      <c r="O256" s="487">
        <f t="shared" si="0"/>
        <v>8791.7823399999997</v>
      </c>
      <c r="P256" s="487">
        <f t="shared" si="0"/>
        <v>6495.72</v>
      </c>
      <c r="Q256" s="487">
        <f t="shared" si="0"/>
        <v>1545.6</v>
      </c>
      <c r="R256" s="487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</row>
    <row r="257" spans="1:12" ht="17.25" customHeight="1"/>
    <row r="258" spans="1:12" ht="17.25" customHeight="1">
      <c r="G258" s="1" t="s">
        <v>175</v>
      </c>
    </row>
    <row r="259" spans="1:12" ht="17.25" customHeight="1">
      <c r="A259" s="1" t="s">
        <v>176</v>
      </c>
      <c r="B259" s="27" t="s">
        <v>177</v>
      </c>
      <c r="E259" s="1">
        <f>(9*(28+5.8)*2)+(18*28)</f>
        <v>1112.4000000000001</v>
      </c>
      <c r="F259" s="1" t="s">
        <v>110</v>
      </c>
      <c r="H259" s="1">
        <f>ROUNDUP(E259/6,0)</f>
        <v>186</v>
      </c>
    </row>
    <row r="260" spans="1:12" ht="17.25" customHeight="1">
      <c r="A260" s="1" t="s">
        <v>178</v>
      </c>
      <c r="B260" s="27" t="s">
        <v>179</v>
      </c>
      <c r="E260" s="1">
        <f>(32+29)*16</f>
        <v>976</v>
      </c>
      <c r="F260" s="1" t="s">
        <v>110</v>
      </c>
      <c r="H260" s="1">
        <f>ROUNDUP(E260/6,0)</f>
        <v>163</v>
      </c>
    </row>
    <row r="261" spans="1:12" ht="17.25" customHeight="1">
      <c r="A261" s="1" t="s">
        <v>180</v>
      </c>
      <c r="B261" s="27" t="s">
        <v>181</v>
      </c>
      <c r="E261" s="1">
        <f>15.5+12.6+28</f>
        <v>56.1</v>
      </c>
      <c r="F261" s="1" t="s">
        <v>110</v>
      </c>
      <c r="H261" s="1">
        <f>ROUNDUP(E261/6,0)</f>
        <v>10</v>
      </c>
    </row>
    <row r="262" spans="1:12" ht="17.25" customHeight="1">
      <c r="A262" s="1" t="s">
        <v>182</v>
      </c>
      <c r="B262" s="27" t="s">
        <v>183</v>
      </c>
      <c r="E262" s="1">
        <f>3*(7+6)</f>
        <v>39</v>
      </c>
      <c r="F262" s="1" t="s">
        <v>110</v>
      </c>
      <c r="H262" s="1">
        <f>ROUNDUP(E262/6,0)</f>
        <v>7</v>
      </c>
    </row>
    <row r="263" spans="1:12" ht="17.25" customHeight="1">
      <c r="A263" s="1" t="s">
        <v>184</v>
      </c>
      <c r="B263" s="27" t="s">
        <v>181</v>
      </c>
      <c r="E263" s="1">
        <f>10.7*6</f>
        <v>64.199999999999989</v>
      </c>
      <c r="F263" s="1" t="s">
        <v>110</v>
      </c>
      <c r="H263" s="1">
        <f>ROUNDUP(E263/6,0)</f>
        <v>11</v>
      </c>
    </row>
    <row r="264" spans="1:12" ht="17.25" customHeight="1">
      <c r="A264" s="1" t="s">
        <v>185</v>
      </c>
    </row>
    <row r="265" spans="1:12" ht="17.25" customHeight="1"/>
    <row r="266" spans="1:12" ht="17.25" customHeight="1">
      <c r="A266" s="1" t="s">
        <v>186</v>
      </c>
      <c r="C266" s="1" t="s">
        <v>187</v>
      </c>
      <c r="G266" s="1">
        <v>14</v>
      </c>
      <c r="H266" s="1" t="s">
        <v>94</v>
      </c>
      <c r="I266" s="1" t="s">
        <v>131</v>
      </c>
      <c r="K266" s="1">
        <v>2</v>
      </c>
      <c r="L266" s="1" t="s">
        <v>110</v>
      </c>
    </row>
    <row r="267" spans="1:12" ht="17.25" customHeight="1">
      <c r="C267" s="1" t="s">
        <v>188</v>
      </c>
      <c r="G267" s="1">
        <v>8</v>
      </c>
      <c r="H267" s="1" t="s">
        <v>94</v>
      </c>
      <c r="I267" s="1" t="s">
        <v>131</v>
      </c>
      <c r="K267" s="1">
        <v>18</v>
      </c>
      <c r="L267" s="1" t="s">
        <v>110</v>
      </c>
    </row>
    <row r="268" spans="1:12" ht="17.25" customHeight="1">
      <c r="A268" s="1" t="s">
        <v>189</v>
      </c>
      <c r="C268" s="1" t="s">
        <v>187</v>
      </c>
      <c r="G268" s="1">
        <v>10</v>
      </c>
      <c r="H268" s="1" t="s">
        <v>94</v>
      </c>
      <c r="I268" s="1" t="s">
        <v>131</v>
      </c>
      <c r="K268" s="1">
        <v>10</v>
      </c>
      <c r="L268" s="1" t="s">
        <v>110</v>
      </c>
    </row>
    <row r="269" spans="1:12" ht="17.25" customHeight="1">
      <c r="C269" s="1" t="s">
        <v>188</v>
      </c>
      <c r="G269" s="1">
        <v>17</v>
      </c>
      <c r="H269" s="1" t="s">
        <v>94</v>
      </c>
      <c r="I269" s="1" t="s">
        <v>131</v>
      </c>
      <c r="K269" s="1">
        <v>12</v>
      </c>
      <c r="L269" s="1" t="s">
        <v>110</v>
      </c>
    </row>
    <row r="270" spans="1:12" ht="17.25" customHeight="1"/>
    <row r="271" spans="1:12" ht="17.25" customHeight="1">
      <c r="A271" s="1" t="s">
        <v>190</v>
      </c>
      <c r="C271" s="27" t="s">
        <v>191</v>
      </c>
      <c r="E271" s="1">
        <f>E259</f>
        <v>1112.4000000000001</v>
      </c>
    </row>
    <row r="272" spans="1:12" ht="17.25" customHeight="1">
      <c r="C272" s="27" t="s">
        <v>192</v>
      </c>
      <c r="E272" s="1">
        <f>E260</f>
        <v>976</v>
      </c>
    </row>
    <row r="273" spans="1:19" ht="17.25" customHeight="1">
      <c r="C273" s="27" t="s">
        <v>193</v>
      </c>
      <c r="E273" s="1">
        <f>E264</f>
        <v>0</v>
      </c>
    </row>
    <row r="274" spans="1:19" ht="17.25" customHeight="1">
      <c r="C274" s="27" t="s">
        <v>194</v>
      </c>
      <c r="E274" s="1">
        <f>E263</f>
        <v>64.199999999999989</v>
      </c>
    </row>
    <row r="275" spans="1:19" ht="17.25" customHeight="1"/>
    <row r="276" spans="1:19" ht="17.25" customHeight="1">
      <c r="A276" s="486" t="s">
        <v>195</v>
      </c>
      <c r="B276" s="383"/>
      <c r="F276" s="1" t="s">
        <v>196</v>
      </c>
      <c r="I276" s="1" t="s">
        <v>197</v>
      </c>
      <c r="L276" s="1" t="s">
        <v>198</v>
      </c>
    </row>
    <row r="277" spans="1:19" ht="17.25" customHeight="1">
      <c r="A277" s="488" t="s">
        <v>166</v>
      </c>
      <c r="B277" s="1">
        <v>5</v>
      </c>
      <c r="D277" s="1">
        <v>40</v>
      </c>
      <c r="E277" s="1">
        <v>45</v>
      </c>
      <c r="F277" s="1">
        <f>SUM(D277:E277)</f>
        <v>85</v>
      </c>
      <c r="G277" s="1">
        <f>B277*F277/6</f>
        <v>70.833333333333329</v>
      </c>
      <c r="H277" s="1" t="s">
        <v>96</v>
      </c>
      <c r="I277" s="1">
        <f>B277*20*4/6</f>
        <v>66.666666666666671</v>
      </c>
      <c r="K277" s="1" t="s">
        <v>96</v>
      </c>
      <c r="L277" s="1">
        <f>26*49/6</f>
        <v>212.33333333333334</v>
      </c>
      <c r="M277" s="1" t="s">
        <v>96</v>
      </c>
    </row>
    <row r="278" spans="1:19" ht="17.25" customHeight="1">
      <c r="A278" s="488" t="s">
        <v>167</v>
      </c>
      <c r="B278" s="1">
        <v>4</v>
      </c>
      <c r="I278" s="1">
        <f>48*B278/6</f>
        <v>32</v>
      </c>
      <c r="K278" s="1" t="s">
        <v>96</v>
      </c>
      <c r="S278" s="1">
        <f>175/25</f>
        <v>7</v>
      </c>
    </row>
    <row r="279" spans="1:19" ht="17.25" customHeight="1">
      <c r="A279" s="488" t="s">
        <v>168</v>
      </c>
      <c r="B279" s="1">
        <v>8</v>
      </c>
      <c r="I279" s="1">
        <f>38*B279/6</f>
        <v>50.666666666666664</v>
      </c>
      <c r="K279" s="1" t="s">
        <v>96</v>
      </c>
    </row>
    <row r="280" spans="1:19" ht="17.25" customHeight="1">
      <c r="A280" s="488" t="s">
        <v>199</v>
      </c>
      <c r="B280" s="1">
        <v>8</v>
      </c>
      <c r="I280" s="1">
        <f>30*B280/6</f>
        <v>40</v>
      </c>
      <c r="K280" s="1" t="s">
        <v>96</v>
      </c>
    </row>
    <row r="281" spans="1:19" ht="17.25" customHeight="1">
      <c r="A281" s="488" t="s">
        <v>200</v>
      </c>
      <c r="B281" s="1">
        <v>8</v>
      </c>
      <c r="I281" s="1">
        <f>19*B281/6</f>
        <v>25.333333333333332</v>
      </c>
    </row>
    <row r="282" spans="1:19" ht="17.25" customHeight="1">
      <c r="A282" s="488" t="s">
        <v>201</v>
      </c>
      <c r="B282" s="1">
        <v>8</v>
      </c>
      <c r="I282" s="1">
        <f>20*B282/6</f>
        <v>26.666666666666668</v>
      </c>
    </row>
    <row r="283" spans="1:19" ht="17.25" customHeight="1"/>
    <row r="284" spans="1:19" ht="17.25" customHeight="1">
      <c r="I284" s="1">
        <f>SUM(I277:I283)</f>
        <v>241.33333333333334</v>
      </c>
    </row>
    <row r="285" spans="1:19" ht="17.25" customHeight="1">
      <c r="G285" s="1">
        <v>71</v>
      </c>
      <c r="H285" s="1" t="s">
        <v>96</v>
      </c>
      <c r="I285" s="1">
        <v>241</v>
      </c>
      <c r="K285" s="1" t="s">
        <v>96</v>
      </c>
      <c r="L285" s="1">
        <v>213</v>
      </c>
      <c r="M285" s="1" t="s">
        <v>96</v>
      </c>
    </row>
    <row r="286" spans="1:19" ht="17.25" customHeight="1">
      <c r="G286" s="1">
        <v>6500</v>
      </c>
      <c r="I286" s="1">
        <v>1672</v>
      </c>
      <c r="L286" s="1">
        <v>1185</v>
      </c>
    </row>
    <row r="287" spans="1:19" ht="17.25" customHeight="1">
      <c r="G287" s="1">
        <f>G285*G286</f>
        <v>461500</v>
      </c>
      <c r="I287" s="1">
        <f>I285*I286</f>
        <v>402952</v>
      </c>
      <c r="L287" s="1">
        <f>L285*L286</f>
        <v>252405</v>
      </c>
    </row>
    <row r="288" spans="1:19" ht="17.25" customHeight="1"/>
    <row r="289" spans="1:11" ht="17.25" customHeight="1">
      <c r="A289" s="489" t="s">
        <v>202</v>
      </c>
      <c r="B289" s="490"/>
      <c r="D289" s="491" t="s">
        <v>195</v>
      </c>
      <c r="E289" s="491"/>
      <c r="G289" s="492" t="s">
        <v>203</v>
      </c>
      <c r="H289" s="493"/>
    </row>
    <row r="290" spans="1:11" ht="17.25" customHeight="1">
      <c r="A290" s="494" t="s">
        <v>204</v>
      </c>
      <c r="B290" s="494">
        <v>7</v>
      </c>
      <c r="D290" s="495" t="s">
        <v>204</v>
      </c>
      <c r="E290" s="494">
        <v>4</v>
      </c>
      <c r="I290" s="494" t="s">
        <v>204</v>
      </c>
      <c r="J290" s="496"/>
      <c r="K290" s="1">
        <f>B290+E290</f>
        <v>11</v>
      </c>
    </row>
    <row r="291" spans="1:11" ht="17.25" customHeight="1">
      <c r="A291" s="494" t="s">
        <v>160</v>
      </c>
      <c r="B291" s="494">
        <v>61</v>
      </c>
      <c r="D291" s="495" t="s">
        <v>160</v>
      </c>
      <c r="E291" s="494">
        <v>53</v>
      </c>
      <c r="G291" s="495" t="s">
        <v>160</v>
      </c>
      <c r="H291" s="494">
        <v>71</v>
      </c>
      <c r="I291" s="494" t="s">
        <v>160</v>
      </c>
      <c r="J291" s="496"/>
      <c r="K291" s="1">
        <f t="shared" ref="K291:K300" si="1">B291+E291+H291</f>
        <v>185</v>
      </c>
    </row>
    <row r="292" spans="1:11" ht="17.25" customHeight="1">
      <c r="A292" s="494" t="s">
        <v>161</v>
      </c>
      <c r="B292" s="494">
        <v>6</v>
      </c>
      <c r="D292" s="495" t="s">
        <v>161</v>
      </c>
      <c r="E292" s="494">
        <v>6</v>
      </c>
      <c r="G292" s="495" t="s">
        <v>161</v>
      </c>
      <c r="H292" s="494">
        <v>9</v>
      </c>
      <c r="I292" s="494" t="s">
        <v>161</v>
      </c>
      <c r="J292" s="496"/>
      <c r="K292" s="1">
        <f t="shared" si="1"/>
        <v>21</v>
      </c>
    </row>
    <row r="293" spans="1:11" ht="17.25" customHeight="1">
      <c r="A293" s="494" t="s">
        <v>162</v>
      </c>
      <c r="B293" s="494">
        <v>27</v>
      </c>
      <c r="D293" s="495" t="s">
        <v>162</v>
      </c>
      <c r="E293" s="494">
        <v>30</v>
      </c>
      <c r="G293" s="495" t="s">
        <v>162</v>
      </c>
      <c r="H293" s="494">
        <v>19</v>
      </c>
      <c r="I293" s="494" t="s">
        <v>162</v>
      </c>
      <c r="J293" s="496"/>
      <c r="K293" s="1">
        <f t="shared" si="1"/>
        <v>76</v>
      </c>
    </row>
    <row r="294" spans="1:11" ht="17.25" customHeight="1">
      <c r="A294" s="494" t="s">
        <v>163</v>
      </c>
      <c r="B294" s="494">
        <v>2</v>
      </c>
      <c r="I294" s="494" t="s">
        <v>163</v>
      </c>
      <c r="J294" s="496"/>
      <c r="K294" s="1">
        <f t="shared" si="1"/>
        <v>2</v>
      </c>
    </row>
    <row r="295" spans="1:11" ht="17.25" customHeight="1">
      <c r="A295" s="494" t="s">
        <v>164</v>
      </c>
      <c r="B295" s="494">
        <v>16</v>
      </c>
      <c r="D295" s="495" t="s">
        <v>164</v>
      </c>
      <c r="E295" s="494">
        <v>16</v>
      </c>
      <c r="G295" s="495" t="s">
        <v>164</v>
      </c>
      <c r="H295" s="494">
        <v>15</v>
      </c>
      <c r="I295" s="494" t="s">
        <v>164</v>
      </c>
      <c r="J295" s="496"/>
      <c r="K295" s="1">
        <f t="shared" si="1"/>
        <v>47</v>
      </c>
    </row>
    <row r="296" spans="1:11" ht="17.25" customHeight="1">
      <c r="A296" s="494" t="s">
        <v>165</v>
      </c>
      <c r="B296" s="494">
        <v>8</v>
      </c>
      <c r="D296" s="495" t="s">
        <v>165</v>
      </c>
      <c r="E296" s="494">
        <v>8</v>
      </c>
      <c r="G296" s="495" t="s">
        <v>165</v>
      </c>
      <c r="H296" s="494">
        <v>6</v>
      </c>
      <c r="I296" s="494" t="s">
        <v>165</v>
      </c>
      <c r="J296" s="496"/>
      <c r="K296" s="1">
        <f t="shared" si="1"/>
        <v>22</v>
      </c>
    </row>
    <row r="297" spans="1:11" ht="17.25" customHeight="1">
      <c r="A297" s="494" t="s">
        <v>205</v>
      </c>
      <c r="B297" s="494">
        <v>10</v>
      </c>
      <c r="D297" s="495" t="s">
        <v>205</v>
      </c>
      <c r="E297" s="494">
        <v>5</v>
      </c>
      <c r="G297" s="495" t="s">
        <v>205</v>
      </c>
      <c r="H297" s="494">
        <v>3</v>
      </c>
      <c r="I297" s="494" t="s">
        <v>205</v>
      </c>
      <c r="J297" s="496"/>
      <c r="K297" s="1">
        <f t="shared" si="1"/>
        <v>18</v>
      </c>
    </row>
    <row r="298" spans="1:11" ht="17.25" customHeight="1">
      <c r="A298" s="494" t="s">
        <v>142</v>
      </c>
      <c r="B298" s="494">
        <v>74</v>
      </c>
      <c r="D298" s="495" t="s">
        <v>142</v>
      </c>
      <c r="E298" s="494">
        <v>66</v>
      </c>
      <c r="G298" s="495" t="s">
        <v>142</v>
      </c>
      <c r="H298" s="494">
        <v>81</v>
      </c>
      <c r="I298" s="494" t="s">
        <v>142</v>
      </c>
      <c r="J298" s="496"/>
      <c r="K298" s="1">
        <f t="shared" si="1"/>
        <v>221</v>
      </c>
    </row>
    <row r="299" spans="1:11" ht="17.25" customHeight="1">
      <c r="A299" s="494" t="s">
        <v>143</v>
      </c>
      <c r="B299" s="494">
        <v>12</v>
      </c>
      <c r="D299" s="495" t="s">
        <v>143</v>
      </c>
      <c r="E299" s="494">
        <v>12</v>
      </c>
      <c r="G299" s="495" t="s">
        <v>143</v>
      </c>
      <c r="H299" s="494">
        <v>15</v>
      </c>
      <c r="I299" s="494" t="s">
        <v>143</v>
      </c>
      <c r="J299" s="496"/>
      <c r="K299" s="1">
        <f t="shared" si="1"/>
        <v>39</v>
      </c>
    </row>
    <row r="300" spans="1:11" ht="17.25" customHeight="1">
      <c r="A300" s="494" t="s">
        <v>144</v>
      </c>
      <c r="B300" s="494">
        <v>32</v>
      </c>
      <c r="D300" s="495" t="s">
        <v>144</v>
      </c>
      <c r="E300" s="494">
        <v>15</v>
      </c>
      <c r="G300" s="495" t="s">
        <v>144</v>
      </c>
      <c r="H300" s="494">
        <v>22</v>
      </c>
      <c r="I300" s="494" t="s">
        <v>144</v>
      </c>
      <c r="J300" s="496"/>
      <c r="K300" s="1">
        <f t="shared" si="1"/>
        <v>69</v>
      </c>
    </row>
    <row r="301" spans="1:11" ht="17.25" customHeight="1">
      <c r="A301" s="495"/>
      <c r="B301" s="495"/>
    </row>
    <row r="302" spans="1:11" ht="17.25" customHeight="1"/>
    <row r="303" spans="1:11" ht="17.25" customHeight="1"/>
    <row r="304" spans="1:11" ht="17.25" customHeight="1"/>
    <row r="305" spans="1:15" ht="17.25" customHeight="1"/>
    <row r="306" spans="1:15" ht="17.25" customHeight="1"/>
    <row r="307" spans="1:15" ht="17.25" customHeight="1"/>
    <row r="308" spans="1:15" ht="17.25" customHeight="1"/>
    <row r="309" spans="1:15" ht="17.25" customHeight="1"/>
    <row r="310" spans="1:15" ht="17.25" customHeight="1"/>
    <row r="311" spans="1:15" ht="17.25" customHeight="1"/>
    <row r="312" spans="1:15" ht="17.25" customHeight="1"/>
    <row r="313" spans="1:15" ht="17.25" customHeight="1">
      <c r="A313" s="495"/>
      <c r="B313" s="495"/>
    </row>
    <row r="314" spans="1:15" ht="17.25" customHeight="1">
      <c r="H314" s="1" t="s">
        <v>206</v>
      </c>
      <c r="I314" s="1" t="s">
        <v>207</v>
      </c>
      <c r="K314" s="1" t="s">
        <v>193</v>
      </c>
      <c r="O314" s="1" t="s">
        <v>208</v>
      </c>
    </row>
    <row r="315" spans="1:15" ht="17.25" customHeight="1">
      <c r="A315" s="1" t="s">
        <v>209</v>
      </c>
      <c r="B315" s="1">
        <v>7</v>
      </c>
      <c r="C315" s="1" t="s">
        <v>94</v>
      </c>
      <c r="D315" s="1">
        <f>8.7*2</f>
        <v>17.399999999999999</v>
      </c>
      <c r="E315" s="1">
        <v>17.100000000000001</v>
      </c>
      <c r="F315" s="1">
        <v>12</v>
      </c>
      <c r="H315" s="1">
        <f>SUM(D294:G294)*B315</f>
        <v>0</v>
      </c>
    </row>
    <row r="316" spans="1:15" ht="17.25" customHeight="1">
      <c r="A316" s="1" t="s">
        <v>210</v>
      </c>
      <c r="B316" s="1">
        <v>4</v>
      </c>
      <c r="C316" s="1" t="s">
        <v>94</v>
      </c>
      <c r="D316" s="1">
        <v>11.6</v>
      </c>
      <c r="E316" s="1">
        <v>11.4</v>
      </c>
      <c r="F316" s="1">
        <v>9</v>
      </c>
      <c r="H316" s="1">
        <f>SUM(D295:G295)*B316</f>
        <v>64</v>
      </c>
    </row>
    <row r="317" spans="1:15" ht="17.25" customHeight="1">
      <c r="A317" s="1" t="s">
        <v>211</v>
      </c>
      <c r="B317" s="1">
        <v>2</v>
      </c>
      <c r="C317" s="1" t="s">
        <v>94</v>
      </c>
      <c r="D317" s="1">
        <v>8.8000000000000007</v>
      </c>
      <c r="E317" s="1">
        <v>8.1999999999999993</v>
      </c>
      <c r="F317" s="1">
        <v>5</v>
      </c>
      <c r="H317" s="1">
        <f>SUM(D296:G296)*B317</f>
        <v>16</v>
      </c>
    </row>
    <row r="318" spans="1:15" ht="17.25" customHeight="1">
      <c r="A318" s="1" t="s">
        <v>212</v>
      </c>
      <c r="B318" s="1">
        <v>80</v>
      </c>
      <c r="C318" s="1" t="s">
        <v>110</v>
      </c>
      <c r="D318" s="1">
        <v>3</v>
      </c>
      <c r="E318" s="1">
        <v>1.5</v>
      </c>
      <c r="H318" s="1">
        <f>SUM(D297:G297)*B318</f>
        <v>400</v>
      </c>
    </row>
    <row r="319" spans="1:15" ht="17.25" customHeight="1">
      <c r="A319" s="1" t="s">
        <v>213</v>
      </c>
      <c r="B319" s="1">
        <f>13*4</f>
        <v>52</v>
      </c>
      <c r="C319" s="1" t="s">
        <v>110</v>
      </c>
      <c r="D319" s="1">
        <v>3</v>
      </c>
      <c r="E319" s="1">
        <v>1.5</v>
      </c>
      <c r="I319" s="1">
        <f>SUM(D298:G298)*B319</f>
        <v>3432</v>
      </c>
    </row>
    <row r="320" spans="1:15" ht="17.25" customHeight="1">
      <c r="A320" s="1" t="s">
        <v>188</v>
      </c>
      <c r="D320" s="1">
        <f>14*14</f>
        <v>196</v>
      </c>
      <c r="E320" s="1">
        <f>12*6</f>
        <v>72</v>
      </c>
      <c r="F320" s="1">
        <f>27*3</f>
        <v>81</v>
      </c>
      <c r="G320" s="1">
        <f>20*42</f>
        <v>840</v>
      </c>
      <c r="K320" s="1">
        <f>SUM(D299:G299)</f>
        <v>12</v>
      </c>
    </row>
    <row r="321" spans="1:17" ht="17.25" customHeight="1">
      <c r="H321" s="1">
        <f>SUM(H315:H320)</f>
        <v>480</v>
      </c>
      <c r="I321" s="1">
        <f>SUM(I315:I320)</f>
        <v>3432</v>
      </c>
      <c r="K321" s="1">
        <f>SUM(K315:K320)</f>
        <v>12</v>
      </c>
    </row>
    <row r="322" spans="1:17" ht="17.25" customHeight="1">
      <c r="H322" s="1">
        <f>ROUNDUP(H321/6,0)</f>
        <v>80</v>
      </c>
      <c r="I322" s="1">
        <f>ROUNDUP(I321/6,0)</f>
        <v>572</v>
      </c>
      <c r="K322" s="1">
        <f>ROUNDUP(K321/6,0)</f>
        <v>2</v>
      </c>
    </row>
    <row r="323" spans="1:17" ht="17.25" customHeight="1">
      <c r="M323" s="1" t="s">
        <v>187</v>
      </c>
    </row>
    <row r="324" spans="1:17" ht="17.25" customHeight="1">
      <c r="K324" s="1" t="s">
        <v>193</v>
      </c>
      <c r="M324" s="1" t="s">
        <v>208</v>
      </c>
      <c r="O324" s="1" t="s">
        <v>214</v>
      </c>
      <c r="Q324" s="1" t="s">
        <v>215</v>
      </c>
    </row>
    <row r="325" spans="1:17" ht="17.25" customHeight="1"/>
    <row r="326" spans="1:17" ht="17.25" customHeight="1">
      <c r="M326" s="1">
        <f>12*16</f>
        <v>192</v>
      </c>
    </row>
    <row r="327" spans="1:17" ht="17.25" customHeight="1">
      <c r="K327" s="1">
        <f>12*24</f>
        <v>288</v>
      </c>
    </row>
    <row r="328" spans="1:17" ht="17.25" customHeight="1"/>
    <row r="329" spans="1:17" ht="17.25" customHeight="1"/>
    <row r="330" spans="1:17" ht="17.25" customHeight="1"/>
    <row r="331" spans="1:17" ht="17.25" customHeight="1">
      <c r="H331" s="1">
        <f>SUM(H325:H330)</f>
        <v>0</v>
      </c>
      <c r="I331" s="1">
        <f>SUM(I325:I330)</f>
        <v>0</v>
      </c>
      <c r="K331" s="1">
        <f>SUM(K325:K330)</f>
        <v>288</v>
      </c>
      <c r="M331" s="1">
        <f>SUM(M325:M330)</f>
        <v>192</v>
      </c>
      <c r="O331" s="1">
        <v>48</v>
      </c>
      <c r="Q331" s="1">
        <v>5</v>
      </c>
    </row>
    <row r="332" spans="1:17" ht="17.25" customHeight="1">
      <c r="H332" s="1">
        <f>ROUNDUP(H331/6,0)</f>
        <v>0</v>
      </c>
      <c r="I332" s="1">
        <f>ROUNDUP(I331/6,0)</f>
        <v>0</v>
      </c>
      <c r="K332" s="1">
        <f>ROUNDUP(K331/6,0)</f>
        <v>48</v>
      </c>
      <c r="M332" s="1">
        <f>ROUNDUP(M331/6,0)</f>
        <v>32</v>
      </c>
      <c r="O332" s="1">
        <f>ROUNDUP(O331/6,0)</f>
        <v>8</v>
      </c>
      <c r="Q332" s="1">
        <f>ROUNDUP(Q331/6,0)</f>
        <v>1</v>
      </c>
    </row>
    <row r="333" spans="1:17" ht="17.25" customHeight="1"/>
    <row r="334" spans="1:17" ht="17.25" customHeight="1"/>
    <row r="335" spans="1:17" ht="17.25" customHeight="1"/>
    <row r="336" spans="1:17" ht="17.25" customHeight="1">
      <c r="A336" s="1" t="s">
        <v>216</v>
      </c>
      <c r="B336" s="1" t="s">
        <v>217</v>
      </c>
      <c r="C336" s="1">
        <v>280</v>
      </c>
      <c r="D336" s="1" t="s">
        <v>73</v>
      </c>
      <c r="E336" s="1">
        <v>12</v>
      </c>
      <c r="F336" s="1" t="s">
        <v>94</v>
      </c>
      <c r="G336" s="1">
        <f t="shared" ref="G336:G342" si="2">C336*E336</f>
        <v>3360</v>
      </c>
      <c r="H336" s="1">
        <f t="shared" ref="H336:H341" si="3">ROUNDUP(G336/6,0)</f>
        <v>560</v>
      </c>
      <c r="I336" s="1" t="s">
        <v>96</v>
      </c>
      <c r="K336" s="1">
        <v>6391.8</v>
      </c>
    </row>
    <row r="337" spans="1:19" ht="17.25" customHeight="1">
      <c r="A337" s="1" t="s">
        <v>218</v>
      </c>
      <c r="B337" s="1" t="s">
        <v>219</v>
      </c>
      <c r="C337" s="1">
        <f>+(1.7*5*3)+(2.4*10)+(3.8*6)</f>
        <v>72.3</v>
      </c>
      <c r="D337" s="1" t="s">
        <v>73</v>
      </c>
      <c r="E337" s="1">
        <v>55</v>
      </c>
      <c r="F337" s="1" t="s">
        <v>94</v>
      </c>
      <c r="G337" s="1">
        <f t="shared" si="2"/>
        <v>3976.5</v>
      </c>
      <c r="H337" s="1">
        <f t="shared" si="3"/>
        <v>663</v>
      </c>
      <c r="I337" s="1" t="s">
        <v>96</v>
      </c>
      <c r="K337" s="1">
        <v>5008.5</v>
      </c>
    </row>
    <row r="338" spans="1:19" ht="17.25" customHeight="1">
      <c r="A338" s="1" t="s">
        <v>220</v>
      </c>
      <c r="B338" s="1" t="s">
        <v>217</v>
      </c>
      <c r="C338" s="1">
        <v>40</v>
      </c>
      <c r="D338" s="1" t="s">
        <v>73</v>
      </c>
      <c r="E338" s="1">
        <v>10</v>
      </c>
      <c r="F338" s="1" t="s">
        <v>94</v>
      </c>
      <c r="G338" s="1">
        <f t="shared" si="2"/>
        <v>400</v>
      </c>
      <c r="H338" s="1">
        <f t="shared" si="3"/>
        <v>67</v>
      </c>
      <c r="I338" s="1" t="s">
        <v>96</v>
      </c>
      <c r="K338" s="1">
        <v>6391.8</v>
      </c>
    </row>
    <row r="339" spans="1:19" ht="17.25" customHeight="1">
      <c r="B339" s="1" t="s">
        <v>219</v>
      </c>
      <c r="C339" s="1">
        <v>40</v>
      </c>
      <c r="D339" s="1" t="s">
        <v>73</v>
      </c>
      <c r="E339" s="1">
        <v>10</v>
      </c>
      <c r="F339" s="1" t="s">
        <v>94</v>
      </c>
      <c r="G339" s="1">
        <f t="shared" si="2"/>
        <v>400</v>
      </c>
      <c r="H339" s="1">
        <f t="shared" si="3"/>
        <v>67</v>
      </c>
      <c r="I339" s="1" t="s">
        <v>96</v>
      </c>
      <c r="K339" s="1">
        <v>5008.5</v>
      </c>
    </row>
    <row r="340" spans="1:19" ht="17.25" customHeight="1">
      <c r="A340" s="1" t="s">
        <v>221</v>
      </c>
      <c r="B340" s="1" t="s">
        <v>219</v>
      </c>
      <c r="C340" s="1">
        <f>+(4*19.2)+(2.35*11)+(1.6*10)</f>
        <v>118.65</v>
      </c>
      <c r="D340" s="1" t="s">
        <v>73</v>
      </c>
      <c r="E340" s="1">
        <v>6</v>
      </c>
      <c r="F340" s="1" t="s">
        <v>94</v>
      </c>
      <c r="G340" s="1">
        <f t="shared" si="2"/>
        <v>711.90000000000009</v>
      </c>
      <c r="H340" s="1">
        <f t="shared" si="3"/>
        <v>119</v>
      </c>
      <c r="I340" s="1" t="s">
        <v>96</v>
      </c>
      <c r="K340" s="1">
        <v>5008.5</v>
      </c>
    </row>
    <row r="341" spans="1:19" ht="17.25" customHeight="1">
      <c r="A341" s="1" t="s">
        <v>222</v>
      </c>
      <c r="B341" s="1" t="s">
        <v>219</v>
      </c>
      <c r="C341" s="1">
        <f>+(4*11.75)+(37)</f>
        <v>84</v>
      </c>
      <c r="D341" s="1" t="s">
        <v>73</v>
      </c>
      <c r="E341" s="1">
        <v>6</v>
      </c>
      <c r="F341" s="1" t="s">
        <v>94</v>
      </c>
      <c r="G341" s="1">
        <f t="shared" si="2"/>
        <v>504</v>
      </c>
      <c r="H341" s="1">
        <f t="shared" si="3"/>
        <v>84</v>
      </c>
      <c r="I341" s="1" t="s">
        <v>96</v>
      </c>
      <c r="K341" s="1">
        <v>5008.5</v>
      </c>
    </row>
    <row r="342" spans="1:19" ht="17.25" customHeight="1">
      <c r="A342" s="1" t="s">
        <v>223</v>
      </c>
      <c r="B342" s="1" t="s">
        <v>224</v>
      </c>
      <c r="C342" s="1">
        <f>+(4*22)+(5.6*7)</f>
        <v>127.19999999999999</v>
      </c>
      <c r="D342" s="1" t="s">
        <v>73</v>
      </c>
      <c r="E342" s="1">
        <v>12</v>
      </c>
      <c r="F342" s="1" t="s">
        <v>94</v>
      </c>
      <c r="G342" s="1">
        <f t="shared" si="2"/>
        <v>1526.3999999999999</v>
      </c>
      <c r="H342" s="1">
        <f>FLOOR(G342/6,1)</f>
        <v>254</v>
      </c>
      <c r="I342" s="1" t="s">
        <v>96</v>
      </c>
      <c r="K342" s="1">
        <v>3747</v>
      </c>
      <c r="L342" s="1">
        <f>21.1*6</f>
        <v>126.60000000000001</v>
      </c>
    </row>
    <row r="343" spans="1:19" ht="17.25" customHeight="1">
      <c r="A343" s="1">
        <v>0</v>
      </c>
    </row>
    <row r="344" spans="1:19" ht="17.25" customHeight="1"/>
    <row r="345" spans="1:19" ht="17.25" customHeight="1">
      <c r="A345" s="1" t="s">
        <v>225</v>
      </c>
      <c r="B345" s="1" t="s">
        <v>226</v>
      </c>
      <c r="C345" s="1">
        <f>27*100*2</f>
        <v>5400</v>
      </c>
      <c r="D345" s="1" t="s">
        <v>73</v>
      </c>
      <c r="E345" s="1">
        <v>1.25</v>
      </c>
      <c r="G345" s="1">
        <f>C345*E345</f>
        <v>6750</v>
      </c>
      <c r="H345" s="1">
        <f>G345/6</f>
        <v>1125</v>
      </c>
      <c r="I345" s="1" t="s">
        <v>96</v>
      </c>
      <c r="K345" s="1">
        <v>1942</v>
      </c>
      <c r="L345" s="1">
        <v>68.489999999999995</v>
      </c>
    </row>
    <row r="346" spans="1:19" ht="17.25" customHeight="1"/>
    <row r="347" spans="1:19" ht="17.25" customHeight="1"/>
    <row r="348" spans="1:19" ht="17.25" customHeight="1"/>
    <row r="349" spans="1:19" ht="17.25" customHeight="1"/>
    <row r="350" spans="1:19" ht="17.25" customHeight="1">
      <c r="A350" s="1" t="s">
        <v>160</v>
      </c>
      <c r="B350" s="1">
        <v>133</v>
      </c>
      <c r="C350" s="1" t="s">
        <v>118</v>
      </c>
      <c r="N350" s="1">
        <f>3.2*8*1.578*B350</f>
        <v>5372.7744000000012</v>
      </c>
    </row>
    <row r="351" spans="1:19" ht="17.25" customHeight="1">
      <c r="A351" s="1" t="s">
        <v>142</v>
      </c>
      <c r="B351" s="1">
        <f>36+36+36+25</f>
        <v>133</v>
      </c>
      <c r="C351" s="1" t="s">
        <v>121</v>
      </c>
      <c r="Q351" s="1">
        <f>3.2*3*4.834*B351</f>
        <v>6172.0512000000008</v>
      </c>
    </row>
    <row r="352" spans="1:19" ht="17.25" customHeight="1">
      <c r="N352" s="1">
        <f>SUM(N350:N351)</f>
        <v>5372.7744000000012</v>
      </c>
      <c r="Q352" s="1">
        <f>SUM(Q350:Q351)</f>
        <v>6172.0512000000008</v>
      </c>
      <c r="S352" s="8">
        <f>SUM(N352:R352)</f>
        <v>11544.825600000002</v>
      </c>
    </row>
    <row r="353" ht="17.25" customHeight="1"/>
    <row r="354" ht="17.25" customHeight="1"/>
    <row r="355" ht="17.25" customHeight="1"/>
    <row r="356" ht="17.25" customHeight="1"/>
    <row r="357" ht="17.25" customHeight="1"/>
    <row r="358" ht="17.25" customHeight="1"/>
    <row r="359" ht="17.25" customHeight="1"/>
    <row r="360" ht="17.25" customHeight="1"/>
    <row r="361" ht="17.25" customHeight="1"/>
    <row r="362" ht="17.25" customHeight="1"/>
    <row r="363" ht="17.25" customHeight="1"/>
    <row r="364" ht="17.25" customHeight="1"/>
    <row r="365" ht="17.25" customHeight="1"/>
    <row r="366" ht="17.25" customHeight="1"/>
    <row r="367" ht="17.25" customHeight="1"/>
    <row r="368" ht="17.25" customHeight="1"/>
    <row r="369" ht="17.25" customHeight="1"/>
    <row r="370" ht="17.25" customHeight="1"/>
    <row r="371" ht="17.25" customHeight="1"/>
    <row r="372" ht="17.25" customHeight="1"/>
    <row r="373" ht="17.25" customHeight="1"/>
    <row r="374" ht="17.25" customHeight="1"/>
    <row r="375" ht="17.25" customHeight="1"/>
    <row r="376" ht="17.25" customHeight="1"/>
    <row r="377" ht="17.25" customHeight="1"/>
    <row r="378" ht="17.25" customHeight="1"/>
    <row r="379" ht="17.25" customHeight="1"/>
    <row r="380" ht="17.25" customHeight="1"/>
    <row r="381" ht="17.25" customHeight="1"/>
    <row r="382" ht="17.25" customHeight="1"/>
    <row r="383" ht="17.25" customHeight="1"/>
    <row r="384" ht="17.25" customHeight="1"/>
    <row r="385" ht="17.25" customHeight="1"/>
    <row r="386" ht="17.25" customHeight="1"/>
    <row r="387" ht="17.25" customHeight="1"/>
    <row r="388" ht="17.25" customHeight="1"/>
    <row r="389" ht="17.25" customHeight="1"/>
    <row r="390" ht="17.25" customHeight="1"/>
    <row r="391" ht="17.25" customHeight="1"/>
    <row r="392" ht="17.25" customHeight="1"/>
    <row r="393" ht="17.25" customHeight="1"/>
    <row r="394" ht="17.25" customHeight="1"/>
    <row r="395" ht="17.25" customHeight="1"/>
    <row r="396" ht="17.25" customHeight="1"/>
    <row r="397" ht="17.25" customHeight="1"/>
    <row r="398" ht="17.25" customHeight="1"/>
    <row r="399" ht="17.25" customHeight="1"/>
    <row r="400" ht="17.25" customHeight="1"/>
    <row r="401" ht="17.25" customHeight="1"/>
    <row r="402" ht="17.25" customHeight="1"/>
    <row r="403" ht="17.25" customHeight="1"/>
    <row r="404" ht="17.25" customHeight="1"/>
    <row r="405" ht="17.25" customHeight="1"/>
    <row r="406" ht="17.25" customHeight="1"/>
    <row r="407" ht="17.25" customHeight="1"/>
    <row r="408" ht="17.25" customHeight="1"/>
    <row r="409" ht="17.25" customHeight="1"/>
    <row r="410" ht="17.25" customHeight="1"/>
    <row r="411" ht="17.25" customHeight="1"/>
    <row r="412" ht="17.25" customHeight="1"/>
    <row r="413" ht="17.25" customHeight="1"/>
    <row r="414" ht="17.25" customHeight="1"/>
    <row r="415" ht="17.25" customHeight="1"/>
    <row r="416" ht="17.25" customHeight="1"/>
    <row r="417" ht="17.25" customHeight="1"/>
    <row r="418" ht="17.25" customHeight="1"/>
    <row r="419" ht="17.25" customHeight="1"/>
    <row r="420" ht="17.25" customHeight="1"/>
    <row r="421" ht="17.25" customHeight="1"/>
    <row r="422" ht="17.25" customHeight="1"/>
    <row r="423" ht="17.25" customHeight="1"/>
    <row r="424" ht="17.25" customHeight="1"/>
    <row r="425" ht="17.25" customHeight="1"/>
    <row r="426" ht="17.25" customHeight="1"/>
    <row r="427" ht="17.25" customHeight="1"/>
    <row r="428" ht="17.25" customHeight="1"/>
    <row r="429" ht="17.25" customHeight="1"/>
    <row r="430" ht="17.25" customHeight="1"/>
    <row r="431" ht="17.25" customHeight="1"/>
    <row r="432" ht="17.25" customHeight="1"/>
    <row r="433" ht="17.25" customHeight="1"/>
    <row r="434" ht="17.25" customHeight="1"/>
    <row r="435" ht="17.25" customHeight="1"/>
    <row r="436" ht="17.25" customHeight="1"/>
    <row r="437" ht="17.25" customHeight="1"/>
    <row r="438" ht="17.25" customHeight="1"/>
    <row r="439" ht="17.25" customHeight="1"/>
    <row r="440" ht="17.25" customHeight="1"/>
    <row r="441" ht="17.25" customHeight="1"/>
    <row r="442" ht="17.25" customHeight="1"/>
    <row r="443" ht="17.25" customHeight="1"/>
    <row r="444" ht="17.25" customHeight="1"/>
    <row r="445" ht="17.25" customHeight="1"/>
    <row r="446" ht="17.25" customHeight="1"/>
    <row r="447" ht="17.25" customHeight="1"/>
    <row r="448" ht="17.25" customHeight="1"/>
    <row r="449" ht="17.25" customHeight="1"/>
    <row r="450" ht="17.25" customHeight="1"/>
    <row r="451" ht="17.25" customHeight="1"/>
    <row r="452" ht="17.25" customHeight="1"/>
    <row r="453" ht="17.25" customHeight="1"/>
    <row r="454" ht="17.25" customHeight="1"/>
    <row r="455" ht="17.25" customHeight="1"/>
    <row r="456" ht="17.25" customHeight="1"/>
    <row r="457" ht="17.25" customHeight="1"/>
    <row r="458" ht="17.25" customHeight="1"/>
    <row r="459" ht="17.25" customHeight="1"/>
    <row r="460" ht="17.25" customHeight="1"/>
    <row r="461" ht="17.25" customHeight="1"/>
    <row r="462" ht="17.25" customHeight="1"/>
    <row r="463" ht="17.25" customHeight="1"/>
    <row r="464" ht="17.25" customHeight="1"/>
    <row r="465" ht="17.25" customHeight="1"/>
    <row r="466" ht="17.25" customHeight="1"/>
    <row r="467" ht="17.25" customHeight="1"/>
    <row r="468" ht="17.25" customHeight="1"/>
    <row r="469" ht="17.25" customHeight="1"/>
    <row r="470" ht="17.25" customHeight="1"/>
    <row r="471" ht="17.25" customHeight="1"/>
    <row r="472" ht="17.25" customHeight="1"/>
    <row r="473" ht="17.25" customHeight="1"/>
    <row r="474" ht="17.25" customHeight="1"/>
    <row r="475" ht="17.25" customHeight="1"/>
    <row r="476" ht="17.25" customHeight="1"/>
    <row r="477" ht="17.25" customHeight="1"/>
    <row r="478" ht="17.25" customHeight="1"/>
    <row r="479" ht="17.25" customHeight="1"/>
    <row r="480" ht="17.25" customHeight="1"/>
    <row r="481" ht="17.25" customHeight="1"/>
    <row r="482" ht="17.25" customHeight="1"/>
    <row r="483" ht="17.25" customHeight="1"/>
    <row r="484" ht="17.25" customHeight="1"/>
    <row r="485" ht="17.25" customHeight="1"/>
    <row r="486" ht="17.25" customHeight="1"/>
    <row r="487" ht="17.25" customHeight="1"/>
    <row r="488" ht="17.25" customHeight="1"/>
    <row r="489" ht="17.25" customHeight="1"/>
    <row r="490" ht="17.25" customHeight="1"/>
    <row r="491" ht="17.25" customHeight="1"/>
    <row r="492" ht="17.25" customHeight="1"/>
    <row r="493" ht="17.25" customHeight="1"/>
    <row r="494" ht="17.25" customHeight="1"/>
    <row r="495" ht="17.25" customHeight="1"/>
    <row r="496" ht="17.25" customHeight="1"/>
    <row r="497" ht="17.25" customHeight="1"/>
    <row r="498" ht="17.25" customHeight="1"/>
    <row r="499" ht="17.25" customHeight="1"/>
    <row r="500" ht="17.25" customHeight="1"/>
    <row r="501" ht="17.25" customHeight="1"/>
    <row r="502" ht="17.25" customHeight="1"/>
    <row r="503" ht="17.25" customHeight="1"/>
    <row r="504" ht="17.25" customHeight="1"/>
    <row r="505" ht="17.25" customHeight="1"/>
    <row r="506" ht="17.25" customHeight="1"/>
    <row r="507" ht="17.25" customHeight="1"/>
    <row r="508" ht="17.25" customHeight="1"/>
    <row r="509" ht="17.25" customHeight="1"/>
    <row r="510" ht="17.25" customHeight="1"/>
    <row r="511" ht="17.25" customHeight="1"/>
    <row r="512" ht="17.25" customHeight="1"/>
    <row r="513" ht="17.25" customHeight="1"/>
    <row r="514" ht="17.25" customHeight="1"/>
    <row r="515" ht="17.25" customHeight="1"/>
    <row r="516" ht="17.25" customHeight="1"/>
    <row r="517" ht="17.25" customHeight="1"/>
    <row r="518" ht="17.25" customHeight="1"/>
    <row r="519" ht="17.25" customHeight="1"/>
    <row r="520" ht="17.25" customHeight="1"/>
    <row r="521" ht="17.25" customHeight="1"/>
    <row r="522" ht="17.25" customHeight="1"/>
    <row r="523" ht="17.25" customHeight="1"/>
    <row r="524" ht="17.25" customHeight="1"/>
    <row r="525" ht="17.25" customHeight="1"/>
    <row r="526" ht="17.25" customHeight="1"/>
    <row r="527" ht="17.25" customHeight="1"/>
    <row r="528" ht="17.25" customHeight="1"/>
    <row r="529" ht="17.25" customHeight="1"/>
    <row r="530" ht="17.25" customHeight="1"/>
    <row r="531" ht="17.2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s="1" customFormat="1" ht="15.75" customHeight="1"/>
    <row r="562" s="1" customFormat="1" ht="15.75" customHeight="1"/>
    <row r="563" s="1" customFormat="1" ht="15.75" customHeight="1"/>
    <row r="564" s="1" customFormat="1" ht="15.75" customHeight="1"/>
    <row r="565" s="1" customFormat="1" ht="15.75" customHeight="1"/>
    <row r="566" s="1" customFormat="1" ht="15.75" customHeight="1"/>
    <row r="567" s="1" customFormat="1" ht="15.75" customHeight="1"/>
    <row r="568" s="1" customFormat="1" ht="15.75" customHeight="1"/>
    <row r="569" s="1" customFormat="1" ht="15.75" customHeight="1"/>
    <row r="570" s="1" customFormat="1" ht="15.75" customHeight="1"/>
    <row r="571" s="1" customFormat="1" ht="15.75" customHeight="1"/>
    <row r="572" s="1" customFormat="1" ht="15.75" customHeight="1"/>
    <row r="573" s="1" customFormat="1" ht="15.75" customHeight="1"/>
    <row r="574" s="1" customFormat="1" ht="15.75" customHeight="1"/>
    <row r="575" s="1" customFormat="1" ht="15.75" customHeight="1"/>
    <row r="576" s="1" customFormat="1" ht="15.75" customHeight="1"/>
    <row r="577" s="1" customFormat="1" ht="15.75" customHeight="1"/>
    <row r="578" s="1" customFormat="1" ht="15.75" customHeight="1"/>
    <row r="579" s="1" customFormat="1" ht="15.75" customHeight="1"/>
    <row r="580" s="1" customFormat="1" ht="15.75" customHeight="1"/>
    <row r="581" s="1" customFormat="1" ht="15.75" customHeight="1"/>
    <row r="582" s="1" customFormat="1" ht="15.75" customHeight="1"/>
    <row r="583" s="1" customFormat="1" ht="15.75" customHeight="1"/>
    <row r="584" s="1" customFormat="1" ht="15.75" customHeight="1"/>
    <row r="585" s="1" customFormat="1" ht="15.75" customHeight="1"/>
    <row r="586" s="1" customFormat="1" ht="15.75" customHeight="1"/>
    <row r="587" s="1" customFormat="1" ht="15.75" customHeight="1"/>
    <row r="588" s="1" customFormat="1" ht="15.75" customHeight="1"/>
    <row r="589" s="1" customFormat="1" ht="15.75" customHeight="1"/>
    <row r="590" s="1" customFormat="1" ht="15.75" customHeight="1"/>
    <row r="591" s="1" customFormat="1" ht="15.75" customHeight="1"/>
    <row r="592" s="1" customFormat="1" ht="15.75" customHeight="1"/>
    <row r="593" s="1" customFormat="1" ht="15.75" customHeight="1"/>
    <row r="594" s="1" customFormat="1" ht="15.75" customHeight="1"/>
    <row r="595" s="1" customFormat="1" ht="15.75" customHeight="1"/>
    <row r="596" s="1" customFormat="1" ht="15.75" customHeight="1"/>
    <row r="597" s="1" customFormat="1" ht="15.75" customHeight="1"/>
    <row r="598" s="1" customFormat="1" ht="15.75" customHeight="1"/>
    <row r="599" s="1" customFormat="1" ht="15.75" customHeight="1"/>
    <row r="600" s="1" customFormat="1" ht="15.75" customHeight="1"/>
    <row r="601" s="1" customFormat="1" ht="15.75" customHeight="1"/>
    <row r="602" s="1" customFormat="1" ht="15.75" customHeight="1"/>
    <row r="603" s="1" customFormat="1" ht="15.75" customHeight="1"/>
    <row r="604" s="1" customFormat="1" ht="15.75" customHeight="1"/>
    <row r="605" s="1" customFormat="1" ht="15.75" customHeight="1"/>
    <row r="606" s="1" customFormat="1" ht="15.75" customHeight="1"/>
    <row r="607" s="1" customFormat="1" ht="15.75" customHeight="1"/>
    <row r="608" s="1" customFormat="1" ht="15.75" customHeight="1"/>
    <row r="609" s="1" customFormat="1" ht="15.75" customHeight="1"/>
    <row r="610" s="1" customFormat="1" ht="15.75" customHeight="1"/>
    <row r="611" s="1" customFormat="1" ht="15.75" customHeight="1"/>
    <row r="612" s="1" customFormat="1" ht="15.75" customHeight="1"/>
    <row r="613" s="1" customFormat="1" ht="15.75" customHeight="1"/>
    <row r="614" s="1" customFormat="1" ht="15.75" customHeight="1"/>
    <row r="615" s="1" customFormat="1" ht="15.75" customHeight="1"/>
    <row r="616" s="1" customFormat="1" ht="15.75" customHeight="1"/>
    <row r="617" s="1" customFormat="1" ht="15.75" customHeight="1"/>
    <row r="618" s="1" customFormat="1" ht="15.75" customHeight="1"/>
    <row r="619" s="1" customFormat="1" ht="15.75" customHeight="1"/>
    <row r="620" s="1" customFormat="1" ht="15.75" customHeight="1"/>
    <row r="621" s="1" customFormat="1" ht="15.75" customHeight="1"/>
    <row r="622" s="1" customFormat="1" ht="15.75" customHeight="1"/>
    <row r="623" s="1" customFormat="1" ht="15.75" customHeight="1"/>
    <row r="624" s="1" customFormat="1" ht="15.75" customHeight="1"/>
    <row r="625" s="1" customFormat="1" ht="15.75" customHeight="1"/>
    <row r="626" s="1" customFormat="1" ht="15.75" customHeight="1"/>
    <row r="627" s="1" customFormat="1" ht="15.75" customHeight="1"/>
    <row r="628" s="1" customFormat="1" ht="15.75" customHeight="1"/>
    <row r="629" s="1" customFormat="1" ht="15.75" customHeight="1"/>
    <row r="630" s="1" customFormat="1" ht="15.75" customHeight="1"/>
    <row r="631" s="1" customFormat="1" ht="15.75" customHeight="1"/>
    <row r="632" s="1" customFormat="1" ht="15.75" customHeight="1"/>
    <row r="633" s="1" customFormat="1" ht="15.75" customHeight="1"/>
    <row r="634" s="1" customFormat="1" ht="15.75" customHeight="1"/>
    <row r="635" s="1" customFormat="1" ht="15.75" customHeight="1"/>
    <row r="636" s="1" customFormat="1" ht="15.75" customHeight="1"/>
    <row r="637" s="1" customFormat="1" ht="15.75" customHeight="1"/>
    <row r="638" s="1" customFormat="1" ht="15.75" customHeight="1"/>
    <row r="639" s="1" customFormat="1" ht="15.75" customHeight="1"/>
    <row r="640" s="1" customFormat="1" ht="15.75" customHeight="1"/>
    <row r="641" s="1" customFormat="1" ht="15.75" customHeight="1"/>
    <row r="642" s="1" customFormat="1" ht="15.75" customHeight="1"/>
    <row r="643" s="1" customFormat="1" ht="15.75" customHeight="1"/>
    <row r="644" s="1" customFormat="1" ht="15.75" customHeight="1"/>
    <row r="645" s="1" customFormat="1" ht="15.75" customHeight="1"/>
    <row r="646" s="1" customFormat="1" ht="15.75" customHeight="1"/>
    <row r="647" s="1" customFormat="1" ht="15.75" customHeight="1"/>
    <row r="648" s="1" customFormat="1" ht="15.75" customHeight="1"/>
    <row r="649" s="1" customFormat="1" ht="15.75" customHeight="1"/>
    <row r="650" s="1" customFormat="1" ht="15.75" customHeight="1"/>
    <row r="651" s="1" customFormat="1" ht="15.75" customHeight="1"/>
    <row r="652" s="1" customFormat="1" ht="15.75" customHeight="1"/>
    <row r="653" s="1" customFormat="1" ht="15.75" customHeight="1"/>
    <row r="654" s="1" customFormat="1" ht="15.75" customHeight="1"/>
    <row r="655" s="1" customFormat="1" ht="15.75" customHeight="1"/>
    <row r="656" s="1" customFormat="1" ht="15.75" customHeight="1"/>
    <row r="657" s="1" customFormat="1" ht="15.75" customHeight="1"/>
    <row r="658" s="1" customFormat="1" ht="15.75" customHeight="1"/>
    <row r="659" s="1" customFormat="1" ht="15.75" customHeight="1"/>
    <row r="660" s="1" customFormat="1" ht="15.75" customHeight="1"/>
    <row r="661" s="1" customFormat="1" ht="15.75" customHeight="1"/>
    <row r="662" s="1" customFormat="1" ht="15.75" customHeight="1"/>
    <row r="663" s="1" customFormat="1" ht="15.75" customHeight="1"/>
    <row r="664" s="1" customFormat="1" ht="15.75" customHeight="1"/>
    <row r="665" s="1" customFormat="1" ht="15.75" customHeight="1"/>
    <row r="666" s="1" customFormat="1" ht="15.75" customHeight="1"/>
    <row r="667" s="1" customFormat="1" ht="15.75" customHeight="1"/>
    <row r="668" s="1" customFormat="1" ht="15.75" customHeight="1"/>
    <row r="669" s="1" customFormat="1" ht="15.75" customHeight="1"/>
    <row r="670" s="1" customFormat="1" ht="15.75" customHeight="1"/>
    <row r="671" s="1" customFormat="1" ht="15.75" customHeight="1"/>
    <row r="672" s="1" customFormat="1" ht="15.75" customHeight="1"/>
    <row r="673" s="1" customFormat="1" ht="15.75" customHeight="1"/>
    <row r="674" s="1" customFormat="1" ht="15.75" customHeight="1"/>
    <row r="675" s="1" customFormat="1" ht="15.75" customHeight="1"/>
    <row r="676" s="1" customFormat="1" ht="15.75" customHeight="1"/>
    <row r="677" s="1" customFormat="1" ht="15.75" customHeight="1"/>
    <row r="678" s="1" customFormat="1" ht="15.75" customHeight="1"/>
    <row r="679" s="1" customFormat="1" ht="15.75" customHeight="1"/>
    <row r="680" s="1" customFormat="1" ht="15.75" customHeight="1"/>
    <row r="681" s="1" customFormat="1" ht="15.75" customHeight="1"/>
    <row r="682" s="1" customFormat="1" ht="15.75" customHeight="1"/>
    <row r="683" s="1" customFormat="1" ht="15.75" customHeight="1"/>
    <row r="684" s="1" customFormat="1" ht="15.75" customHeight="1"/>
    <row r="685" s="1" customFormat="1" ht="15.75" customHeight="1"/>
    <row r="686" s="1" customFormat="1" ht="15.75" customHeight="1"/>
    <row r="687" s="1" customFormat="1" ht="15.75" customHeight="1"/>
    <row r="688" s="1" customFormat="1" ht="15.75" customHeight="1"/>
    <row r="689" s="1" customFormat="1" ht="15.75" customHeight="1"/>
    <row r="690" s="1" customFormat="1" ht="15.75" customHeight="1"/>
    <row r="691" s="1" customFormat="1" ht="15.75" customHeight="1"/>
    <row r="692" s="1" customFormat="1" ht="15.75" customHeight="1"/>
    <row r="693" s="1" customFormat="1" ht="15.75" customHeight="1"/>
    <row r="694" s="1" customFormat="1" ht="15.75" customHeight="1"/>
    <row r="695" s="1" customFormat="1" ht="15.75" customHeight="1"/>
    <row r="696" s="1" customFormat="1" ht="15.75" customHeight="1"/>
    <row r="697" s="1" customFormat="1" ht="15.75" customHeight="1"/>
    <row r="698" s="1" customFormat="1" ht="15.75" customHeight="1"/>
    <row r="699" s="1" customFormat="1" ht="15.75" customHeight="1"/>
    <row r="700" s="1" customFormat="1" ht="15.75" customHeight="1"/>
    <row r="701" s="1" customFormat="1" ht="15.75" customHeight="1"/>
    <row r="702" s="1" customFormat="1" ht="15.75" customHeight="1"/>
    <row r="703" s="1" customFormat="1" ht="15.75" customHeight="1"/>
    <row r="704" s="1" customFormat="1" ht="15.75" customHeight="1"/>
    <row r="705" s="1" customFormat="1" ht="15.75" customHeight="1"/>
    <row r="706" s="1" customFormat="1" ht="15.75" customHeight="1"/>
    <row r="707" s="1" customFormat="1" ht="15.75" customHeight="1"/>
    <row r="708" s="1" customFormat="1" ht="15.75" customHeight="1"/>
    <row r="709" s="1" customFormat="1" ht="15.75" customHeight="1"/>
    <row r="710" s="1" customFormat="1" ht="15.75" customHeight="1"/>
    <row r="711" s="1" customFormat="1" ht="15.75" customHeight="1"/>
    <row r="712" s="1" customFormat="1" ht="15.75" customHeight="1"/>
    <row r="713" s="1" customFormat="1" ht="15.75" customHeight="1"/>
    <row r="714" s="1" customFormat="1" ht="15.75" customHeight="1"/>
    <row r="715" s="1" customFormat="1" ht="15.75" customHeight="1"/>
    <row r="716" s="1" customFormat="1" ht="15.75" customHeight="1"/>
    <row r="717" s="1" customFormat="1" ht="15.75" customHeight="1"/>
    <row r="718" s="1" customFormat="1" ht="15.75" customHeight="1"/>
    <row r="719" s="1" customFormat="1" ht="15.75" customHeight="1"/>
    <row r="720" s="1" customFormat="1" ht="15.75" customHeight="1"/>
    <row r="721" s="1" customFormat="1" ht="15.75" customHeight="1"/>
    <row r="722" s="1" customFormat="1" ht="15.75" customHeight="1"/>
    <row r="723" s="1" customFormat="1" ht="15.75" customHeight="1"/>
    <row r="724" s="1" customFormat="1" ht="15.75" customHeight="1"/>
    <row r="725" s="1" customFormat="1" ht="15.75" customHeight="1"/>
    <row r="726" s="1" customFormat="1" ht="15.75" customHeight="1"/>
    <row r="727" s="1" customFormat="1" ht="15.75" customHeight="1"/>
    <row r="728" s="1" customFormat="1" ht="15.75" customHeight="1"/>
    <row r="729" s="1" customFormat="1" ht="15.75" customHeight="1"/>
    <row r="730" s="1" customFormat="1" ht="15.75" customHeight="1"/>
    <row r="731" s="1" customFormat="1" ht="15.75" customHeight="1"/>
    <row r="732" s="1" customFormat="1" ht="15.75" customHeight="1"/>
    <row r="733" s="1" customFormat="1" ht="15.75" customHeight="1"/>
    <row r="734" s="1" customFormat="1" ht="15.75" customHeight="1"/>
    <row r="735" s="1" customFormat="1" ht="15.75" customHeight="1"/>
    <row r="736" s="1" customFormat="1" ht="15.75" customHeight="1"/>
    <row r="737" s="1" customFormat="1" ht="15.75" customHeight="1"/>
    <row r="738" s="1" customFormat="1" ht="15.75" customHeight="1"/>
    <row r="739" s="1" customFormat="1" ht="15.75" customHeight="1"/>
    <row r="740" s="1" customFormat="1" ht="15.75" customHeight="1"/>
    <row r="741" s="1" customFormat="1" ht="15.75" customHeight="1"/>
    <row r="742" s="1" customFormat="1" ht="15.75" customHeight="1"/>
    <row r="743" s="1" customFormat="1" ht="15.75" customHeight="1"/>
    <row r="744" s="1" customFormat="1" ht="15.75" customHeight="1"/>
    <row r="745" s="1" customFormat="1" ht="15.75" customHeight="1"/>
    <row r="746" s="1" customFormat="1" ht="15.75" customHeight="1"/>
    <row r="747" s="1" customFormat="1" ht="15.75" customHeight="1"/>
    <row r="748" s="1" customFormat="1" ht="15.75" customHeight="1"/>
    <row r="749" s="1" customFormat="1" ht="15.75" customHeight="1"/>
    <row r="750" s="1" customFormat="1" ht="15.75" customHeight="1"/>
    <row r="751" s="1" customFormat="1" ht="15.75" customHeight="1"/>
    <row r="752" s="1" customFormat="1" ht="15.75" customHeight="1"/>
    <row r="753" s="1" customFormat="1" ht="15.75" customHeight="1"/>
    <row r="754" s="1" customFormat="1" ht="15.75" customHeight="1"/>
    <row r="755" s="1" customFormat="1" ht="15.75" customHeight="1"/>
    <row r="756" s="1" customFormat="1" ht="15.75" customHeight="1"/>
    <row r="757" s="1" customFormat="1" ht="15.75" customHeight="1"/>
    <row r="758" s="1" customFormat="1" ht="15.75" customHeight="1"/>
    <row r="759" s="1" customFormat="1" ht="15.75" customHeight="1"/>
    <row r="760" s="1" customFormat="1" ht="15.75" customHeight="1"/>
    <row r="761" s="1" customFormat="1" ht="15.75" customHeight="1"/>
    <row r="762" s="1" customFormat="1" ht="15.75" customHeight="1"/>
    <row r="763" s="1" customFormat="1" ht="15.75" customHeight="1"/>
    <row r="764" s="1" customFormat="1" ht="15.75" customHeight="1"/>
    <row r="765" s="1" customFormat="1" ht="15.75" customHeight="1"/>
    <row r="766" s="1" customFormat="1" ht="15.75" customHeight="1"/>
    <row r="767" s="1" customFormat="1" ht="15.75" customHeight="1"/>
    <row r="768" s="1" customFormat="1" ht="15.75" customHeight="1"/>
    <row r="769" s="1" customFormat="1" ht="15.75" customHeight="1"/>
    <row r="770" s="1" customFormat="1" ht="15.75" customHeight="1"/>
    <row r="771" s="1" customFormat="1" ht="15.75" customHeight="1"/>
    <row r="772" s="1" customFormat="1" ht="15.75" customHeight="1"/>
    <row r="773" s="1" customFormat="1" ht="15.75" customHeight="1"/>
    <row r="774" s="1" customFormat="1" ht="15.75" customHeight="1"/>
    <row r="775" s="1" customFormat="1" ht="15.75" customHeight="1"/>
    <row r="776" s="1" customFormat="1" ht="15.75" customHeight="1"/>
    <row r="777" s="1" customFormat="1" ht="15.75" customHeight="1"/>
    <row r="778" s="1" customFormat="1" ht="15.75" customHeight="1"/>
    <row r="779" s="1" customFormat="1" ht="15.75" customHeight="1"/>
    <row r="780" s="1" customFormat="1" ht="15.75" customHeight="1"/>
    <row r="781" s="1" customFormat="1" ht="15.75" customHeight="1"/>
    <row r="782" s="1" customFormat="1" ht="15.75" customHeight="1"/>
    <row r="783" s="1" customFormat="1" ht="15.75" customHeight="1"/>
    <row r="784" s="1" customFormat="1" ht="15.75" customHeight="1"/>
    <row r="785" s="1" customFormat="1" ht="15.75" customHeight="1"/>
    <row r="786" s="1" customFormat="1" ht="15.75" customHeight="1"/>
    <row r="787" s="1" customFormat="1" ht="15.75" customHeight="1"/>
    <row r="788" s="1" customFormat="1" ht="15.75" customHeight="1"/>
    <row r="789" s="1" customFormat="1" ht="15.75" customHeight="1"/>
    <row r="790" s="1" customFormat="1" ht="15.75" customHeight="1"/>
    <row r="791" s="1" customFormat="1" ht="15.75" customHeight="1"/>
    <row r="792" s="1" customFormat="1" ht="15.75" customHeight="1"/>
    <row r="793" s="1" customFormat="1" ht="15.75" customHeight="1"/>
    <row r="794" s="1" customFormat="1" ht="15.75" customHeight="1"/>
    <row r="795" s="1" customFormat="1" ht="15.75" customHeight="1"/>
    <row r="796" s="1" customFormat="1" ht="15.75" customHeight="1"/>
    <row r="797" s="1" customFormat="1" ht="15.75" customHeight="1"/>
    <row r="798" s="1" customFormat="1" ht="15.75" customHeight="1"/>
    <row r="799" s="1" customFormat="1" ht="15.75" customHeight="1"/>
    <row r="800" s="1" customFormat="1" ht="15.75" customHeight="1"/>
    <row r="801" s="1" customFormat="1" ht="15.75" customHeight="1"/>
    <row r="802" s="1" customFormat="1" ht="15.75" customHeight="1"/>
    <row r="803" s="1" customFormat="1" ht="15.75" customHeight="1"/>
    <row r="804" s="1" customFormat="1" ht="15.75" customHeight="1"/>
    <row r="805" s="1" customFormat="1" ht="15.75" customHeight="1"/>
    <row r="806" s="1" customFormat="1" ht="15.75" customHeight="1"/>
    <row r="807" s="1" customFormat="1" ht="15.75" customHeight="1"/>
    <row r="808" s="1" customFormat="1" ht="15.75" customHeight="1"/>
    <row r="809" s="1" customFormat="1" ht="15.75" customHeight="1"/>
    <row r="810" s="1" customFormat="1" ht="15.75" customHeight="1"/>
    <row r="811" s="1" customFormat="1" ht="15.75" customHeight="1"/>
    <row r="812" s="1" customFormat="1" ht="15.75" customHeight="1"/>
    <row r="813" s="1" customFormat="1" ht="15.75" customHeight="1"/>
    <row r="814" s="1" customFormat="1" ht="15.75" customHeight="1"/>
    <row r="815" s="1" customFormat="1" ht="15.75" customHeight="1"/>
    <row r="816" s="1" customFormat="1" ht="15.75" customHeight="1"/>
    <row r="817" s="1" customFormat="1" ht="15.75" customHeight="1"/>
    <row r="818" s="1" customFormat="1" ht="15.75" customHeight="1"/>
    <row r="819" s="1" customFormat="1" ht="15.75" customHeight="1"/>
    <row r="820" s="1" customFormat="1" ht="15.75" customHeight="1"/>
    <row r="821" s="1" customFormat="1" ht="15.75" customHeight="1"/>
    <row r="822" s="1" customFormat="1" ht="15.75" customHeight="1"/>
    <row r="823" s="1" customFormat="1" ht="15.75" customHeight="1"/>
    <row r="824" s="1" customFormat="1" ht="15.75" customHeight="1"/>
    <row r="825" s="1" customFormat="1" ht="15.75" customHeight="1"/>
    <row r="826" s="1" customFormat="1" ht="15.75" customHeight="1"/>
    <row r="827" s="1" customFormat="1" ht="15.75" customHeight="1"/>
    <row r="828" s="1" customFormat="1" ht="15.75" customHeight="1"/>
    <row r="829" s="1" customFormat="1" ht="15.75" customHeight="1"/>
    <row r="830" s="1" customFormat="1" ht="15.75" customHeight="1"/>
    <row r="831" s="1" customFormat="1" ht="15.75" customHeight="1"/>
    <row r="832" s="1" customFormat="1" ht="15.75" customHeight="1"/>
    <row r="833" s="1" customFormat="1" ht="15.75" customHeight="1"/>
    <row r="834" s="1" customFormat="1" ht="15.75" customHeight="1"/>
    <row r="835" s="1" customFormat="1" ht="15.75" customHeight="1"/>
    <row r="836" s="1" customFormat="1" ht="15.75" customHeight="1"/>
    <row r="837" s="1" customFormat="1" ht="15.75" customHeight="1"/>
    <row r="838" s="1" customFormat="1" ht="15.75" customHeight="1"/>
    <row r="839" s="1" customFormat="1" ht="15.75" customHeight="1"/>
    <row r="840" s="1" customFormat="1" ht="15.75" customHeight="1"/>
    <row r="841" s="1" customFormat="1" ht="15.75" customHeight="1"/>
    <row r="842" s="1" customFormat="1" ht="15.75" customHeight="1"/>
    <row r="843" s="1" customFormat="1" ht="15.75" customHeight="1"/>
    <row r="844" s="1" customFormat="1" ht="15.75" customHeight="1"/>
    <row r="845" s="1" customFormat="1" ht="15.75" customHeight="1"/>
    <row r="846" s="1" customFormat="1" ht="15.75" customHeight="1"/>
    <row r="847" s="1" customFormat="1" ht="15.75" customHeight="1"/>
    <row r="848" s="1" customFormat="1" ht="15.75" customHeight="1"/>
    <row r="849" s="1" customFormat="1" ht="15.75" customHeight="1"/>
    <row r="850" s="1" customFormat="1" ht="15.75" customHeight="1"/>
    <row r="851" s="1" customFormat="1" ht="15.75" customHeight="1"/>
    <row r="852" s="1" customFormat="1" ht="15.75" customHeight="1"/>
    <row r="853" s="1" customFormat="1" ht="15.75" customHeight="1"/>
    <row r="854" s="1" customFormat="1" ht="15.75" customHeight="1"/>
    <row r="855" s="1" customFormat="1" ht="15.75" customHeight="1"/>
    <row r="856" s="1" customFormat="1" ht="15.75" customHeight="1"/>
    <row r="857" s="1" customFormat="1" ht="15.75" customHeight="1"/>
    <row r="858" s="1" customFormat="1" ht="15.75" customHeight="1"/>
    <row r="859" s="1" customFormat="1" ht="15.75" customHeight="1"/>
    <row r="860" s="1" customFormat="1" ht="15.75" customHeight="1"/>
    <row r="861" s="1" customFormat="1" ht="15.75" customHeight="1"/>
    <row r="862" s="1" customFormat="1" ht="15.75" customHeight="1"/>
    <row r="863" s="1" customFormat="1" ht="15.75" customHeight="1"/>
    <row r="864" s="1" customFormat="1" ht="15.75" customHeight="1"/>
    <row r="865" s="1" customFormat="1" ht="15.75" customHeight="1"/>
    <row r="866" s="1" customFormat="1" ht="15.75" customHeight="1"/>
    <row r="867" s="1" customFormat="1" ht="15.75" customHeight="1"/>
    <row r="868" s="1" customFormat="1" ht="15.75" customHeight="1"/>
    <row r="869" s="1" customFormat="1" ht="15.75" customHeight="1"/>
    <row r="870" s="1" customFormat="1" ht="15.75" customHeight="1"/>
    <row r="871" s="1" customFormat="1" ht="15.75" customHeight="1"/>
    <row r="872" s="1" customFormat="1" ht="15.75" customHeight="1"/>
    <row r="873" s="1" customFormat="1" ht="15.75" customHeight="1"/>
    <row r="874" s="1" customFormat="1" ht="15.75" customHeight="1"/>
    <row r="875" s="1" customFormat="1" ht="15.75" customHeight="1"/>
    <row r="876" s="1" customFormat="1" ht="15.75" customHeight="1"/>
    <row r="877" s="1" customFormat="1" ht="15.75" customHeight="1"/>
    <row r="878" s="1" customFormat="1" ht="15.75" customHeight="1"/>
    <row r="879" s="1" customFormat="1" ht="15.75" customHeight="1"/>
    <row r="880" s="1" customFormat="1" ht="15.75" customHeight="1"/>
    <row r="881" s="1" customFormat="1" ht="15.75" customHeight="1"/>
    <row r="882" s="1" customFormat="1" ht="15.75" customHeight="1"/>
    <row r="883" s="1" customFormat="1" ht="15.75" customHeight="1"/>
    <row r="884" s="1" customFormat="1" ht="15.75" customHeight="1"/>
    <row r="885" s="1" customFormat="1" ht="15.75" customHeight="1"/>
    <row r="886" s="1" customFormat="1" ht="15.75" customHeight="1"/>
    <row r="887" s="1" customFormat="1" ht="15.75" customHeight="1"/>
    <row r="888" s="1" customFormat="1" ht="15.75" customHeight="1"/>
    <row r="889" s="1" customFormat="1" ht="15.75" customHeight="1"/>
    <row r="890" s="1" customFormat="1" ht="15.75" customHeight="1"/>
    <row r="891" s="1" customFormat="1" ht="15.75" customHeight="1"/>
    <row r="892" s="1" customFormat="1" ht="15.75" customHeight="1"/>
    <row r="893" s="1" customFormat="1" ht="15.75" customHeight="1"/>
    <row r="894" s="1" customFormat="1" ht="15.75" customHeight="1"/>
    <row r="895" s="1" customFormat="1" ht="15.75" customHeight="1"/>
    <row r="896" s="1" customFormat="1" ht="15.75" customHeight="1"/>
    <row r="897" s="1" customFormat="1" ht="15.75" customHeight="1"/>
    <row r="898" s="1" customFormat="1" ht="15.75" customHeight="1"/>
    <row r="899" s="1" customFormat="1" ht="15.75" customHeight="1"/>
    <row r="900" s="1" customFormat="1" ht="15.75" customHeight="1"/>
    <row r="901" s="1" customFormat="1" ht="15.75" customHeight="1"/>
    <row r="902" s="1" customFormat="1" ht="15.75" customHeight="1"/>
    <row r="903" s="1" customFormat="1" ht="15.75" customHeight="1"/>
    <row r="904" s="1" customFormat="1" ht="15.75" customHeight="1"/>
    <row r="905" s="1" customFormat="1" ht="15.75" customHeight="1"/>
    <row r="906" s="1" customFormat="1" ht="15.75" customHeight="1"/>
    <row r="907" s="1" customFormat="1" ht="15.75" customHeight="1"/>
    <row r="908" s="1" customFormat="1" ht="15.75" customHeight="1"/>
    <row r="909" s="1" customFormat="1" ht="15.75" customHeight="1"/>
    <row r="910" s="1" customFormat="1" ht="15.75" customHeight="1"/>
    <row r="911" s="1" customFormat="1" ht="15.75" customHeight="1"/>
    <row r="912" s="1" customFormat="1" ht="15.75" customHeight="1"/>
    <row r="913" s="1" customFormat="1" ht="15.75" customHeight="1"/>
    <row r="914" s="1" customFormat="1" ht="15.75" customHeight="1"/>
    <row r="915" s="1" customFormat="1" ht="15.75" customHeight="1"/>
    <row r="916" s="1" customFormat="1" ht="15.75" customHeight="1"/>
    <row r="917" s="1" customFormat="1" ht="15.75" customHeight="1"/>
    <row r="918" s="1" customFormat="1" ht="15.75" customHeight="1"/>
    <row r="919" s="1" customFormat="1" ht="15.75" customHeight="1"/>
    <row r="920" s="1" customFormat="1" ht="15.75" customHeight="1"/>
    <row r="921" s="1" customFormat="1" ht="15.75" customHeight="1"/>
    <row r="922" s="1" customFormat="1" ht="15.75" customHeight="1"/>
    <row r="923" s="1" customFormat="1" ht="15.75" customHeight="1"/>
    <row r="924" s="1" customFormat="1" ht="15.75" customHeight="1"/>
    <row r="925" s="1" customFormat="1" ht="15.75" customHeight="1"/>
    <row r="926" s="1" customFormat="1" ht="15.75" customHeight="1"/>
    <row r="927" s="1" customFormat="1" ht="15.75" customHeight="1"/>
    <row r="928" s="1" customFormat="1" ht="15.75" customHeight="1"/>
    <row r="929" s="1" customFormat="1" ht="15.75" customHeight="1"/>
    <row r="930" s="1" customFormat="1" ht="15.75" customHeight="1"/>
    <row r="931" s="1" customFormat="1" ht="15.75" customHeight="1"/>
    <row r="932" s="1" customFormat="1" ht="15.75" customHeight="1"/>
    <row r="933" s="1" customFormat="1" ht="15.75" customHeight="1"/>
    <row r="934" s="1" customFormat="1" ht="15.75" customHeight="1"/>
    <row r="935" s="1" customFormat="1" ht="15.75" customHeight="1"/>
    <row r="936" s="1" customFormat="1" ht="15.75" customHeight="1"/>
    <row r="937" s="1" customFormat="1" ht="15.75" customHeight="1"/>
    <row r="938" s="1" customFormat="1" ht="15.75" customHeight="1"/>
    <row r="939" s="1" customFormat="1" ht="15.75" customHeight="1"/>
    <row r="940" s="1" customFormat="1" ht="15.75" customHeight="1"/>
    <row r="941" s="1" customFormat="1" ht="15.75" customHeight="1"/>
    <row r="942" s="1" customFormat="1" ht="15.75" customHeight="1"/>
    <row r="943" s="1" customFormat="1" ht="15.75" customHeight="1"/>
    <row r="944" s="1" customFormat="1" ht="15.75" customHeight="1"/>
    <row r="945" s="1" customFormat="1" ht="15.75" customHeight="1"/>
    <row r="946" s="1" customFormat="1" ht="15.75" customHeight="1"/>
    <row r="947" s="1" customFormat="1" ht="15.75" customHeight="1"/>
    <row r="948" s="1" customFormat="1" ht="15.75" customHeight="1"/>
    <row r="949" s="1" customFormat="1" ht="15.75" customHeight="1"/>
    <row r="950" s="1" customFormat="1" ht="15.75" customHeight="1"/>
    <row r="951" s="1" customFormat="1" ht="15.75" customHeight="1"/>
    <row r="952" s="1" customFormat="1" ht="15.75" customHeight="1"/>
    <row r="953" s="1" customFormat="1" ht="15.75" customHeight="1"/>
    <row r="954" s="1" customFormat="1" ht="15.75" customHeight="1"/>
    <row r="955" s="1" customFormat="1" ht="15.75" customHeight="1"/>
    <row r="956" s="1" customFormat="1" ht="15.75" customHeight="1"/>
    <row r="957" s="1" customFormat="1" ht="15.75" customHeight="1"/>
    <row r="958" s="1" customFormat="1" ht="15.75" customHeight="1"/>
    <row r="959" s="1" customFormat="1" ht="15.75" customHeight="1"/>
    <row r="960" s="1" customFormat="1" ht="15.75" customHeight="1"/>
    <row r="961" s="1" customFormat="1" ht="15.75" customHeight="1"/>
    <row r="962" s="1" customFormat="1" ht="15.75" customHeight="1"/>
    <row r="963" s="1" customFormat="1" ht="15.75" customHeight="1"/>
    <row r="964" s="1" customFormat="1" ht="15.75" customHeight="1"/>
    <row r="965" s="1" customFormat="1" ht="15.75" customHeight="1"/>
    <row r="966" s="1" customFormat="1" ht="15.75" customHeight="1"/>
    <row r="967" s="1" customFormat="1" ht="15.75" customHeight="1"/>
    <row r="968" s="1" customFormat="1" ht="15.75" customHeight="1"/>
    <row r="969" s="1" customFormat="1" ht="15.75" customHeight="1"/>
    <row r="970" s="1" customFormat="1" ht="15.75" customHeight="1"/>
    <row r="971" s="1" customFormat="1" ht="15.75" customHeight="1"/>
    <row r="972" s="1" customFormat="1" ht="15.75" customHeight="1"/>
    <row r="973" s="1" customFormat="1" ht="15.75" customHeight="1"/>
    <row r="974" s="1" customFormat="1" ht="15.75" customHeight="1"/>
    <row r="975" s="1" customFormat="1" ht="15.75" customHeight="1"/>
    <row r="976" s="1" customFormat="1" ht="15.75" customHeight="1"/>
    <row r="977" s="1" customFormat="1" ht="15.75" customHeight="1"/>
    <row r="978" s="1" customFormat="1" ht="15.75" customHeight="1"/>
    <row r="979" s="1" customFormat="1" ht="15.75" customHeight="1"/>
    <row r="980" s="1" customFormat="1" ht="15.75" customHeight="1"/>
    <row r="981" s="1" customFormat="1" ht="15.75" customHeight="1"/>
    <row r="982" s="1" customFormat="1" ht="15.75" customHeight="1"/>
    <row r="983" s="1" customFormat="1" ht="15.75" customHeight="1"/>
    <row r="984" s="1" customFormat="1" ht="15.75" customHeight="1"/>
    <row r="985" s="1" customFormat="1" ht="15.75" customHeight="1"/>
    <row r="986" s="1" customFormat="1" ht="15.75" customHeight="1"/>
  </sheetData>
  <mergeCells count="4">
    <mergeCell ref="A236:B236"/>
    <mergeCell ref="A237:B237"/>
    <mergeCell ref="A276:B276"/>
    <mergeCell ref="A289:B289"/>
  </mergeCells>
  <phoneticPr fontId="9" type="noConversion"/>
  <pageMargins left="0.7" right="0.7" top="0.75" bottom="0.75" header="0" footer="0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"/>
  <sheetViews>
    <sheetView workbookViewId="0">
      <selection activeCell="E21" sqref="E21:G21"/>
    </sheetView>
  </sheetViews>
  <sheetFormatPr defaultRowHeight="17.25"/>
  <cols>
    <col min="1" max="16384" width="9" style="1"/>
  </cols>
  <sheetData>
    <row r="1" spans="1:3">
      <c r="A1" s="1" t="s">
        <v>127</v>
      </c>
      <c r="B1" s="1" t="s">
        <v>128</v>
      </c>
      <c r="C1" s="24">
        <v>1</v>
      </c>
    </row>
    <row r="2" spans="1:3">
      <c r="B2" s="1" t="s">
        <v>131</v>
      </c>
      <c r="C2" s="24">
        <v>1</v>
      </c>
    </row>
    <row r="3" spans="1:3">
      <c r="B3" s="1" t="s">
        <v>129</v>
      </c>
      <c r="C3" s="24">
        <v>0.9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4"/>
  <sheetViews>
    <sheetView zoomScale="130" zoomScaleNormal="130" workbookViewId="0">
      <selection activeCell="E21" sqref="E21:G21"/>
    </sheetView>
  </sheetViews>
  <sheetFormatPr defaultRowHeight="17.25"/>
  <cols>
    <col min="1" max="1" width="9" style="1"/>
    <col min="2" max="2" width="20" style="1" customWidth="1"/>
    <col min="3" max="16384" width="9" style="1"/>
  </cols>
  <sheetData>
    <row r="1" spans="1:7">
      <c r="A1" s="1">
        <v>1</v>
      </c>
      <c r="B1" s="1" t="s">
        <v>232</v>
      </c>
      <c r="E1" s="1">
        <v>1</v>
      </c>
      <c r="G1" s="1">
        <v>15</v>
      </c>
    </row>
    <row r="2" spans="1:7">
      <c r="A2" s="1">
        <v>2</v>
      </c>
      <c r="B2" s="1" t="s">
        <v>233</v>
      </c>
      <c r="E2" s="1">
        <v>2.5</v>
      </c>
      <c r="G2" s="1">
        <v>30</v>
      </c>
    </row>
    <row r="3" spans="1:7">
      <c r="A3" s="1">
        <v>3</v>
      </c>
      <c r="B3" s="1" t="s">
        <v>233</v>
      </c>
      <c r="E3" s="1">
        <v>2.5</v>
      </c>
      <c r="G3" s="1">
        <v>30</v>
      </c>
    </row>
    <row r="4" spans="1:7">
      <c r="A4" s="1">
        <v>4</v>
      </c>
      <c r="B4" s="1" t="s">
        <v>233</v>
      </c>
      <c r="E4" s="1">
        <v>2.5</v>
      </c>
      <c r="G4" s="1">
        <v>30</v>
      </c>
    </row>
    <row r="5" spans="1:7">
      <c r="A5" s="1">
        <v>5</v>
      </c>
      <c r="B5" s="1" t="s">
        <v>233</v>
      </c>
      <c r="E5" s="1">
        <v>2.5</v>
      </c>
      <c r="G5" s="1">
        <v>30</v>
      </c>
    </row>
    <row r="6" spans="1:7">
      <c r="A6" s="1">
        <v>6</v>
      </c>
      <c r="B6" s="1" t="s">
        <v>233</v>
      </c>
      <c r="E6" s="1">
        <v>2.5</v>
      </c>
      <c r="G6" s="1">
        <v>30</v>
      </c>
    </row>
    <row r="7" spans="1:7">
      <c r="A7" s="1">
        <v>7</v>
      </c>
      <c r="B7" s="1" t="s">
        <v>233</v>
      </c>
      <c r="C7" s="1">
        <v>8.4</v>
      </c>
      <c r="D7" s="484">
        <f>C7/C$14</f>
        <v>0.15879017013232516</v>
      </c>
      <c r="E7" s="1">
        <v>2.5</v>
      </c>
      <c r="F7" s="1">
        <f>SUM(E1:E7)</f>
        <v>16</v>
      </c>
      <c r="G7" s="1">
        <v>30</v>
      </c>
    </row>
    <row r="8" spans="1:7">
      <c r="A8" s="1">
        <v>8</v>
      </c>
      <c r="B8" s="1" t="s">
        <v>234</v>
      </c>
      <c r="C8" s="1">
        <v>2.5</v>
      </c>
      <c r="D8" s="484">
        <f>C8/C$14</f>
        <v>4.725897920604915E-2</v>
      </c>
      <c r="E8" s="1">
        <v>2</v>
      </c>
      <c r="G8" s="1">
        <v>30</v>
      </c>
    </row>
    <row r="9" spans="1:7">
      <c r="A9" s="1">
        <v>9</v>
      </c>
      <c r="B9" s="1" t="s">
        <v>235</v>
      </c>
      <c r="E9" s="1">
        <v>2</v>
      </c>
      <c r="G9" s="1">
        <v>30</v>
      </c>
    </row>
    <row r="10" spans="1:7">
      <c r="A10" s="1">
        <v>10</v>
      </c>
      <c r="B10" s="1" t="s">
        <v>236</v>
      </c>
      <c r="C10" s="1">
        <v>42</v>
      </c>
      <c r="D10" s="484">
        <f>C10/C$14</f>
        <v>0.79395085066162574</v>
      </c>
      <c r="E10" s="1">
        <v>30</v>
      </c>
      <c r="G10" s="1">
        <v>15</v>
      </c>
    </row>
    <row r="11" spans="1:7">
      <c r="A11" s="1">
        <v>11</v>
      </c>
      <c r="B11" s="1" t="s">
        <v>237</v>
      </c>
      <c r="E11" s="1">
        <v>30</v>
      </c>
      <c r="G11" s="1">
        <v>15</v>
      </c>
    </row>
    <row r="12" spans="1:7">
      <c r="A12" s="1">
        <v>12</v>
      </c>
      <c r="B12" s="1" t="s">
        <v>238</v>
      </c>
      <c r="E12" s="1">
        <v>20</v>
      </c>
      <c r="G12" s="1">
        <v>15</v>
      </c>
    </row>
    <row r="14" spans="1:7">
      <c r="C14" s="1">
        <f>SUM(C7:C13)</f>
        <v>52.9</v>
      </c>
      <c r="E14" s="1">
        <f>SUM(E1:E13)</f>
        <v>100</v>
      </c>
      <c r="G14" s="1">
        <f>SUM(G1:G13)</f>
        <v>300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Factor F7%</vt:lpstr>
      <vt:lpstr>ปร.6</vt:lpstr>
      <vt:lpstr>ปร.5</vt:lpstr>
      <vt:lpstr>ปร.4</vt:lpstr>
      <vt:lpstr>ปร.5_ผังบริเวณ</vt:lpstr>
      <vt:lpstr>ปร.4_ผังบริเวณ</vt:lpstr>
      <vt:lpstr>ปร.5 (ข)</vt:lpstr>
      <vt:lpstr>ปร.4 (ข)</vt:lpstr>
      <vt:lpstr>ปร.5 (พ)</vt:lpstr>
      <vt:lpstr>ปร.4 (พ)</vt:lpstr>
      <vt:lpstr>BD</vt:lpstr>
      <vt:lpstr>BACKUP2</vt:lpstr>
      <vt:lpstr>Sheet1</vt:lpstr>
      <vt:lpstr>งวด</vt:lpstr>
      <vt:lpstr>ปร.4!Print_Area</vt:lpstr>
      <vt:lpstr>'ปร.4 (ข)'!Print_Area</vt:lpstr>
      <vt:lpstr>'ปร.4 (พ)'!Print_Area</vt:lpstr>
      <vt:lpstr>ปร.4_ผังบริเวณ!Print_Area</vt:lpstr>
      <vt:lpstr>ปร.5!Print_Area</vt:lpstr>
      <vt:lpstr>'ปร.5 (ข)'!Print_Area</vt:lpstr>
      <vt:lpstr>'ปร.5 (พ)'!Print_Area</vt:lpstr>
      <vt:lpstr>ปร.5_ผังบริเวณ!Print_Area</vt:lpstr>
      <vt:lpstr>ปร.6!Print_Area</vt:lpstr>
      <vt:lpstr>ปร.4!Print_Titles</vt:lpstr>
      <vt:lpstr>'ปร.4 (ข)'!Print_Titles</vt:lpstr>
      <vt:lpstr>'ปร.4 (พ)'!Print_Titles</vt:lpstr>
      <vt:lpstr>ปร.4_ผังบริเวณ!Print_Titles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Parinya Charoenbundit</dc:creator>
  <cp:lastModifiedBy>pakinee chockead</cp:lastModifiedBy>
  <cp:lastPrinted>2026-04-03T11:06:40Z</cp:lastPrinted>
  <dcterms:created xsi:type="dcterms:W3CDTF">2018-05-28T20:48:14Z</dcterms:created>
  <dcterms:modified xsi:type="dcterms:W3CDTF">2026-04-03T12:06:53Z</dcterms:modified>
</cp:coreProperties>
</file>